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dmin/Desktop/"/>
    </mc:Choice>
  </mc:AlternateContent>
  <xr:revisionPtr revIDLastSave="0" documentId="8_{EE7CCB47-4F4B-0646-8D28-F6323BCD6320}" xr6:coauthVersionLast="47" xr6:coauthVersionMax="47" xr10:uidLastSave="{00000000-0000-0000-0000-000000000000}"/>
  <bookViews>
    <workbookView xWindow="4300" yWindow="2700" windowWidth="27640" windowHeight="16940" firstSheet="71" activeTab="77" xr2:uid="{DFBA0F00-7488-7546-ABD2-B43FFFD9D395}"/>
  </bookViews>
  <sheets>
    <sheet name="95% TRAD" sheetId="1" r:id="rId1"/>
    <sheet name="94% TRAD " sheetId="2" r:id="rId2"/>
    <sheet name="92.5% TRAD" sheetId="3" r:id="rId3"/>
    <sheet name="91% TRAD" sheetId="4" r:id="rId4"/>
    <sheet name="90% TRAD" sheetId="5" r:id="rId5"/>
    <sheet name="88% TRAD" sheetId="6" r:id="rId6"/>
    <sheet name="87.5% TRAD" sheetId="7" r:id="rId7"/>
    <sheet name="85%(3%) TRAD" sheetId="8" r:id="rId8"/>
    <sheet name="85% TRAD" sheetId="9" r:id="rId9"/>
    <sheet name="82.5% TRAD" sheetId="10" r:id="rId10"/>
    <sheet name="82% TRAD" sheetId="11" r:id="rId11"/>
    <sheet name="80% TRAD" sheetId="12" r:id="rId12"/>
    <sheet name="77.5% STREND" sheetId="13" r:id="rId13"/>
    <sheet name="76% STREND " sheetId="14" r:id="rId14"/>
    <sheet name="75% STREND" sheetId="15" r:id="rId15"/>
    <sheet name="73% STREND " sheetId="16" r:id="rId16"/>
    <sheet name="72.5% STREND" sheetId="17" r:id="rId17"/>
    <sheet name="70%3 STREND" sheetId="18" r:id="rId18"/>
    <sheet name="70% STREND" sheetId="19" r:id="rId19"/>
    <sheet name="67.5% STRGEN" sheetId="20" r:id="rId20"/>
    <sheet name="100% PERF" sheetId="21" r:id="rId21"/>
    <sheet name="95% PERF" sheetId="22" r:id="rId22"/>
    <sheet name="94% PERF" sheetId="23" r:id="rId23"/>
    <sheet name="92.5% PERF" sheetId="24" r:id="rId24"/>
    <sheet name="91% PERF" sheetId="25" r:id="rId25"/>
    <sheet name="90% PERF" sheetId="26" r:id="rId26"/>
    <sheet name="88% PERF" sheetId="27" r:id="rId27"/>
    <sheet name="87.5% PERF" sheetId="28" r:id="rId28"/>
    <sheet name="85% (3%) PERF" sheetId="29" r:id="rId29"/>
    <sheet name="85% PERF" sheetId="30" r:id="rId30"/>
    <sheet name="82.5% PERF" sheetId="31" r:id="rId31"/>
    <sheet name="82% PERF" sheetId="32" r:id="rId32"/>
    <sheet name="80% PERF" sheetId="33" r:id="rId33"/>
    <sheet name="100% PRIPER" sheetId="34" r:id="rId34"/>
    <sheet name="95% PRIPER" sheetId="35" r:id="rId35"/>
    <sheet name="94% PRIPER" sheetId="36" r:id="rId36"/>
    <sheet name="92.5% PRIPER" sheetId="37" r:id="rId37"/>
    <sheet name="91% PRIPER" sheetId="38" r:id="rId38"/>
    <sheet name="90% PRIPER" sheetId="39" r:id="rId39"/>
    <sheet name="88% PRIPER" sheetId="40" r:id="rId40"/>
    <sheet name="87.5% PRIPER" sheetId="41" r:id="rId41"/>
    <sheet name="85% (3%) PRIPER" sheetId="42" r:id="rId42"/>
    <sheet name="85% PRIPER" sheetId="43" r:id="rId43"/>
    <sheet name="82.5% PRIPER" sheetId="44" r:id="rId44"/>
    <sheet name="82% PRIPER" sheetId="45" r:id="rId45"/>
    <sheet name="80% PRIPER" sheetId="46" r:id="rId46"/>
    <sheet name="95%" sheetId="47" r:id="rId47"/>
    <sheet name="94%" sheetId="48" r:id="rId48"/>
    <sheet name="92.5%" sheetId="49" r:id="rId49"/>
    <sheet name="91%" sheetId="50" r:id="rId50"/>
    <sheet name="90%" sheetId="51" r:id="rId51"/>
    <sheet name="88%" sheetId="52" r:id="rId52"/>
    <sheet name="87.5%" sheetId="53" r:id="rId53"/>
    <sheet name="85% (3%)" sheetId="54" r:id="rId54"/>
    <sheet name="85%" sheetId="55" r:id="rId55"/>
    <sheet name="82.5%" sheetId="56" r:id="rId56"/>
    <sheet name="82%" sheetId="57" r:id="rId57"/>
    <sheet name="80%" sheetId="58" r:id="rId58"/>
    <sheet name="79%" sheetId="59" r:id="rId59"/>
    <sheet name="77.5%" sheetId="60" r:id="rId60"/>
    <sheet name="76%" sheetId="61" r:id="rId61"/>
    <sheet name="75%" sheetId="62" r:id="rId62"/>
    <sheet name="73%" sheetId="63" r:id="rId63"/>
    <sheet name="72.5" sheetId="64" r:id="rId64"/>
    <sheet name="70% (3%)" sheetId="65" r:id="rId65"/>
    <sheet name="70%" sheetId="66" r:id="rId66"/>
    <sheet name="67.5%" sheetId="67" r:id="rId67"/>
    <sheet name="67%" sheetId="68" r:id="rId68"/>
    <sheet name="65%" sheetId="69" r:id="rId69"/>
    <sheet name="64%" sheetId="70" r:id="rId70"/>
    <sheet name="62.5%" sheetId="71" r:id="rId71"/>
    <sheet name="61%" sheetId="72" r:id="rId72"/>
    <sheet name="60%" sheetId="73" r:id="rId73"/>
    <sheet name="Advanced Progressive Stable" sheetId="74" r:id="rId74"/>
    <sheet name="PRILIPEN TABLE HIT CHART" sheetId="75" r:id="rId75"/>
    <sheet name="Projected Maximum Based on Reps" sheetId="76" r:id="rId76"/>
    <sheet name="TOTAL BODY MOVEMENTS" sheetId="77" r:id="rId77"/>
    <sheet name="LOWER BODY MOVEMENTS" sheetId="78" r:id="rId78"/>
    <sheet name="UPPER BODY MOVEMENTS" sheetId="79" r:id="rId79"/>
    <sheet name="Power Zone Programs" sheetId="80" r:id="rId80"/>
  </sheets>
  <externalReferences>
    <externalReference r:id="rId81"/>
    <externalReference r:id="rId82"/>
  </externalReferences>
  <definedNames>
    <definedName name="_______________PR10">'[1]Colums 3'!#REF!</definedName>
    <definedName name="_______________PR11">'[1]Colums 3'!#REF!</definedName>
    <definedName name="_______________PR12">'[1]Colums 3'!#REF!</definedName>
    <definedName name="_______________PR13">'[1]Colums 3'!#REF!</definedName>
    <definedName name="_______________PR14">'[1]Colums 3'!#REF!</definedName>
    <definedName name="_______________PR15">'[1]Colums 3'!#REF!</definedName>
    <definedName name="_______________PR16">'[1]Colums 3'!#REF!</definedName>
    <definedName name="_______________PR5">'[1]Colums 3'!#REF!</definedName>
    <definedName name="_______________PR6">'[1]Colums 3'!#REF!</definedName>
    <definedName name="_______________PR7">'[1]Colums 3'!#REF!</definedName>
    <definedName name="_______________PR8">'[1]Colums 3'!#REF!</definedName>
    <definedName name="_______________PR9">'[1]Colums 3'!#REF!</definedName>
    <definedName name="_______________PZ10">'[1]Column 2'!#REF!</definedName>
    <definedName name="_______________PZ11">'[1]Column 2'!#REF!</definedName>
    <definedName name="_______________PZ12">'[1]Column 2'!#REF!</definedName>
    <definedName name="_______________PZ13">'[1]Column 2'!#REF!</definedName>
    <definedName name="_______________PZ14">'[1]Column 2'!#REF!</definedName>
    <definedName name="_______________PZ15">'[1]Column 2'!#REF!</definedName>
    <definedName name="_______________PZ16">'[1]Column 2'!#REF!</definedName>
    <definedName name="_______________PZ17">'[1]Column 2'!#REF!</definedName>
    <definedName name="_______________PZ18">'[1]Column 2'!#REF!</definedName>
    <definedName name="_______________PZ7">'[1]Column 2'!#REF!</definedName>
    <definedName name="_______________PZ8">'[1]Column 2'!#REF!</definedName>
    <definedName name="_______________PZ9">'[1]Column 2'!#REF!</definedName>
    <definedName name="_xlnm._FilterDatabase" localSheetId="77" hidden="1">'LOWER BODY MOVEMENTS'!$A$1:$O$128</definedName>
    <definedName name="_xlnm._FilterDatabase" localSheetId="76" hidden="1">'TOTAL BODY MOVEMENTS'!$A$1:$O$83</definedName>
    <definedName name="_xlnm._FilterDatabase" localSheetId="78" hidden="1">'UPPER BODY MOVEMENTS'!$A$1:$O$88</definedName>
    <definedName name="ATHLETEDATA">[1]ATHLETEDATA!$B$1:$IV$139</definedName>
    <definedName name="ATHLETEEXT">[1]ATHLETEDATA!$A$2:$C$139</definedName>
    <definedName name="ATHLETEGROUP">[1]ATHLETEDATA!$B$2:$C$139</definedName>
    <definedName name="ATHLETELIST">[1]ATHLETEDATA!$A$2:$B$139</definedName>
    <definedName name="ATHLETENAME">[1]ATHLETEDATA!$B$1:$B$139</definedName>
    <definedName name="bmp1a">'[2]Basic Movement Prep Template'!$B$2:$B$7</definedName>
    <definedName name="BMPTABLE">'[1]Column 1'!$AF$1:$AG$30</definedName>
    <definedName name="CYCLE">'[1]T1 CYCLES'!$2:$12</definedName>
    <definedName name="CYCLELIST">'[1]T1 CYCLES'!$B$45:$J$76</definedName>
    <definedName name="CYCLENAME">#REF!</definedName>
    <definedName name="CYCLENAMES">'[1]T1 CYCLES'!$A$45:$B$76</definedName>
    <definedName name="DAYS">'[1]T1 CYCLES'!$S$45:$T$51</definedName>
    <definedName name="EXERCISENAME">[1]ATHLETEDATA!$B$1:$IV$1</definedName>
    <definedName name="INTENSITY">#REF!</definedName>
    <definedName name="MOVEMENT">'[1]Column 1'!$B$1:$AE$7</definedName>
    <definedName name="POWERZONE">'[1]Column 2'!$B$1:$FY$7</definedName>
    <definedName name="POWZONETABLE">'[1]Column 2'!$GB$1:$GC$30</definedName>
    <definedName name="PREHAB">'[1]Colums 3'!$B$1:$DQ$7</definedName>
    <definedName name="PREHABTABLE">'[1]Colums 3'!$DT$1:$DU$20</definedName>
    <definedName name="PRIL">#REF!</definedName>
    <definedName name="_xlnm.Print_Titles" localSheetId="72">'60%'!$A:$A</definedName>
    <definedName name="_xlnm.Print_Titles" localSheetId="71">'61%'!$A:$A</definedName>
    <definedName name="_xlnm.Print_Titles" localSheetId="70">'62.5%'!$A:$A</definedName>
    <definedName name="_xlnm.Print_Titles" localSheetId="69">'64%'!$A:$A</definedName>
    <definedName name="_xlnm.Print_Titles" localSheetId="68">'65%'!$A:$A</definedName>
    <definedName name="_xlnm.Print_Titles" localSheetId="66">'67.5%'!$A:$A</definedName>
    <definedName name="_xlnm.Print_Titles" localSheetId="67">'67%'!$A:$A</definedName>
    <definedName name="_xlnm.Print_Titles" localSheetId="65">'70%'!$A:$A</definedName>
    <definedName name="_xlnm.Print_Titles" localSheetId="64">'70% (3%)'!$A:$A</definedName>
    <definedName name="_xlnm.Print_Titles" localSheetId="63">'72.5'!$A:$A</definedName>
    <definedName name="_xlnm.Print_Titles" localSheetId="62">'73%'!$A:$A</definedName>
    <definedName name="_xlnm.Print_Titles" localSheetId="61">'75%'!$A:$A</definedName>
    <definedName name="_xlnm.Print_Titles" localSheetId="60">'76%'!$A:$A</definedName>
    <definedName name="_xlnm.Print_Titles" localSheetId="59">'77.5%'!$A:$A</definedName>
    <definedName name="_xlnm.Print_Titles" localSheetId="58">'79%'!$A:$A</definedName>
    <definedName name="_xlnm.Print_Titles" localSheetId="57">'80%'!$A:$A</definedName>
    <definedName name="_xlnm.Print_Titles" localSheetId="55">'82.5%'!$A:$A</definedName>
    <definedName name="_xlnm.Print_Titles" localSheetId="56">'82%'!$A:$A</definedName>
    <definedName name="_xlnm.Print_Titles" localSheetId="54">'85%'!$A:$A</definedName>
    <definedName name="_xlnm.Print_Titles" localSheetId="53">'85% (3%)'!$A:$A</definedName>
    <definedName name="_xlnm.Print_Titles" localSheetId="52">'87.5%'!$A:$A</definedName>
    <definedName name="_xlnm.Print_Titles" localSheetId="51">'88%'!$A:$A</definedName>
    <definedName name="_xlnm.Print_Titles" localSheetId="50">'90%'!$A:$A</definedName>
    <definedName name="_xlnm.Print_Titles" localSheetId="49">'91%'!$A:$A</definedName>
    <definedName name="_xlnm.Print_Titles" localSheetId="48">'92.5%'!$A:$A</definedName>
    <definedName name="_xlnm.Print_Titles" localSheetId="47">'94%'!$A:$A</definedName>
    <definedName name="_xlnm.Print_Titles" localSheetId="46">'95%'!$A:$A</definedName>
    <definedName name="_xlnm.Print_Titles" localSheetId="73">'Advanced Progressive Stable'!$1:$1</definedName>
    <definedName name="_xlnm.Print_Titles" localSheetId="77">'LOWER BODY MOVEMENTS'!$1:$1</definedName>
    <definedName name="_xlnm.Print_Titles" localSheetId="75">'Projected Maximum Based on Reps'!$1:$2</definedName>
    <definedName name="_xlnm.Print_Titles" localSheetId="76">'TOTAL BODY MOVEMENTS'!$1:$1</definedName>
    <definedName name="_xlnm.Print_Titles" localSheetId="78">'UPPER BODY MOVEMENTS'!$1:$1</definedName>
    <definedName name="REPS">#REF!</definedName>
    <definedName name="T2CYCLE">'[1]T2 CYCLES'!$2:$10</definedName>
    <definedName name="T2CYCLELIST">'[1]T2 CYCLES'!$B$43:$J$74</definedName>
    <definedName name="T2CYCLENAMES">'[1]T2 CYCLES'!$A$43:$B$74</definedName>
    <definedName name="T3CYCLE">'[1]T3 CYCLES'!$2:$7</definedName>
    <definedName name="T3CYCLELIST">'[1]T3 CYCLES'!$B$40:$J$71</definedName>
    <definedName name="T3CYCLENAMES">'[1]T3 CYCLES'!$A$40:$B$71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80" l="1"/>
  <c r="C22" i="80"/>
  <c r="C11" i="80"/>
  <c r="O88" i="79"/>
  <c r="O141" i="78"/>
  <c r="O83" i="77"/>
  <c r="L113" i="76"/>
  <c r="K113" i="76"/>
  <c r="J113" i="76"/>
  <c r="I113" i="76"/>
  <c r="H113" i="76"/>
  <c r="G113" i="76"/>
  <c r="F113" i="76"/>
  <c r="E113" i="76"/>
  <c r="D113" i="76"/>
  <c r="C113" i="76"/>
  <c r="B113" i="76"/>
  <c r="M113" i="76" s="1"/>
  <c r="L112" i="76"/>
  <c r="K112" i="76"/>
  <c r="J112" i="76"/>
  <c r="I112" i="76"/>
  <c r="H112" i="76"/>
  <c r="G112" i="76"/>
  <c r="F112" i="76"/>
  <c r="E112" i="76"/>
  <c r="D112" i="76"/>
  <c r="C112" i="76"/>
  <c r="B112" i="76"/>
  <c r="M112" i="76" s="1"/>
  <c r="L111" i="76"/>
  <c r="K111" i="76"/>
  <c r="J111" i="76"/>
  <c r="I111" i="76"/>
  <c r="H111" i="76"/>
  <c r="G111" i="76"/>
  <c r="F111" i="76"/>
  <c r="E111" i="76"/>
  <c r="D111" i="76"/>
  <c r="C111" i="76"/>
  <c r="B111" i="76"/>
  <c r="M111" i="76" s="1"/>
  <c r="L110" i="76"/>
  <c r="K110" i="76"/>
  <c r="J110" i="76"/>
  <c r="I110" i="76"/>
  <c r="H110" i="76"/>
  <c r="G110" i="76"/>
  <c r="F110" i="76"/>
  <c r="E110" i="76"/>
  <c r="D110" i="76"/>
  <c r="C110" i="76"/>
  <c r="B110" i="76"/>
  <c r="M110" i="76" s="1"/>
  <c r="L109" i="76"/>
  <c r="K109" i="76"/>
  <c r="J109" i="76"/>
  <c r="I109" i="76"/>
  <c r="H109" i="76"/>
  <c r="G109" i="76"/>
  <c r="F109" i="76"/>
  <c r="E109" i="76"/>
  <c r="D109" i="76"/>
  <c r="C109" i="76"/>
  <c r="B109" i="76"/>
  <c r="M109" i="76" s="1"/>
  <c r="L108" i="76"/>
  <c r="K108" i="76"/>
  <c r="J108" i="76"/>
  <c r="I108" i="76"/>
  <c r="H108" i="76"/>
  <c r="G108" i="76"/>
  <c r="F108" i="76"/>
  <c r="E108" i="76"/>
  <c r="D108" i="76"/>
  <c r="C108" i="76"/>
  <c r="B108" i="76"/>
  <c r="M108" i="76" s="1"/>
  <c r="L107" i="76"/>
  <c r="K107" i="76"/>
  <c r="J107" i="76"/>
  <c r="I107" i="76"/>
  <c r="H107" i="76"/>
  <c r="G107" i="76"/>
  <c r="F107" i="76"/>
  <c r="E107" i="76"/>
  <c r="D107" i="76"/>
  <c r="C107" i="76"/>
  <c r="B107" i="76"/>
  <c r="M107" i="76" s="1"/>
  <c r="L106" i="76"/>
  <c r="K106" i="76"/>
  <c r="J106" i="76"/>
  <c r="I106" i="76"/>
  <c r="H106" i="76"/>
  <c r="G106" i="76"/>
  <c r="F106" i="76"/>
  <c r="E106" i="76"/>
  <c r="D106" i="76"/>
  <c r="C106" i="76"/>
  <c r="B106" i="76"/>
  <c r="M106" i="76" s="1"/>
  <c r="L105" i="76"/>
  <c r="K105" i="76"/>
  <c r="J105" i="76"/>
  <c r="I105" i="76"/>
  <c r="H105" i="76"/>
  <c r="G105" i="76"/>
  <c r="F105" i="76"/>
  <c r="E105" i="76"/>
  <c r="D105" i="76"/>
  <c r="C105" i="76"/>
  <c r="B105" i="76"/>
  <c r="M105" i="76" s="1"/>
  <c r="L104" i="76"/>
  <c r="K104" i="76"/>
  <c r="J104" i="76"/>
  <c r="I104" i="76"/>
  <c r="H104" i="76"/>
  <c r="G104" i="76"/>
  <c r="F104" i="76"/>
  <c r="E104" i="76"/>
  <c r="D104" i="76"/>
  <c r="C104" i="76"/>
  <c r="B104" i="76"/>
  <c r="M104" i="76" s="1"/>
  <c r="L103" i="76"/>
  <c r="K103" i="76"/>
  <c r="J103" i="76"/>
  <c r="I103" i="76"/>
  <c r="H103" i="76"/>
  <c r="G103" i="76"/>
  <c r="F103" i="76"/>
  <c r="E103" i="76"/>
  <c r="D103" i="76"/>
  <c r="C103" i="76"/>
  <c r="B103" i="76"/>
  <c r="M103" i="76" s="1"/>
  <c r="L102" i="76"/>
  <c r="K102" i="76"/>
  <c r="J102" i="76"/>
  <c r="I102" i="76"/>
  <c r="H102" i="76"/>
  <c r="G102" i="76"/>
  <c r="F102" i="76"/>
  <c r="E102" i="76"/>
  <c r="D102" i="76"/>
  <c r="C102" i="76"/>
  <c r="B102" i="76"/>
  <c r="M102" i="76" s="1"/>
  <c r="L101" i="76"/>
  <c r="K101" i="76"/>
  <c r="J101" i="76"/>
  <c r="I101" i="76"/>
  <c r="H101" i="76"/>
  <c r="G101" i="76"/>
  <c r="F101" i="76"/>
  <c r="E101" i="76"/>
  <c r="D101" i="76"/>
  <c r="C101" i="76"/>
  <c r="B101" i="76"/>
  <c r="M101" i="76" s="1"/>
  <c r="L100" i="76"/>
  <c r="K100" i="76"/>
  <c r="J100" i="76"/>
  <c r="I100" i="76"/>
  <c r="H100" i="76"/>
  <c r="G100" i="76"/>
  <c r="F100" i="76"/>
  <c r="E100" i="76"/>
  <c r="D100" i="76"/>
  <c r="C100" i="76"/>
  <c r="B100" i="76"/>
  <c r="M100" i="76" s="1"/>
  <c r="L99" i="76"/>
  <c r="K99" i="76"/>
  <c r="J99" i="76"/>
  <c r="I99" i="76"/>
  <c r="H99" i="76"/>
  <c r="G99" i="76"/>
  <c r="F99" i="76"/>
  <c r="E99" i="76"/>
  <c r="D99" i="76"/>
  <c r="C99" i="76"/>
  <c r="B99" i="76"/>
  <c r="M99" i="76" s="1"/>
  <c r="L98" i="76"/>
  <c r="K98" i="76"/>
  <c r="J98" i="76"/>
  <c r="I98" i="76"/>
  <c r="H98" i="76"/>
  <c r="G98" i="76"/>
  <c r="F98" i="76"/>
  <c r="E98" i="76"/>
  <c r="D98" i="76"/>
  <c r="C98" i="76"/>
  <c r="B98" i="76"/>
  <c r="M98" i="76" s="1"/>
  <c r="L97" i="76"/>
  <c r="K97" i="76"/>
  <c r="J97" i="76"/>
  <c r="I97" i="76"/>
  <c r="H97" i="76"/>
  <c r="G97" i="76"/>
  <c r="F97" i="76"/>
  <c r="E97" i="76"/>
  <c r="D97" i="76"/>
  <c r="C97" i="76"/>
  <c r="B97" i="76"/>
  <c r="M97" i="76" s="1"/>
  <c r="L96" i="76"/>
  <c r="K96" i="76"/>
  <c r="J96" i="76"/>
  <c r="I96" i="76"/>
  <c r="H96" i="76"/>
  <c r="G96" i="76"/>
  <c r="F96" i="76"/>
  <c r="E96" i="76"/>
  <c r="D96" i="76"/>
  <c r="C96" i="76"/>
  <c r="B96" i="76"/>
  <c r="M96" i="76" s="1"/>
  <c r="L95" i="76"/>
  <c r="K95" i="76"/>
  <c r="J95" i="76"/>
  <c r="I95" i="76"/>
  <c r="H95" i="76"/>
  <c r="G95" i="76"/>
  <c r="F95" i="76"/>
  <c r="E95" i="76"/>
  <c r="D95" i="76"/>
  <c r="C95" i="76"/>
  <c r="B95" i="76"/>
  <c r="M95" i="76" s="1"/>
  <c r="L94" i="76"/>
  <c r="K94" i="76"/>
  <c r="J94" i="76"/>
  <c r="I94" i="76"/>
  <c r="H94" i="76"/>
  <c r="G94" i="76"/>
  <c r="F94" i="76"/>
  <c r="E94" i="76"/>
  <c r="D94" i="76"/>
  <c r="C94" i="76"/>
  <c r="B94" i="76"/>
  <c r="M94" i="76" s="1"/>
  <c r="L93" i="76"/>
  <c r="K93" i="76"/>
  <c r="J93" i="76"/>
  <c r="I93" i="76"/>
  <c r="H93" i="76"/>
  <c r="G93" i="76"/>
  <c r="F93" i="76"/>
  <c r="E93" i="76"/>
  <c r="D93" i="76"/>
  <c r="C93" i="76"/>
  <c r="B93" i="76"/>
  <c r="M93" i="76" s="1"/>
  <c r="L92" i="76"/>
  <c r="K92" i="76"/>
  <c r="J92" i="76"/>
  <c r="I92" i="76"/>
  <c r="H92" i="76"/>
  <c r="G92" i="76"/>
  <c r="F92" i="76"/>
  <c r="E92" i="76"/>
  <c r="D92" i="76"/>
  <c r="C92" i="76"/>
  <c r="B92" i="76"/>
  <c r="M92" i="76" s="1"/>
  <c r="L91" i="76"/>
  <c r="K91" i="76"/>
  <c r="J91" i="76"/>
  <c r="I91" i="76"/>
  <c r="H91" i="76"/>
  <c r="G91" i="76"/>
  <c r="F91" i="76"/>
  <c r="E91" i="76"/>
  <c r="D91" i="76"/>
  <c r="C91" i="76"/>
  <c r="B91" i="76"/>
  <c r="M91" i="76" s="1"/>
  <c r="L90" i="76"/>
  <c r="K90" i="76"/>
  <c r="J90" i="76"/>
  <c r="I90" i="76"/>
  <c r="H90" i="76"/>
  <c r="G90" i="76"/>
  <c r="F90" i="76"/>
  <c r="E90" i="76"/>
  <c r="D90" i="76"/>
  <c r="C90" i="76"/>
  <c r="B90" i="76"/>
  <c r="M90" i="76" s="1"/>
  <c r="L89" i="76"/>
  <c r="K89" i="76"/>
  <c r="J89" i="76"/>
  <c r="I89" i="76"/>
  <c r="H89" i="76"/>
  <c r="G89" i="76"/>
  <c r="F89" i="76"/>
  <c r="E89" i="76"/>
  <c r="D89" i="76"/>
  <c r="C89" i="76"/>
  <c r="B89" i="76"/>
  <c r="M89" i="76" s="1"/>
  <c r="L88" i="76"/>
  <c r="K88" i="76"/>
  <c r="J88" i="76"/>
  <c r="I88" i="76"/>
  <c r="H88" i="76"/>
  <c r="G88" i="76"/>
  <c r="F88" i="76"/>
  <c r="E88" i="76"/>
  <c r="D88" i="76"/>
  <c r="C88" i="76"/>
  <c r="B88" i="76"/>
  <c r="M88" i="76" s="1"/>
  <c r="L87" i="76"/>
  <c r="K87" i="76"/>
  <c r="J87" i="76"/>
  <c r="I87" i="76"/>
  <c r="H87" i="76"/>
  <c r="G87" i="76"/>
  <c r="F87" i="76"/>
  <c r="E87" i="76"/>
  <c r="D87" i="76"/>
  <c r="C87" i="76"/>
  <c r="B87" i="76"/>
  <c r="M87" i="76" s="1"/>
  <c r="L86" i="76"/>
  <c r="K86" i="76"/>
  <c r="J86" i="76"/>
  <c r="I86" i="76"/>
  <c r="H86" i="76"/>
  <c r="G86" i="76"/>
  <c r="F86" i="76"/>
  <c r="E86" i="76"/>
  <c r="D86" i="76"/>
  <c r="C86" i="76"/>
  <c r="B86" i="76"/>
  <c r="M86" i="76" s="1"/>
  <c r="L85" i="76"/>
  <c r="K85" i="76"/>
  <c r="J85" i="76"/>
  <c r="I85" i="76"/>
  <c r="H85" i="76"/>
  <c r="G85" i="76"/>
  <c r="F85" i="76"/>
  <c r="E85" i="76"/>
  <c r="D85" i="76"/>
  <c r="C85" i="76"/>
  <c r="B85" i="76"/>
  <c r="M85" i="76" s="1"/>
  <c r="L84" i="76"/>
  <c r="K84" i="76"/>
  <c r="J84" i="76"/>
  <c r="I84" i="76"/>
  <c r="H84" i="76"/>
  <c r="G84" i="76"/>
  <c r="F84" i="76"/>
  <c r="E84" i="76"/>
  <c r="D84" i="76"/>
  <c r="C84" i="76"/>
  <c r="B84" i="76"/>
  <c r="M84" i="76" s="1"/>
  <c r="L83" i="76"/>
  <c r="K83" i="76"/>
  <c r="J83" i="76"/>
  <c r="I83" i="76"/>
  <c r="H83" i="76"/>
  <c r="G83" i="76"/>
  <c r="F83" i="76"/>
  <c r="E83" i="76"/>
  <c r="D83" i="76"/>
  <c r="C83" i="76"/>
  <c r="B83" i="76"/>
  <c r="M83" i="76" s="1"/>
  <c r="L82" i="76"/>
  <c r="K82" i="76"/>
  <c r="J82" i="76"/>
  <c r="I82" i="76"/>
  <c r="H82" i="76"/>
  <c r="G82" i="76"/>
  <c r="F82" i="76"/>
  <c r="E82" i="76"/>
  <c r="D82" i="76"/>
  <c r="C82" i="76"/>
  <c r="B82" i="76"/>
  <c r="M82" i="76" s="1"/>
  <c r="L81" i="76"/>
  <c r="K81" i="76"/>
  <c r="J81" i="76"/>
  <c r="I81" i="76"/>
  <c r="H81" i="76"/>
  <c r="G81" i="76"/>
  <c r="F81" i="76"/>
  <c r="E81" i="76"/>
  <c r="D81" i="76"/>
  <c r="C81" i="76"/>
  <c r="B81" i="76"/>
  <c r="M81" i="76" s="1"/>
  <c r="L80" i="76"/>
  <c r="K80" i="76"/>
  <c r="J80" i="76"/>
  <c r="I80" i="76"/>
  <c r="H80" i="76"/>
  <c r="G80" i="76"/>
  <c r="F80" i="76"/>
  <c r="E80" i="76"/>
  <c r="D80" i="76"/>
  <c r="C80" i="76"/>
  <c r="B80" i="76"/>
  <c r="M80" i="76" s="1"/>
  <c r="L79" i="76"/>
  <c r="K79" i="76"/>
  <c r="J79" i="76"/>
  <c r="I79" i="76"/>
  <c r="H79" i="76"/>
  <c r="G79" i="76"/>
  <c r="F79" i="76"/>
  <c r="E79" i="76"/>
  <c r="D79" i="76"/>
  <c r="C79" i="76"/>
  <c r="B79" i="76"/>
  <c r="M79" i="76" s="1"/>
  <c r="L78" i="76"/>
  <c r="K78" i="76"/>
  <c r="J78" i="76"/>
  <c r="I78" i="76"/>
  <c r="H78" i="76"/>
  <c r="G78" i="76"/>
  <c r="F78" i="76"/>
  <c r="E78" i="76"/>
  <c r="D78" i="76"/>
  <c r="C78" i="76"/>
  <c r="B78" i="76"/>
  <c r="M78" i="76" s="1"/>
  <c r="L77" i="76"/>
  <c r="K77" i="76"/>
  <c r="J77" i="76"/>
  <c r="I77" i="76"/>
  <c r="H77" i="76"/>
  <c r="G77" i="76"/>
  <c r="F77" i="76"/>
  <c r="E77" i="76"/>
  <c r="D77" i="76"/>
  <c r="C77" i="76"/>
  <c r="B77" i="76"/>
  <c r="M77" i="76" s="1"/>
  <c r="L76" i="76"/>
  <c r="K76" i="76"/>
  <c r="J76" i="76"/>
  <c r="I76" i="76"/>
  <c r="H76" i="76"/>
  <c r="G76" i="76"/>
  <c r="F76" i="76"/>
  <c r="E76" i="76"/>
  <c r="D76" i="76"/>
  <c r="C76" i="76"/>
  <c r="B76" i="76"/>
  <c r="M76" i="76" s="1"/>
  <c r="L75" i="76"/>
  <c r="K75" i="76"/>
  <c r="J75" i="76"/>
  <c r="I75" i="76"/>
  <c r="H75" i="76"/>
  <c r="G75" i="76"/>
  <c r="F75" i="76"/>
  <c r="E75" i="76"/>
  <c r="D75" i="76"/>
  <c r="C75" i="76"/>
  <c r="B75" i="76"/>
  <c r="M75" i="76" s="1"/>
  <c r="L74" i="76"/>
  <c r="K74" i="76"/>
  <c r="J74" i="76"/>
  <c r="I74" i="76"/>
  <c r="H74" i="76"/>
  <c r="G74" i="76"/>
  <c r="F74" i="76"/>
  <c r="E74" i="76"/>
  <c r="D74" i="76"/>
  <c r="C74" i="76"/>
  <c r="B74" i="76"/>
  <c r="M74" i="76" s="1"/>
  <c r="L73" i="76"/>
  <c r="K73" i="76"/>
  <c r="J73" i="76"/>
  <c r="I73" i="76"/>
  <c r="H73" i="76"/>
  <c r="G73" i="76"/>
  <c r="F73" i="76"/>
  <c r="E73" i="76"/>
  <c r="D73" i="76"/>
  <c r="C73" i="76"/>
  <c r="B73" i="76"/>
  <c r="M73" i="76" s="1"/>
  <c r="L72" i="76"/>
  <c r="K72" i="76"/>
  <c r="J72" i="76"/>
  <c r="I72" i="76"/>
  <c r="H72" i="76"/>
  <c r="G72" i="76"/>
  <c r="F72" i="76"/>
  <c r="E72" i="76"/>
  <c r="D72" i="76"/>
  <c r="C72" i="76"/>
  <c r="B72" i="76"/>
  <c r="M72" i="76" s="1"/>
  <c r="L71" i="76"/>
  <c r="K71" i="76"/>
  <c r="J71" i="76"/>
  <c r="I71" i="76"/>
  <c r="H71" i="76"/>
  <c r="G71" i="76"/>
  <c r="F71" i="76"/>
  <c r="E71" i="76"/>
  <c r="D71" i="76"/>
  <c r="C71" i="76"/>
  <c r="B71" i="76"/>
  <c r="M71" i="76" s="1"/>
  <c r="L70" i="76"/>
  <c r="K70" i="76"/>
  <c r="J70" i="76"/>
  <c r="I70" i="76"/>
  <c r="H70" i="76"/>
  <c r="G70" i="76"/>
  <c r="F70" i="76"/>
  <c r="E70" i="76"/>
  <c r="D70" i="76"/>
  <c r="C70" i="76"/>
  <c r="B70" i="76"/>
  <c r="M70" i="76" s="1"/>
  <c r="L69" i="76"/>
  <c r="K69" i="76"/>
  <c r="J69" i="76"/>
  <c r="I69" i="76"/>
  <c r="H69" i="76"/>
  <c r="G69" i="76"/>
  <c r="F69" i="76"/>
  <c r="E69" i="76"/>
  <c r="D69" i="76"/>
  <c r="C69" i="76"/>
  <c r="B69" i="76"/>
  <c r="M69" i="76" s="1"/>
  <c r="L68" i="76"/>
  <c r="K68" i="76"/>
  <c r="J68" i="76"/>
  <c r="I68" i="76"/>
  <c r="H68" i="76"/>
  <c r="G68" i="76"/>
  <c r="F68" i="76"/>
  <c r="E68" i="76"/>
  <c r="D68" i="76"/>
  <c r="C68" i="76"/>
  <c r="B68" i="76"/>
  <c r="M68" i="76" s="1"/>
  <c r="L67" i="76"/>
  <c r="K67" i="76"/>
  <c r="J67" i="76"/>
  <c r="I67" i="76"/>
  <c r="H67" i="76"/>
  <c r="G67" i="76"/>
  <c r="F67" i="76"/>
  <c r="E67" i="76"/>
  <c r="D67" i="76"/>
  <c r="C67" i="76"/>
  <c r="B67" i="76"/>
  <c r="M67" i="76" s="1"/>
  <c r="L66" i="76"/>
  <c r="K66" i="76"/>
  <c r="J66" i="76"/>
  <c r="I66" i="76"/>
  <c r="H66" i="76"/>
  <c r="G66" i="76"/>
  <c r="F66" i="76"/>
  <c r="E66" i="76"/>
  <c r="D66" i="76"/>
  <c r="C66" i="76"/>
  <c r="B66" i="76"/>
  <c r="M66" i="76" s="1"/>
  <c r="L65" i="76"/>
  <c r="K65" i="76"/>
  <c r="J65" i="76"/>
  <c r="I65" i="76"/>
  <c r="H65" i="76"/>
  <c r="G65" i="76"/>
  <c r="F65" i="76"/>
  <c r="E65" i="76"/>
  <c r="D65" i="76"/>
  <c r="C65" i="76"/>
  <c r="B65" i="76"/>
  <c r="M65" i="76" s="1"/>
  <c r="L64" i="76"/>
  <c r="K64" i="76"/>
  <c r="J64" i="76"/>
  <c r="I64" i="76"/>
  <c r="H64" i="76"/>
  <c r="G64" i="76"/>
  <c r="F64" i="76"/>
  <c r="E64" i="76"/>
  <c r="D64" i="76"/>
  <c r="C64" i="76"/>
  <c r="B64" i="76"/>
  <c r="M64" i="76" s="1"/>
  <c r="L63" i="76"/>
  <c r="K63" i="76"/>
  <c r="J63" i="76"/>
  <c r="I63" i="76"/>
  <c r="H63" i="76"/>
  <c r="G63" i="76"/>
  <c r="F63" i="76"/>
  <c r="E63" i="76"/>
  <c r="D63" i="76"/>
  <c r="C63" i="76"/>
  <c r="B63" i="76"/>
  <c r="M63" i="76" s="1"/>
  <c r="L62" i="76"/>
  <c r="K62" i="76"/>
  <c r="J62" i="76"/>
  <c r="I62" i="76"/>
  <c r="H62" i="76"/>
  <c r="G62" i="76"/>
  <c r="F62" i="76"/>
  <c r="E62" i="76"/>
  <c r="D62" i="76"/>
  <c r="C62" i="76"/>
  <c r="B62" i="76"/>
  <c r="M62" i="76" s="1"/>
  <c r="L61" i="76"/>
  <c r="K61" i="76"/>
  <c r="J61" i="76"/>
  <c r="I61" i="76"/>
  <c r="H61" i="76"/>
  <c r="G61" i="76"/>
  <c r="F61" i="76"/>
  <c r="E61" i="76"/>
  <c r="D61" i="76"/>
  <c r="C61" i="76"/>
  <c r="B61" i="76"/>
  <c r="M61" i="76" s="1"/>
  <c r="L60" i="76"/>
  <c r="K60" i="76"/>
  <c r="J60" i="76"/>
  <c r="I60" i="76"/>
  <c r="H60" i="76"/>
  <c r="G60" i="76"/>
  <c r="F60" i="76"/>
  <c r="E60" i="76"/>
  <c r="D60" i="76"/>
  <c r="C60" i="76"/>
  <c r="B60" i="76"/>
  <c r="M60" i="76" s="1"/>
  <c r="L59" i="76"/>
  <c r="K59" i="76"/>
  <c r="J59" i="76"/>
  <c r="I59" i="76"/>
  <c r="H59" i="76"/>
  <c r="G59" i="76"/>
  <c r="F59" i="76"/>
  <c r="E59" i="76"/>
  <c r="D59" i="76"/>
  <c r="C59" i="76"/>
  <c r="B59" i="76"/>
  <c r="M59" i="76" s="1"/>
  <c r="L58" i="76"/>
  <c r="K58" i="76"/>
  <c r="J58" i="76"/>
  <c r="I58" i="76"/>
  <c r="H58" i="76"/>
  <c r="G58" i="76"/>
  <c r="F58" i="76"/>
  <c r="E58" i="76"/>
  <c r="D58" i="76"/>
  <c r="C58" i="76"/>
  <c r="B58" i="76"/>
  <c r="M58" i="76" s="1"/>
  <c r="L57" i="76"/>
  <c r="K57" i="76"/>
  <c r="J57" i="76"/>
  <c r="I57" i="76"/>
  <c r="H57" i="76"/>
  <c r="G57" i="76"/>
  <c r="F57" i="76"/>
  <c r="E57" i="76"/>
  <c r="D57" i="76"/>
  <c r="C57" i="76"/>
  <c r="B57" i="76"/>
  <c r="M57" i="76" s="1"/>
  <c r="L56" i="76"/>
  <c r="K56" i="76"/>
  <c r="J56" i="76"/>
  <c r="I56" i="76"/>
  <c r="H56" i="76"/>
  <c r="G56" i="76"/>
  <c r="F56" i="76"/>
  <c r="E56" i="76"/>
  <c r="D56" i="76"/>
  <c r="C56" i="76"/>
  <c r="B56" i="76"/>
  <c r="M56" i="76" s="1"/>
  <c r="L55" i="76"/>
  <c r="K55" i="76"/>
  <c r="J55" i="76"/>
  <c r="I55" i="76"/>
  <c r="H55" i="76"/>
  <c r="G55" i="76"/>
  <c r="F55" i="76"/>
  <c r="E55" i="76"/>
  <c r="D55" i="76"/>
  <c r="C55" i="76"/>
  <c r="B55" i="76"/>
  <c r="M55" i="76" s="1"/>
  <c r="L54" i="76"/>
  <c r="K54" i="76"/>
  <c r="J54" i="76"/>
  <c r="I54" i="76"/>
  <c r="H54" i="76"/>
  <c r="G54" i="76"/>
  <c r="F54" i="76"/>
  <c r="E54" i="76"/>
  <c r="D54" i="76"/>
  <c r="C54" i="76"/>
  <c r="B54" i="76"/>
  <c r="M54" i="76" s="1"/>
  <c r="L53" i="76"/>
  <c r="K53" i="76"/>
  <c r="J53" i="76"/>
  <c r="I53" i="76"/>
  <c r="H53" i="76"/>
  <c r="G53" i="76"/>
  <c r="F53" i="76"/>
  <c r="E53" i="76"/>
  <c r="D53" i="76"/>
  <c r="C53" i="76"/>
  <c r="B53" i="76"/>
  <c r="M53" i="76" s="1"/>
  <c r="L52" i="76"/>
  <c r="K52" i="76"/>
  <c r="J52" i="76"/>
  <c r="I52" i="76"/>
  <c r="H52" i="76"/>
  <c r="G52" i="76"/>
  <c r="F52" i="76"/>
  <c r="E52" i="76"/>
  <c r="D52" i="76"/>
  <c r="C52" i="76"/>
  <c r="B52" i="76"/>
  <c r="M52" i="76" s="1"/>
  <c r="L51" i="76"/>
  <c r="K51" i="76"/>
  <c r="J51" i="76"/>
  <c r="I51" i="76"/>
  <c r="H51" i="76"/>
  <c r="G51" i="76"/>
  <c r="F51" i="76"/>
  <c r="E51" i="76"/>
  <c r="D51" i="76"/>
  <c r="C51" i="76"/>
  <c r="B51" i="76"/>
  <c r="M51" i="76" s="1"/>
  <c r="L50" i="76"/>
  <c r="K50" i="76"/>
  <c r="J50" i="76"/>
  <c r="I50" i="76"/>
  <c r="H50" i="76"/>
  <c r="G50" i="76"/>
  <c r="F50" i="76"/>
  <c r="E50" i="76"/>
  <c r="D50" i="76"/>
  <c r="C50" i="76"/>
  <c r="B50" i="76"/>
  <c r="M50" i="76" s="1"/>
  <c r="L49" i="76"/>
  <c r="K49" i="76"/>
  <c r="J49" i="76"/>
  <c r="I49" i="76"/>
  <c r="H49" i="76"/>
  <c r="G49" i="76"/>
  <c r="F49" i="76"/>
  <c r="E49" i="76"/>
  <c r="D49" i="76"/>
  <c r="C49" i="76"/>
  <c r="B49" i="76"/>
  <c r="M49" i="76" s="1"/>
  <c r="L48" i="76"/>
  <c r="K48" i="76"/>
  <c r="J48" i="76"/>
  <c r="I48" i="76"/>
  <c r="H48" i="76"/>
  <c r="G48" i="76"/>
  <c r="F48" i="76"/>
  <c r="E48" i="76"/>
  <c r="D48" i="76"/>
  <c r="C48" i="76"/>
  <c r="B48" i="76"/>
  <c r="M48" i="76" s="1"/>
  <c r="L47" i="76"/>
  <c r="K47" i="76"/>
  <c r="J47" i="76"/>
  <c r="I47" i="76"/>
  <c r="H47" i="76"/>
  <c r="G47" i="76"/>
  <c r="F47" i="76"/>
  <c r="E47" i="76"/>
  <c r="D47" i="76"/>
  <c r="C47" i="76"/>
  <c r="B47" i="76"/>
  <c r="M47" i="76" s="1"/>
  <c r="L46" i="76"/>
  <c r="K46" i="76"/>
  <c r="J46" i="76"/>
  <c r="I46" i="76"/>
  <c r="H46" i="76"/>
  <c r="G46" i="76"/>
  <c r="F46" i="76"/>
  <c r="E46" i="76"/>
  <c r="D46" i="76"/>
  <c r="C46" i="76"/>
  <c r="B46" i="76"/>
  <c r="M46" i="76" s="1"/>
  <c r="L45" i="76"/>
  <c r="K45" i="76"/>
  <c r="J45" i="76"/>
  <c r="I45" i="76"/>
  <c r="H45" i="76"/>
  <c r="G45" i="76"/>
  <c r="F45" i="76"/>
  <c r="E45" i="76"/>
  <c r="D45" i="76"/>
  <c r="C45" i="76"/>
  <c r="B45" i="76"/>
  <c r="M45" i="76" s="1"/>
  <c r="L44" i="76"/>
  <c r="K44" i="76"/>
  <c r="J44" i="76"/>
  <c r="I44" i="76"/>
  <c r="H44" i="76"/>
  <c r="G44" i="76"/>
  <c r="F44" i="76"/>
  <c r="E44" i="76"/>
  <c r="D44" i="76"/>
  <c r="C44" i="76"/>
  <c r="B44" i="76"/>
  <c r="M44" i="76" s="1"/>
  <c r="L43" i="76"/>
  <c r="K43" i="76"/>
  <c r="J43" i="76"/>
  <c r="I43" i="76"/>
  <c r="H43" i="76"/>
  <c r="G43" i="76"/>
  <c r="F43" i="76"/>
  <c r="E43" i="76"/>
  <c r="D43" i="76"/>
  <c r="C43" i="76"/>
  <c r="B43" i="76"/>
  <c r="M43" i="76" s="1"/>
  <c r="L42" i="76"/>
  <c r="K42" i="76"/>
  <c r="J42" i="76"/>
  <c r="I42" i="76"/>
  <c r="H42" i="76"/>
  <c r="G42" i="76"/>
  <c r="F42" i="76"/>
  <c r="E42" i="76"/>
  <c r="D42" i="76"/>
  <c r="C42" i="76"/>
  <c r="B42" i="76"/>
  <c r="M42" i="76" s="1"/>
  <c r="L41" i="76"/>
  <c r="K41" i="76"/>
  <c r="J41" i="76"/>
  <c r="I41" i="76"/>
  <c r="H41" i="76"/>
  <c r="G41" i="76"/>
  <c r="F41" i="76"/>
  <c r="E41" i="76"/>
  <c r="D41" i="76"/>
  <c r="C41" i="76"/>
  <c r="B41" i="76"/>
  <c r="M41" i="76" s="1"/>
  <c r="L40" i="76"/>
  <c r="K40" i="76"/>
  <c r="J40" i="76"/>
  <c r="I40" i="76"/>
  <c r="H40" i="76"/>
  <c r="G40" i="76"/>
  <c r="F40" i="76"/>
  <c r="E40" i="76"/>
  <c r="D40" i="76"/>
  <c r="C40" i="76"/>
  <c r="B40" i="76"/>
  <c r="M40" i="76" s="1"/>
  <c r="L39" i="76"/>
  <c r="K39" i="76"/>
  <c r="J39" i="76"/>
  <c r="I39" i="76"/>
  <c r="H39" i="76"/>
  <c r="G39" i="76"/>
  <c r="F39" i="76"/>
  <c r="E39" i="76"/>
  <c r="D39" i="76"/>
  <c r="C39" i="76"/>
  <c r="B39" i="76"/>
  <c r="M39" i="76" s="1"/>
  <c r="L38" i="76"/>
  <c r="K38" i="76"/>
  <c r="J38" i="76"/>
  <c r="I38" i="76"/>
  <c r="H38" i="76"/>
  <c r="G38" i="76"/>
  <c r="F38" i="76"/>
  <c r="E38" i="76"/>
  <c r="D38" i="76"/>
  <c r="C38" i="76"/>
  <c r="B38" i="76"/>
  <c r="M38" i="76" s="1"/>
  <c r="L37" i="76"/>
  <c r="K37" i="76"/>
  <c r="J37" i="76"/>
  <c r="I37" i="76"/>
  <c r="H37" i="76"/>
  <c r="G37" i="76"/>
  <c r="F37" i="76"/>
  <c r="E37" i="76"/>
  <c r="D37" i="76"/>
  <c r="C37" i="76"/>
  <c r="B37" i="76"/>
  <c r="M37" i="76" s="1"/>
  <c r="L36" i="76"/>
  <c r="K36" i="76"/>
  <c r="J36" i="76"/>
  <c r="I36" i="76"/>
  <c r="H36" i="76"/>
  <c r="G36" i="76"/>
  <c r="F36" i="76"/>
  <c r="E36" i="76"/>
  <c r="D36" i="76"/>
  <c r="C36" i="76"/>
  <c r="B36" i="76"/>
  <c r="M36" i="76" s="1"/>
  <c r="L35" i="76"/>
  <c r="K35" i="76"/>
  <c r="J35" i="76"/>
  <c r="I35" i="76"/>
  <c r="H35" i="76"/>
  <c r="G35" i="76"/>
  <c r="F35" i="76"/>
  <c r="E35" i="76"/>
  <c r="D35" i="76"/>
  <c r="C35" i="76"/>
  <c r="B35" i="76"/>
  <c r="M35" i="76" s="1"/>
  <c r="L34" i="76"/>
  <c r="K34" i="76"/>
  <c r="J34" i="76"/>
  <c r="I34" i="76"/>
  <c r="H34" i="76"/>
  <c r="G34" i="76"/>
  <c r="F34" i="76"/>
  <c r="E34" i="76"/>
  <c r="D34" i="76"/>
  <c r="C34" i="76"/>
  <c r="B34" i="76"/>
  <c r="M34" i="76" s="1"/>
  <c r="L33" i="76"/>
  <c r="K33" i="76"/>
  <c r="J33" i="76"/>
  <c r="I33" i="76"/>
  <c r="H33" i="76"/>
  <c r="G33" i="76"/>
  <c r="F33" i="76"/>
  <c r="E33" i="76"/>
  <c r="D33" i="76"/>
  <c r="C33" i="76"/>
  <c r="B33" i="76"/>
  <c r="M33" i="76" s="1"/>
  <c r="L32" i="76"/>
  <c r="K32" i="76"/>
  <c r="J32" i="76"/>
  <c r="I32" i="76"/>
  <c r="H32" i="76"/>
  <c r="G32" i="76"/>
  <c r="F32" i="76"/>
  <c r="E32" i="76"/>
  <c r="D32" i="76"/>
  <c r="C32" i="76"/>
  <c r="B32" i="76"/>
  <c r="M32" i="76" s="1"/>
  <c r="L31" i="76"/>
  <c r="K31" i="76"/>
  <c r="J31" i="76"/>
  <c r="I31" i="76"/>
  <c r="H31" i="76"/>
  <c r="G31" i="76"/>
  <c r="F31" i="76"/>
  <c r="E31" i="76"/>
  <c r="D31" i="76"/>
  <c r="C31" i="76"/>
  <c r="B31" i="76"/>
  <c r="M31" i="76" s="1"/>
  <c r="L30" i="76"/>
  <c r="K30" i="76"/>
  <c r="J30" i="76"/>
  <c r="I30" i="76"/>
  <c r="H30" i="76"/>
  <c r="G30" i="76"/>
  <c r="F30" i="76"/>
  <c r="E30" i="76"/>
  <c r="D30" i="76"/>
  <c r="C30" i="76"/>
  <c r="B30" i="76"/>
  <c r="M30" i="76" s="1"/>
  <c r="L29" i="76"/>
  <c r="K29" i="76"/>
  <c r="J29" i="76"/>
  <c r="I29" i="76"/>
  <c r="H29" i="76"/>
  <c r="G29" i="76"/>
  <c r="F29" i="76"/>
  <c r="E29" i="76"/>
  <c r="D29" i="76"/>
  <c r="C29" i="76"/>
  <c r="B29" i="76"/>
  <c r="M29" i="76" s="1"/>
  <c r="M28" i="76"/>
  <c r="L28" i="76"/>
  <c r="K28" i="76"/>
  <c r="J28" i="76"/>
  <c r="I28" i="76"/>
  <c r="H28" i="76"/>
  <c r="G28" i="76"/>
  <c r="F28" i="76"/>
  <c r="E28" i="76"/>
  <c r="D28" i="76"/>
  <c r="C28" i="76"/>
  <c r="B28" i="76"/>
  <c r="M27" i="76"/>
  <c r="L27" i="76"/>
  <c r="K27" i="76"/>
  <c r="J27" i="76"/>
  <c r="I27" i="76"/>
  <c r="H27" i="76"/>
  <c r="G27" i="76"/>
  <c r="F27" i="76"/>
  <c r="E27" i="76"/>
  <c r="D27" i="76"/>
  <c r="C27" i="76"/>
  <c r="B27" i="76"/>
  <c r="M26" i="76"/>
  <c r="L26" i="76"/>
  <c r="K26" i="76"/>
  <c r="J26" i="76"/>
  <c r="I26" i="76"/>
  <c r="H26" i="76"/>
  <c r="G26" i="76"/>
  <c r="F26" i="76"/>
  <c r="E26" i="76"/>
  <c r="D26" i="76"/>
  <c r="C26" i="76"/>
  <c r="B26" i="76"/>
  <c r="M25" i="76"/>
  <c r="L25" i="76"/>
  <c r="K25" i="76"/>
  <c r="J25" i="76"/>
  <c r="I25" i="76"/>
  <c r="H25" i="76"/>
  <c r="G25" i="76"/>
  <c r="F25" i="76"/>
  <c r="E25" i="76"/>
  <c r="D25" i="76"/>
  <c r="C25" i="76"/>
  <c r="B25" i="76"/>
  <c r="M24" i="76"/>
  <c r="L24" i="76"/>
  <c r="K24" i="76"/>
  <c r="J24" i="76"/>
  <c r="I24" i="76"/>
  <c r="H24" i="76"/>
  <c r="G24" i="76"/>
  <c r="F24" i="76"/>
  <c r="E24" i="76"/>
  <c r="D24" i="76"/>
  <c r="C24" i="76"/>
  <c r="B24" i="76"/>
  <c r="M23" i="76"/>
  <c r="L23" i="76"/>
  <c r="K23" i="76"/>
  <c r="J23" i="76"/>
  <c r="I23" i="76"/>
  <c r="H23" i="76"/>
  <c r="G23" i="76"/>
  <c r="F23" i="76"/>
  <c r="E23" i="76"/>
  <c r="D23" i="76"/>
  <c r="C23" i="76"/>
  <c r="B23" i="76"/>
  <c r="M22" i="76"/>
  <c r="L22" i="76"/>
  <c r="K22" i="76"/>
  <c r="J22" i="76"/>
  <c r="I22" i="76"/>
  <c r="H22" i="76"/>
  <c r="G22" i="76"/>
  <c r="F22" i="76"/>
  <c r="E22" i="76"/>
  <c r="D22" i="76"/>
  <c r="C22" i="76"/>
  <c r="B22" i="76"/>
  <c r="M21" i="76"/>
  <c r="L21" i="76"/>
  <c r="K21" i="76"/>
  <c r="J21" i="76"/>
  <c r="I21" i="76"/>
  <c r="H21" i="76"/>
  <c r="G21" i="76"/>
  <c r="F21" i="76"/>
  <c r="E21" i="76"/>
  <c r="D21" i="76"/>
  <c r="C21" i="76"/>
  <c r="B21" i="76"/>
  <c r="M20" i="76"/>
  <c r="L20" i="76"/>
  <c r="K20" i="76"/>
  <c r="J20" i="76"/>
  <c r="I20" i="76"/>
  <c r="H20" i="76"/>
  <c r="G20" i="76"/>
  <c r="F20" i="76"/>
  <c r="E20" i="76"/>
  <c r="D20" i="76"/>
  <c r="C20" i="76"/>
  <c r="B20" i="76"/>
  <c r="M19" i="76"/>
  <c r="L19" i="76"/>
  <c r="K19" i="76"/>
  <c r="J19" i="76"/>
  <c r="I19" i="76"/>
  <c r="H19" i="76"/>
  <c r="G19" i="76"/>
  <c r="F19" i="76"/>
  <c r="E19" i="76"/>
  <c r="D19" i="76"/>
  <c r="C19" i="76"/>
  <c r="B19" i="76"/>
  <c r="M18" i="76"/>
  <c r="L18" i="76"/>
  <c r="K18" i="76"/>
  <c r="J18" i="76"/>
  <c r="I18" i="76"/>
  <c r="H18" i="76"/>
  <c r="G18" i="76"/>
  <c r="F18" i="76"/>
  <c r="E18" i="76"/>
  <c r="D18" i="76"/>
  <c r="C18" i="76"/>
  <c r="B18" i="76"/>
  <c r="M17" i="76"/>
  <c r="L17" i="76"/>
  <c r="K17" i="76"/>
  <c r="J17" i="76"/>
  <c r="I17" i="76"/>
  <c r="H17" i="76"/>
  <c r="G17" i="76"/>
  <c r="F17" i="76"/>
  <c r="E17" i="76"/>
  <c r="D17" i="76"/>
  <c r="C17" i="76"/>
  <c r="B17" i="76"/>
  <c r="M16" i="76"/>
  <c r="L16" i="76"/>
  <c r="K16" i="76"/>
  <c r="J16" i="76"/>
  <c r="I16" i="76"/>
  <c r="H16" i="76"/>
  <c r="G16" i="76"/>
  <c r="F16" i="76"/>
  <c r="E16" i="76"/>
  <c r="D16" i="76"/>
  <c r="C16" i="76"/>
  <c r="B16" i="76"/>
  <c r="M15" i="76"/>
  <c r="L15" i="76"/>
  <c r="K15" i="76"/>
  <c r="J15" i="76"/>
  <c r="I15" i="76"/>
  <c r="H15" i="76"/>
  <c r="G15" i="76"/>
  <c r="F15" i="76"/>
  <c r="E15" i="76"/>
  <c r="D15" i="76"/>
  <c r="C15" i="76"/>
  <c r="B15" i="76"/>
  <c r="M14" i="76"/>
  <c r="L14" i="76"/>
  <c r="K14" i="76"/>
  <c r="J14" i="76"/>
  <c r="I14" i="76"/>
  <c r="H14" i="76"/>
  <c r="G14" i="76"/>
  <c r="F14" i="76"/>
  <c r="E14" i="76"/>
  <c r="D14" i="76"/>
  <c r="C14" i="76"/>
  <c r="B14" i="76"/>
  <c r="M13" i="76"/>
  <c r="L13" i="76"/>
  <c r="K13" i="76"/>
  <c r="J13" i="76"/>
  <c r="I13" i="76"/>
  <c r="H13" i="76"/>
  <c r="G13" i="76"/>
  <c r="F13" i="76"/>
  <c r="E13" i="76"/>
  <c r="D13" i="76"/>
  <c r="C13" i="76"/>
  <c r="B13" i="76"/>
  <c r="M12" i="76"/>
  <c r="L12" i="76"/>
  <c r="K12" i="76"/>
  <c r="J12" i="76"/>
  <c r="I12" i="76"/>
  <c r="H12" i="76"/>
  <c r="G12" i="76"/>
  <c r="F12" i="76"/>
  <c r="E12" i="76"/>
  <c r="D12" i="76"/>
  <c r="C12" i="76"/>
  <c r="B12" i="76"/>
  <c r="M11" i="76"/>
  <c r="L11" i="76"/>
  <c r="K11" i="76"/>
  <c r="J11" i="76"/>
  <c r="I11" i="76"/>
  <c r="H11" i="76"/>
  <c r="G11" i="76"/>
  <c r="F11" i="76"/>
  <c r="E11" i="76"/>
  <c r="D11" i="76"/>
  <c r="C11" i="76"/>
  <c r="B11" i="76"/>
  <c r="M10" i="76"/>
  <c r="L10" i="76"/>
  <c r="K10" i="76"/>
  <c r="J10" i="76"/>
  <c r="I10" i="76"/>
  <c r="H10" i="76"/>
  <c r="G10" i="76"/>
  <c r="F10" i="76"/>
  <c r="E10" i="76"/>
  <c r="D10" i="76"/>
  <c r="C10" i="76"/>
  <c r="B10" i="76"/>
  <c r="M9" i="76"/>
  <c r="L9" i="76"/>
  <c r="K9" i="76"/>
  <c r="J9" i="76"/>
  <c r="I9" i="76"/>
  <c r="H9" i="76"/>
  <c r="G9" i="76"/>
  <c r="F9" i="76"/>
  <c r="E9" i="76"/>
  <c r="D9" i="76"/>
  <c r="C9" i="76"/>
  <c r="B9" i="76"/>
  <c r="M8" i="76"/>
  <c r="L8" i="76"/>
  <c r="K8" i="76"/>
  <c r="J8" i="76"/>
  <c r="I8" i="76"/>
  <c r="H8" i="76"/>
  <c r="G8" i="76"/>
  <c r="F8" i="76"/>
  <c r="E8" i="76"/>
  <c r="D8" i="76"/>
  <c r="C8" i="76"/>
  <c r="B8" i="76"/>
  <c r="M7" i="76"/>
  <c r="L7" i="76"/>
  <c r="K7" i="76"/>
  <c r="J7" i="76"/>
  <c r="I7" i="76"/>
  <c r="H7" i="76"/>
  <c r="G7" i="76"/>
  <c r="F7" i="76"/>
  <c r="E7" i="76"/>
  <c r="D7" i="76"/>
  <c r="C7" i="76"/>
  <c r="B7" i="76"/>
  <c r="M6" i="76"/>
  <c r="L6" i="76"/>
  <c r="K6" i="76"/>
  <c r="J6" i="76"/>
  <c r="I6" i="76"/>
  <c r="H6" i="76"/>
  <c r="G6" i="76"/>
  <c r="F6" i="76"/>
  <c r="E6" i="76"/>
  <c r="D6" i="76"/>
  <c r="C6" i="76"/>
  <c r="B6" i="76"/>
  <c r="M5" i="76"/>
  <c r="L5" i="76"/>
  <c r="K5" i="76"/>
  <c r="J5" i="76"/>
  <c r="I5" i="76"/>
  <c r="H5" i="76"/>
  <c r="G5" i="76"/>
  <c r="F5" i="76"/>
  <c r="E5" i="76"/>
  <c r="D5" i="76"/>
  <c r="C5" i="76"/>
  <c r="B5" i="76"/>
  <c r="M4" i="76"/>
  <c r="L4" i="76"/>
  <c r="K4" i="76"/>
  <c r="J4" i="76"/>
  <c r="I4" i="76"/>
  <c r="H4" i="76"/>
  <c r="G4" i="76"/>
  <c r="F4" i="76"/>
  <c r="E4" i="76"/>
  <c r="D4" i="76"/>
  <c r="C4" i="76"/>
  <c r="B4" i="76"/>
  <c r="M3" i="76"/>
  <c r="L3" i="76"/>
  <c r="K3" i="76"/>
  <c r="J3" i="76"/>
  <c r="I3" i="76"/>
  <c r="H3" i="76"/>
  <c r="G3" i="76"/>
  <c r="F3" i="76"/>
  <c r="E3" i="76"/>
  <c r="D3" i="76"/>
  <c r="C3" i="76"/>
  <c r="B3" i="76"/>
  <c r="AJ4" i="62"/>
  <c r="AJ3" i="62"/>
  <c r="AJ2" i="62"/>
  <c r="X23" i="46"/>
  <c r="V23" i="46"/>
  <c r="T23" i="46"/>
  <c r="O23" i="46"/>
  <c r="M23" i="46"/>
  <c r="K23" i="46"/>
  <c r="F23" i="46"/>
  <c r="D23" i="46"/>
  <c r="B23" i="46"/>
  <c r="X23" i="45"/>
  <c r="V23" i="45"/>
  <c r="T23" i="45"/>
  <c r="O23" i="45"/>
  <c r="M23" i="45"/>
  <c r="K23" i="45"/>
  <c r="F23" i="45"/>
  <c r="D23" i="45"/>
  <c r="B23" i="45"/>
  <c r="X23" i="44"/>
  <c r="V23" i="44"/>
  <c r="T23" i="44"/>
  <c r="O23" i="44"/>
  <c r="M23" i="44"/>
  <c r="K23" i="44"/>
  <c r="F23" i="44"/>
  <c r="D23" i="44"/>
  <c r="B23" i="44"/>
  <c r="X23" i="43"/>
  <c r="V23" i="43"/>
  <c r="T23" i="43"/>
  <c r="O23" i="43"/>
  <c r="M23" i="43"/>
  <c r="K23" i="43"/>
  <c r="F23" i="43"/>
  <c r="D23" i="43"/>
  <c r="B23" i="43"/>
  <c r="X23" i="42"/>
  <c r="V23" i="42"/>
  <c r="T23" i="42"/>
  <c r="O23" i="42"/>
  <c r="M23" i="42"/>
  <c r="K23" i="42"/>
  <c r="F23" i="42"/>
  <c r="D23" i="42"/>
  <c r="B23" i="42"/>
  <c r="X23" i="41"/>
  <c r="V23" i="41"/>
  <c r="T23" i="41"/>
  <c r="O23" i="41"/>
  <c r="M23" i="41"/>
  <c r="K23" i="41"/>
  <c r="F23" i="41"/>
  <c r="D23" i="41"/>
  <c r="B23" i="41"/>
  <c r="X23" i="40"/>
  <c r="V23" i="40"/>
  <c r="T23" i="40"/>
  <c r="O23" i="40"/>
  <c r="M23" i="40"/>
  <c r="K23" i="40"/>
  <c r="F23" i="40"/>
  <c r="D23" i="40"/>
  <c r="B23" i="40"/>
  <c r="X23" i="39"/>
  <c r="V23" i="39"/>
  <c r="T23" i="39"/>
  <c r="O23" i="39"/>
  <c r="M23" i="39"/>
  <c r="K23" i="39"/>
  <c r="F23" i="39"/>
  <c r="D23" i="39"/>
  <c r="B23" i="39"/>
  <c r="X23" i="38"/>
  <c r="V23" i="38"/>
  <c r="T23" i="38"/>
  <c r="O23" i="38"/>
  <c r="M23" i="38"/>
  <c r="K23" i="38"/>
  <c r="F23" i="38"/>
  <c r="D23" i="38"/>
  <c r="B23" i="38"/>
  <c r="X23" i="37"/>
  <c r="V23" i="37"/>
  <c r="T23" i="37"/>
  <c r="O23" i="37"/>
  <c r="M23" i="37"/>
  <c r="K23" i="37"/>
  <c r="F23" i="37"/>
  <c r="D23" i="37"/>
  <c r="B23" i="37"/>
  <c r="X23" i="36"/>
  <c r="V23" i="36"/>
  <c r="T23" i="36"/>
  <c r="O23" i="36"/>
  <c r="M23" i="36"/>
  <c r="K23" i="36"/>
  <c r="F23" i="36"/>
  <c r="D23" i="36"/>
  <c r="B23" i="36"/>
  <c r="X23" i="35"/>
  <c r="V23" i="35"/>
  <c r="T23" i="35"/>
  <c r="O23" i="35"/>
  <c r="M23" i="35"/>
  <c r="K23" i="35"/>
  <c r="F23" i="35"/>
  <c r="D23" i="35"/>
  <c r="B23" i="35"/>
  <c r="X23" i="34"/>
  <c r="V23" i="34"/>
  <c r="T23" i="34"/>
  <c r="O23" i="34"/>
  <c r="M23" i="34"/>
  <c r="K23" i="34"/>
  <c r="F23" i="34"/>
  <c r="D23" i="34"/>
  <c r="B23" i="34"/>
  <c r="O23" i="33"/>
  <c r="M23" i="33"/>
  <c r="K23" i="33"/>
  <c r="F23" i="33"/>
  <c r="D23" i="33"/>
  <c r="B23" i="33"/>
  <c r="O23" i="32"/>
  <c r="M23" i="32"/>
  <c r="K23" i="32"/>
  <c r="F23" i="32"/>
  <c r="D23" i="32"/>
  <c r="B23" i="32"/>
  <c r="O23" i="31"/>
  <c r="M23" i="31"/>
  <c r="K23" i="31"/>
  <c r="F23" i="31"/>
  <c r="D23" i="31"/>
  <c r="B23" i="31"/>
  <c r="O23" i="30"/>
  <c r="M23" i="30"/>
  <c r="K23" i="30"/>
  <c r="F23" i="30"/>
  <c r="D23" i="30"/>
  <c r="B23" i="30"/>
  <c r="O23" i="29"/>
  <c r="M23" i="29"/>
  <c r="K23" i="29"/>
  <c r="F23" i="29"/>
  <c r="D23" i="29"/>
  <c r="B23" i="29"/>
  <c r="O23" i="28"/>
  <c r="M23" i="28"/>
  <c r="K23" i="28"/>
  <c r="F23" i="28"/>
  <c r="D23" i="28"/>
  <c r="B23" i="28"/>
  <c r="O23" i="27"/>
  <c r="M23" i="27"/>
  <c r="K23" i="27"/>
  <c r="F23" i="27"/>
  <c r="D23" i="27"/>
  <c r="B23" i="27"/>
  <c r="O23" i="26"/>
  <c r="M23" i="26"/>
  <c r="K23" i="26"/>
  <c r="F23" i="26"/>
  <c r="D23" i="26"/>
  <c r="B23" i="26"/>
  <c r="O23" i="25"/>
  <c r="M23" i="25"/>
  <c r="K23" i="25"/>
  <c r="F23" i="25"/>
  <c r="D23" i="25"/>
  <c r="B23" i="25"/>
  <c r="O23" i="24"/>
  <c r="M23" i="24"/>
  <c r="K23" i="24"/>
  <c r="F23" i="24"/>
  <c r="D23" i="24"/>
  <c r="B23" i="24"/>
  <c r="O23" i="23"/>
  <c r="M23" i="23"/>
  <c r="K23" i="23"/>
  <c r="F23" i="23"/>
  <c r="D23" i="23"/>
  <c r="B23" i="23"/>
  <c r="O23" i="22"/>
  <c r="M23" i="22"/>
  <c r="K23" i="22"/>
  <c r="F23" i="22"/>
  <c r="D23" i="22"/>
  <c r="B23" i="22"/>
  <c r="O23" i="21"/>
  <c r="M23" i="21"/>
  <c r="K23" i="21"/>
  <c r="F23" i="21"/>
  <c r="D23" i="21"/>
  <c r="B23" i="21"/>
  <c r="AI12" i="21"/>
  <c r="Z12" i="21"/>
  <c r="AI11" i="21"/>
  <c r="Z11" i="21"/>
  <c r="AI10" i="21"/>
  <c r="Z10" i="21"/>
  <c r="Q23" i="20"/>
  <c r="M23" i="20"/>
  <c r="K23" i="20"/>
  <c r="H23" i="20"/>
  <c r="D23" i="20"/>
  <c r="B23" i="20"/>
  <c r="Q23" i="19"/>
  <c r="M23" i="19"/>
  <c r="K23" i="19"/>
  <c r="H23" i="19"/>
  <c r="D23" i="19"/>
  <c r="B23" i="19"/>
  <c r="Q23" i="17"/>
  <c r="M23" i="17"/>
  <c r="K23" i="17"/>
  <c r="H23" i="17"/>
  <c r="D23" i="17"/>
  <c r="B23" i="17"/>
  <c r="Q23" i="15"/>
  <c r="M23" i="15"/>
  <c r="K23" i="15"/>
  <c r="H23" i="15"/>
  <c r="D23" i="15"/>
  <c r="B23" i="15"/>
  <c r="Q23" i="13"/>
  <c r="M23" i="13"/>
  <c r="K23" i="13"/>
  <c r="H23" i="13"/>
  <c r="D23" i="13"/>
  <c r="B23" i="13"/>
</calcChain>
</file>

<file path=xl/sharedStrings.xml><?xml version="1.0" encoding="utf-8"?>
<sst xmlns="http://schemas.openxmlformats.org/spreadsheetml/2006/main" count="20012" uniqueCount="1875">
  <si>
    <t>LOWER UPPER BODY</t>
  </si>
  <si>
    <t>95% ProSta Traditional 2.5</t>
  </si>
  <si>
    <t>95% ProSta Traditional 5.0</t>
  </si>
  <si>
    <t>95% AdvSta Traditional 2.5</t>
  </si>
  <si>
    <t>95% AdvSta Traditional 5.0</t>
  </si>
  <si>
    <t>95% RegSta Traditional 2.5</t>
  </si>
  <si>
    <t>95% RegSta Traditional 5.0</t>
  </si>
  <si>
    <t>TOTAL BODY</t>
  </si>
  <si>
    <t>95% TB Traditional 2.5</t>
  </si>
  <si>
    <t>95% TB Traditional 5.0</t>
  </si>
  <si>
    <t>PROSTA90</t>
  </si>
  <si>
    <t>PROSTA90-R</t>
  </si>
  <si>
    <t>PROSTA925</t>
  </si>
  <si>
    <t>PROSTA925-R</t>
  </si>
  <si>
    <t>PROSTA95</t>
  </si>
  <si>
    <t>PROSTA95-R</t>
  </si>
  <si>
    <t>PRI85-2</t>
  </si>
  <si>
    <t>PRI85-2R</t>
  </si>
  <si>
    <t>PROSTA85</t>
  </si>
  <si>
    <t>PROSTA85-R</t>
  </si>
  <si>
    <t>ADVSTA90</t>
  </si>
  <si>
    <t>ADVSTA90-R</t>
  </si>
  <si>
    <t>ADVSTA925</t>
  </si>
  <si>
    <t>ADVSTA925-R</t>
  </si>
  <si>
    <t>ADVSTA95</t>
  </si>
  <si>
    <t>ADVSTA95-R</t>
  </si>
  <si>
    <t>ADVSTA825</t>
  </si>
  <si>
    <t>ADVSTA825-R</t>
  </si>
  <si>
    <t>ADVSTA85</t>
  </si>
  <si>
    <t>ADVSTA85-R</t>
  </si>
  <si>
    <t>REGSTA90</t>
  </si>
  <si>
    <t>REGSTA90-R</t>
  </si>
  <si>
    <t>REGSTA925</t>
  </si>
  <si>
    <t>REGSTA925-R</t>
  </si>
  <si>
    <t>REGSTA95</t>
  </si>
  <si>
    <t>REGSTA95-R</t>
  </si>
  <si>
    <t>REGSTA85</t>
  </si>
  <si>
    <t>REGSTA85-R</t>
  </si>
  <si>
    <t>PRI90-5</t>
  </si>
  <si>
    <t>PRI90-5R</t>
  </si>
  <si>
    <t>PRI925-5</t>
  </si>
  <si>
    <t>PRI925-5R</t>
  </si>
  <si>
    <t>PRI95-5</t>
  </si>
  <si>
    <t>PRI92-5R</t>
  </si>
  <si>
    <t>PRI85-4</t>
  </si>
  <si>
    <t>PRI85-4R</t>
  </si>
  <si>
    <t>PRE</t>
  </si>
  <si>
    <t>x5</t>
  </si>
  <si>
    <t>x3-5</t>
  </si>
  <si>
    <t>x1-3</t>
  </si>
  <si>
    <t xml:space="preserve">x1 </t>
  </si>
  <si>
    <t>WORK</t>
  </si>
  <si>
    <t>x1</t>
  </si>
  <si>
    <t>x4</t>
  </si>
  <si>
    <t>x2</t>
  </si>
  <si>
    <t>x3</t>
  </si>
  <si>
    <t>x1-2</t>
  </si>
  <si>
    <t>x6-8</t>
  </si>
  <si>
    <t>x4-6</t>
  </si>
  <si>
    <t>x8-10</t>
  </si>
  <si>
    <t>x10-12</t>
  </si>
  <si>
    <t>xm15</t>
  </si>
  <si>
    <t>xm12</t>
  </si>
  <si>
    <t>Weeks #</t>
  </si>
  <si>
    <t>ONE</t>
  </si>
  <si>
    <t>TWO</t>
  </si>
  <si>
    <t>THREE</t>
  </si>
  <si>
    <t>FOUR</t>
  </si>
  <si>
    <t/>
  </si>
  <si>
    <t>Base</t>
  </si>
  <si>
    <t>Load</t>
  </si>
  <si>
    <t>UnLoad</t>
  </si>
  <si>
    <t>Weekly %</t>
  </si>
  <si>
    <t>differential</t>
  </si>
  <si>
    <t>-5</t>
  </si>
  <si>
    <t>-2.5</t>
  </si>
  <si>
    <t>Top %</t>
  </si>
  <si>
    <t>-10</t>
  </si>
  <si>
    <t>WORK SETS</t>
  </si>
  <si>
    <t>TOP SETS</t>
  </si>
  <si>
    <t>94% ProSta Traditional 3.0</t>
  </si>
  <si>
    <t>94% ProSta Traditional 6.0</t>
  </si>
  <si>
    <t>94% AdvSta Traditional 3.0</t>
  </si>
  <si>
    <t>94% AdvSta Traditional 6.0</t>
  </si>
  <si>
    <t>94% RegSta Traditional 3.0</t>
  </si>
  <si>
    <t>94% RegSta Traditional 6.0</t>
  </si>
  <si>
    <t>94% TB Traditional 3.0</t>
  </si>
  <si>
    <t>94% TB Traditional 6.0</t>
  </si>
  <si>
    <t>PROSTA88</t>
  </si>
  <si>
    <t>PROSTA88-R</t>
  </si>
  <si>
    <t>PROSTA91</t>
  </si>
  <si>
    <t>PROSTA91-R</t>
  </si>
  <si>
    <t>PROSTA94</t>
  </si>
  <si>
    <t>PROSTA94-R</t>
  </si>
  <si>
    <t>PRI82-2</t>
  </si>
  <si>
    <t>PRI82-2R</t>
  </si>
  <si>
    <t>PROSTA82</t>
  </si>
  <si>
    <t>PROSTA82-R</t>
  </si>
  <si>
    <t>ADVSTA88</t>
  </si>
  <si>
    <t>ADVSTA88-R</t>
  </si>
  <si>
    <t>ADVSTA91</t>
  </si>
  <si>
    <t>ADVSTA91-R</t>
  </si>
  <si>
    <t>ADVSTA94</t>
  </si>
  <si>
    <t>ADVSTA94-R</t>
  </si>
  <si>
    <t>ADVSTA82</t>
  </si>
  <si>
    <t>ADVSTA82-R</t>
  </si>
  <si>
    <t>REGSTA88</t>
  </si>
  <si>
    <t>REGSTA88-R</t>
  </si>
  <si>
    <t>REGSTA91</t>
  </si>
  <si>
    <t>REGSTA91-R</t>
  </si>
  <si>
    <t>REGSTA94</t>
  </si>
  <si>
    <t>REGSTA94-R</t>
  </si>
  <si>
    <t>REGSTA82</t>
  </si>
  <si>
    <t>REGSTA82-R</t>
  </si>
  <si>
    <t>PRI88-4</t>
  </si>
  <si>
    <t>PRI88-4R</t>
  </si>
  <si>
    <t>PRI91-5</t>
  </si>
  <si>
    <t>PRI91-5R</t>
  </si>
  <si>
    <t>PRI94-5</t>
  </si>
  <si>
    <t>PRI94-5R</t>
  </si>
  <si>
    <t>PRI82-4</t>
  </si>
  <si>
    <t>PRI82-4R</t>
  </si>
  <si>
    <t>x3-4</t>
  </si>
  <si>
    <t xml:space="preserve">x3 </t>
  </si>
  <si>
    <t>xm10</t>
  </si>
  <si>
    <t>-6</t>
  </si>
  <si>
    <t>-3</t>
  </si>
  <si>
    <t>-12</t>
  </si>
  <si>
    <t>92.5% ProSta Traditional 2.5</t>
  </si>
  <si>
    <t>92.5% ProSta Traditional 5.0</t>
  </si>
  <si>
    <t>92.5% AdvSta Traditional 2.5</t>
  </si>
  <si>
    <t>92.5% AdvSta Traditional 5.0</t>
  </si>
  <si>
    <t>92.5% RegSta Traditional 2.5</t>
  </si>
  <si>
    <t>92.5% RegSta Traditional 5.0</t>
  </si>
  <si>
    <t>92.5% TB Traditional 2.5</t>
  </si>
  <si>
    <t>92.5% TB Traditional 5.0</t>
  </si>
  <si>
    <t>PROSTA875</t>
  </si>
  <si>
    <t>PROSTA875-R</t>
  </si>
  <si>
    <t>PRI825-2</t>
  </si>
  <si>
    <t>PRI825-2R</t>
  </si>
  <si>
    <t>PROSTA825</t>
  </si>
  <si>
    <t>PROSTA825-R</t>
  </si>
  <si>
    <t>ADVSTA875</t>
  </si>
  <si>
    <t>ADVSTA875-R</t>
  </si>
  <si>
    <t>REGSTA875</t>
  </si>
  <si>
    <t>REGSTA875-R</t>
  </si>
  <si>
    <t>REGSTA825</t>
  </si>
  <si>
    <t>REGSTA825-R</t>
  </si>
  <si>
    <t>PRI875-4</t>
  </si>
  <si>
    <t>PRI875-4R</t>
  </si>
  <si>
    <t>PRI825-4</t>
  </si>
  <si>
    <t>PRI825-4R</t>
  </si>
  <si>
    <t>91% ProSta Traditional 3.0</t>
  </si>
  <si>
    <t>91% ProSta Traditional 6.0</t>
  </si>
  <si>
    <t>91% AdvSta Traditional 3.0</t>
  </si>
  <si>
    <t>91% AdvSta Traditional 6.0</t>
  </si>
  <si>
    <t>91% RegSta Traditional 3.0</t>
  </si>
  <si>
    <t>91% RegSta Traditional 6.0</t>
  </si>
  <si>
    <t>91% TB Traditional 3.0</t>
  </si>
  <si>
    <t>91% TB Traditional 6.0</t>
  </si>
  <si>
    <t>PROSTA853</t>
  </si>
  <si>
    <t>PROSTA853-R</t>
  </si>
  <si>
    <t>PRI79-2</t>
  </si>
  <si>
    <t>PRI79-2R</t>
  </si>
  <si>
    <t>PROSTA79</t>
  </si>
  <si>
    <t>PROSTA79-R</t>
  </si>
  <si>
    <t>ADVSTA853</t>
  </si>
  <si>
    <t>ADVSTA853-R</t>
  </si>
  <si>
    <t>ADVSTA79</t>
  </si>
  <si>
    <t>ADVSTA79-R</t>
  </si>
  <si>
    <t>REGSTA853</t>
  </si>
  <si>
    <t>REGSTA853-R</t>
  </si>
  <si>
    <t>REGSTA79</t>
  </si>
  <si>
    <t>REGSTA79-R</t>
  </si>
  <si>
    <t>PRI853-4</t>
  </si>
  <si>
    <t>PRI853-4R</t>
  </si>
  <si>
    <t>PRI79-4</t>
  </si>
  <si>
    <t>PRI79-4R</t>
  </si>
  <si>
    <t>x6</t>
  </si>
  <si>
    <t>90% ProSta Traditional 2.5</t>
  </si>
  <si>
    <t>90% ProSta Traditional 5.0</t>
  </si>
  <si>
    <t>90% AdvSta Traditional 2.5</t>
  </si>
  <si>
    <t>90% AdvSta Traditional 5.0</t>
  </si>
  <si>
    <t>90% RegSta Traditional 2.5</t>
  </si>
  <si>
    <t>90% RegSta Traditional 5.0</t>
  </si>
  <si>
    <t>90% TB Traditional 2.5</t>
  </si>
  <si>
    <t>90% TB Traditional 5.0</t>
  </si>
  <si>
    <t>PRI80-2</t>
  </si>
  <si>
    <t>PRI80-2R</t>
  </si>
  <si>
    <t>PROSTA80</t>
  </si>
  <si>
    <t>PROSTA80-R</t>
  </si>
  <si>
    <t>ADVSTA80</t>
  </si>
  <si>
    <t>ADVSTA80-R</t>
  </si>
  <si>
    <t>REGSTA80</t>
  </si>
  <si>
    <t>REGSTA80-R</t>
  </si>
  <si>
    <t>PRI80-4</t>
  </si>
  <si>
    <t>PRI80-4R</t>
  </si>
  <si>
    <t>88% ProSta Traditional 3.0</t>
  </si>
  <si>
    <t>88% ProSta Traditional 6.0</t>
  </si>
  <si>
    <t>88% AdvSta Traditional 3.0</t>
  </si>
  <si>
    <t>88% AdvSta Traditional 6.0</t>
  </si>
  <si>
    <t>88% RegSta Traditional 3.0</t>
  </si>
  <si>
    <t>88% RegSta Traditional 6.0</t>
  </si>
  <si>
    <t>88% TB Traditional 3.0</t>
  </si>
  <si>
    <t>88% TB Traditional 6.0</t>
  </si>
  <si>
    <t>PRI76-2</t>
  </si>
  <si>
    <t>PRI76-2R</t>
  </si>
  <si>
    <t>PROSTA76</t>
  </si>
  <si>
    <t>PROSTA76-R</t>
  </si>
  <si>
    <t>ADVSTA76</t>
  </si>
  <si>
    <t>ADVSTA76-R</t>
  </si>
  <si>
    <t>REGSTA76</t>
  </si>
  <si>
    <t>REGSTA76-R</t>
  </si>
  <si>
    <t>PRI76-8</t>
  </si>
  <si>
    <t>PRI76-8R</t>
  </si>
  <si>
    <t>x7</t>
  </si>
  <si>
    <t>87.5% ProSta Traditional 2.5</t>
  </si>
  <si>
    <t>87.5% AdvSta Traditional 2.5</t>
  </si>
  <si>
    <t>87.5% RegSta Traditional 2.5</t>
  </si>
  <si>
    <t>87.5% TB Traditional 2.5</t>
  </si>
  <si>
    <t>PRI775-2</t>
  </si>
  <si>
    <t>PRI775-2R</t>
  </si>
  <si>
    <t>PROSTA775</t>
  </si>
  <si>
    <t>PROSTA775-R</t>
  </si>
  <si>
    <t>ADVSTA775</t>
  </si>
  <si>
    <t>ADVSTA775-R</t>
  </si>
  <si>
    <t>REGSTA775</t>
  </si>
  <si>
    <t>REGSTA775-R</t>
  </si>
  <si>
    <t>PRI775-8</t>
  </si>
  <si>
    <t>PRI775-8R</t>
  </si>
  <si>
    <t>85% ProSta Traditional 3.0</t>
  </si>
  <si>
    <t>85% ProSta Traditional 6.0</t>
  </si>
  <si>
    <t>85% AdvSta Traditional 3.0</t>
  </si>
  <si>
    <t>85% AdvSta Traditional 6.0</t>
  </si>
  <si>
    <t>85% RegSta Traditional 3.0</t>
  </si>
  <si>
    <t>85% RegSta Traditional 6.0</t>
  </si>
  <si>
    <t>85% TB Traditional 3.0</t>
  </si>
  <si>
    <t>85% TB Traditional 6.0</t>
  </si>
  <si>
    <t>PRI73-2</t>
  </si>
  <si>
    <t>PRI73-2R</t>
  </si>
  <si>
    <t>PROSTA73</t>
  </si>
  <si>
    <t>PROSTA73-R</t>
  </si>
  <si>
    <t>ADVSTA73</t>
  </si>
  <si>
    <t>ADVSTA73-R</t>
  </si>
  <si>
    <t>REGSTA73</t>
  </si>
  <si>
    <t>REGSTA73-R</t>
  </si>
  <si>
    <t>PRI73-8</t>
  </si>
  <si>
    <t>PRI73-8R</t>
  </si>
  <si>
    <t>x8</t>
  </si>
  <si>
    <t>85% ProSta Traditional 2.5</t>
  </si>
  <si>
    <t>85% ProSta Traditional 5.0</t>
  </si>
  <si>
    <t>85% AdvSta Traditional 2.5</t>
  </si>
  <si>
    <t>85% AdvSta Traditional 5.0</t>
  </si>
  <si>
    <t>85% RegSta Traditional 2.5</t>
  </si>
  <si>
    <t>85% RegSta Traditional 5.0</t>
  </si>
  <si>
    <t>85% TB Traditional 2.5</t>
  </si>
  <si>
    <t>85% TB Traditional 5.0</t>
  </si>
  <si>
    <t>PRI75-2</t>
  </si>
  <si>
    <t>PRI75-2R</t>
  </si>
  <si>
    <t>PROSTA75</t>
  </si>
  <si>
    <t>PROSTA75-R</t>
  </si>
  <si>
    <t>ADVSTA75</t>
  </si>
  <si>
    <t>ADVSTA75-R</t>
  </si>
  <si>
    <t>PRI75-8</t>
  </si>
  <si>
    <t>PRI75-8R</t>
  </si>
  <si>
    <t>82.5% ProSta Traditional 2.5</t>
  </si>
  <si>
    <t>82.5% ProSta Traditional 5.0</t>
  </si>
  <si>
    <t>82.5% AdvSta Traditional 2.5</t>
  </si>
  <si>
    <t>82.5% AdvSta Traditional 5.0</t>
  </si>
  <si>
    <t>82.5% RegSta Traditional 2.5</t>
  </si>
  <si>
    <t>82.5% RegSta Traditional 5.0</t>
  </si>
  <si>
    <t>82.5% TB Traditional 2.5</t>
  </si>
  <si>
    <t>82.5% TB Traditional 5.0</t>
  </si>
  <si>
    <t>PRI725-2</t>
  </si>
  <si>
    <t>PRI725-2R</t>
  </si>
  <si>
    <t>PROSTA725</t>
  </si>
  <si>
    <t>PROSTA725-R</t>
  </si>
  <si>
    <t>ADVSTA725</t>
  </si>
  <si>
    <t>ADVSTA725-R</t>
  </si>
  <si>
    <t>REGSTA725</t>
  </si>
  <si>
    <t>REGSTA725-R</t>
  </si>
  <si>
    <t>PRI725-8</t>
  </si>
  <si>
    <t>PRI725-8R</t>
  </si>
  <si>
    <t>82% ProSta Traditional 3.0</t>
  </si>
  <si>
    <t>82% ProSta Traditional 6.0</t>
  </si>
  <si>
    <t>82% AdvSta Traditional 3.0</t>
  </si>
  <si>
    <t>82% AdvSta Traditional 6.0</t>
  </si>
  <si>
    <t>82% RegSta Traditional 3.0</t>
  </si>
  <si>
    <t>82% RegSta Traditional 6.0</t>
  </si>
  <si>
    <t>82% TB Traditional 3.0</t>
  </si>
  <si>
    <t>82% TB Traditional 6.0</t>
  </si>
  <si>
    <t>PRI703-2</t>
  </si>
  <si>
    <t>PRI703-2R</t>
  </si>
  <si>
    <t>PROSTA703</t>
  </si>
  <si>
    <t>PROSTA703-R</t>
  </si>
  <si>
    <t>ADVSTA703</t>
  </si>
  <si>
    <t>ADVSTA703-R</t>
  </si>
  <si>
    <t>REGSTA703</t>
  </si>
  <si>
    <t>REGSTA703-R</t>
  </si>
  <si>
    <t>PRI703-8</t>
  </si>
  <si>
    <t>PRI703-8R</t>
  </si>
  <si>
    <t>x10</t>
  </si>
  <si>
    <t>80% ProSta Traditional 2.5</t>
  </si>
  <si>
    <t>80% ProSta Traditional 5.0</t>
  </si>
  <si>
    <t>80% AdvSta Traditional 2.5</t>
  </si>
  <si>
    <t>80% AdvSta Traditional 5.0</t>
  </si>
  <si>
    <t>80% RegSta Traditional 2.5</t>
  </si>
  <si>
    <t>80% RegSta Traditional 5.0</t>
  </si>
  <si>
    <t>80% TB Traditional 2.5</t>
  </si>
  <si>
    <t>80% TB Traditional 5.0</t>
  </si>
  <si>
    <t>PRI70-2</t>
  </si>
  <si>
    <t>PRI70-2R</t>
  </si>
  <si>
    <t>PROSTA70</t>
  </si>
  <si>
    <t>PROSTA70-R</t>
  </si>
  <si>
    <t>ADVSTA70</t>
  </si>
  <si>
    <t>ADVSTA70-R</t>
  </si>
  <si>
    <t>REGSTA75</t>
  </si>
  <si>
    <t>REGSTA75-R</t>
  </si>
  <si>
    <t>REGSTA70</t>
  </si>
  <si>
    <t>REGSTA70-R</t>
  </si>
  <si>
    <t>PRI70-8</t>
  </si>
  <si>
    <t>PRI70-8R</t>
  </si>
  <si>
    <t>x9</t>
  </si>
  <si>
    <t>Strength Endurance TB 775</t>
  </si>
  <si>
    <t>Strength Endurance LUB 775</t>
  </si>
  <si>
    <t>PRI675-9</t>
  </si>
  <si>
    <t>PRI675-9R</t>
  </si>
  <si>
    <t>PRI725-13</t>
  </si>
  <si>
    <t>PRI725-13R</t>
  </si>
  <si>
    <t>PRI775-13</t>
  </si>
  <si>
    <t>PRI775-13R</t>
  </si>
  <si>
    <t>PRI70-7</t>
  </si>
  <si>
    <t>PRI70-7R</t>
  </si>
  <si>
    <t>DSC675</t>
  </si>
  <si>
    <t>DSC675-R</t>
  </si>
  <si>
    <t>DSC725</t>
  </si>
  <si>
    <t>DSC725-R</t>
  </si>
  <si>
    <t>DSC775</t>
  </si>
  <si>
    <t>DSC775-R</t>
  </si>
  <si>
    <t>x12</t>
  </si>
  <si>
    <t>-7.5</t>
  </si>
  <si>
    <t>Strength Endurance TB 76</t>
  </si>
  <si>
    <t>Strength Endurance LUB 76</t>
  </si>
  <si>
    <t>PRI64-9</t>
  </si>
  <si>
    <t>PRI64-9R</t>
  </si>
  <si>
    <t>PRI703-13</t>
  </si>
  <si>
    <t>PRI703-13R</t>
  </si>
  <si>
    <t>PRI76-13</t>
  </si>
  <si>
    <t>PRI76-13R</t>
  </si>
  <si>
    <t>PRI67-1</t>
  </si>
  <si>
    <t>PRI67-1R</t>
  </si>
  <si>
    <t>DSC64</t>
  </si>
  <si>
    <t>DSC64-R</t>
  </si>
  <si>
    <t>DSC703</t>
  </si>
  <si>
    <t>DSC703-R</t>
  </si>
  <si>
    <t>DSC76</t>
  </si>
  <si>
    <t>DSC76-R</t>
  </si>
  <si>
    <t>-9</t>
  </si>
  <si>
    <t>Strength Endurance TB 75</t>
  </si>
  <si>
    <t>Strength Endurance LUB 75</t>
  </si>
  <si>
    <t>PRI65-9</t>
  </si>
  <si>
    <t>PRI65-9R</t>
  </si>
  <si>
    <t>PRI70-13</t>
  </si>
  <si>
    <t>PRI70-13R</t>
  </si>
  <si>
    <t>PRI75-13</t>
  </si>
  <si>
    <t>PRI75-13R</t>
  </si>
  <si>
    <t>PRI675-1</t>
  </si>
  <si>
    <t>PRI675-1R</t>
  </si>
  <si>
    <t>DSC65</t>
  </si>
  <si>
    <t>DSC65-R</t>
  </si>
  <si>
    <t>DSC70</t>
  </si>
  <si>
    <t>DSC70-R</t>
  </si>
  <si>
    <t>DSC75</t>
  </si>
  <si>
    <t>DSC75-R</t>
  </si>
  <si>
    <t>Strength Endurance TB 73</t>
  </si>
  <si>
    <t>Strength Endurance LUB 73</t>
  </si>
  <si>
    <t>PRI61-9</t>
  </si>
  <si>
    <t>PRI61-9R</t>
  </si>
  <si>
    <t>PRI67-9</t>
  </si>
  <si>
    <t>PRI67-9R</t>
  </si>
  <si>
    <t>PRI73-13</t>
  </si>
  <si>
    <t>PRI73-13R</t>
  </si>
  <si>
    <t>PRI64-1</t>
  </si>
  <si>
    <t>PRI64-1R</t>
  </si>
  <si>
    <t>DSC61</t>
  </si>
  <si>
    <t>DSC61-R</t>
  </si>
  <si>
    <t>DSC67</t>
  </si>
  <si>
    <t>DSC67-R</t>
  </si>
  <si>
    <t>DSC73</t>
  </si>
  <si>
    <t>DSC73-R</t>
  </si>
  <si>
    <t>x15</t>
  </si>
  <si>
    <t>Strength Endurance TB 725</t>
  </si>
  <si>
    <t>Strength Endurance LUB 725</t>
  </si>
  <si>
    <t>PRI625-9</t>
  </si>
  <si>
    <t>PRI625-9R</t>
  </si>
  <si>
    <t>PRI65-1</t>
  </si>
  <si>
    <t>PRI65-1R</t>
  </si>
  <si>
    <t>DSC625</t>
  </si>
  <si>
    <t>DSC625-R</t>
  </si>
  <si>
    <t>Strength Endurance TB 703</t>
  </si>
  <si>
    <t>Strength Endurance LUB 703</t>
  </si>
  <si>
    <t>PRI61-1</t>
  </si>
  <si>
    <t>PRI61-1R</t>
  </si>
  <si>
    <t>Strength Endurance TB 70</t>
  </si>
  <si>
    <t>Strength Endurance LUB 70</t>
  </si>
  <si>
    <t>PRI60-9</t>
  </si>
  <si>
    <t>PRI60-9R</t>
  </si>
  <si>
    <t>PRI625-1</t>
  </si>
  <si>
    <t>PRI625-1R</t>
  </si>
  <si>
    <t>DSC60</t>
  </si>
  <si>
    <t>DSC60-R</t>
  </si>
  <si>
    <t>General Conditioning Total</t>
  </si>
  <si>
    <t>General Conditioning Low Upp</t>
  </si>
  <si>
    <t>PRI60-1</t>
  </si>
  <si>
    <t>PRI60-1R</t>
  </si>
  <si>
    <t>PROSTA625</t>
  </si>
  <si>
    <t>PROSTA625-R</t>
  </si>
  <si>
    <t>PROSTA65</t>
  </si>
  <si>
    <t>PROSTA65-R</t>
  </si>
  <si>
    <t>PROSTA675</t>
  </si>
  <si>
    <t>PROSTA675-R</t>
  </si>
  <si>
    <t>[-] 5%</t>
  </si>
  <si>
    <t>[-] 7.5%</t>
  </si>
  <si>
    <t>100% Performance 3.2.5</t>
  </si>
  <si>
    <t>100% Performance 6.5</t>
  </si>
  <si>
    <t>100% Performance 3.3</t>
  </si>
  <si>
    <t>100% Performance 6.3</t>
  </si>
  <si>
    <t>PRI80-3</t>
  </si>
  <si>
    <t>PRI80-3R</t>
  </si>
  <si>
    <t>MAX100</t>
  </si>
  <si>
    <t>MAX100-R</t>
  </si>
  <si>
    <t>PRI79-3</t>
  </si>
  <si>
    <t>PRI79-3R</t>
  </si>
  <si>
    <t>x1+</t>
  </si>
  <si>
    <t>Performance</t>
  </si>
  <si>
    <t>-15</t>
  </si>
  <si>
    <t>-20</t>
  </si>
  <si>
    <t>-18</t>
  </si>
  <si>
    <t>-21</t>
  </si>
  <si>
    <t>max</t>
  </si>
  <si>
    <t>95% Performance 3</t>
  </si>
  <si>
    <t>95% Performance 6</t>
  </si>
  <si>
    <t>PRI75-3</t>
  </si>
  <si>
    <t>PRI75-3R</t>
  </si>
  <si>
    <t>94% Performance 3</t>
  </si>
  <si>
    <t>94% Performance 6</t>
  </si>
  <si>
    <t>PRI76-3</t>
  </si>
  <si>
    <t>PRI76-3R</t>
  </si>
  <si>
    <t>92.5% Performance 3</t>
  </si>
  <si>
    <t>92.5% Performance 6</t>
  </si>
  <si>
    <t>PRI725-3</t>
  </si>
  <si>
    <t>PRI725-3R</t>
  </si>
  <si>
    <t>91% Performance 3</t>
  </si>
  <si>
    <t>91% Performance 6</t>
  </si>
  <si>
    <t>PRI73-3</t>
  </si>
  <si>
    <t>PRI73-3R</t>
  </si>
  <si>
    <t>90% Performance 3</t>
  </si>
  <si>
    <t>90% Performance 6</t>
  </si>
  <si>
    <t>PRI70-3</t>
  </si>
  <si>
    <t>PRI70-3R</t>
  </si>
  <si>
    <t>88% Performance 3</t>
  </si>
  <si>
    <t>88% Performance 6</t>
  </si>
  <si>
    <t>PRI703-3</t>
  </si>
  <si>
    <t>PRI703-3R</t>
  </si>
  <si>
    <t>87.5% Performance 3</t>
  </si>
  <si>
    <t>87.5% Performance 6</t>
  </si>
  <si>
    <t>PRI675-2</t>
  </si>
  <si>
    <t>PRI675-2R</t>
  </si>
  <si>
    <t>85% Performance 3</t>
  </si>
  <si>
    <t>85% Performance 6</t>
  </si>
  <si>
    <t>PRI67-2</t>
  </si>
  <si>
    <t>PRI67-2R</t>
  </si>
  <si>
    <t>PRI65-2</t>
  </si>
  <si>
    <t>PRI65-2R</t>
  </si>
  <si>
    <t>82.5% Performance 3</t>
  </si>
  <si>
    <t>82.5% Performance 6</t>
  </si>
  <si>
    <t>PRI625-2</t>
  </si>
  <si>
    <t>PRI625-2R</t>
  </si>
  <si>
    <t>ADVSTA65</t>
  </si>
  <si>
    <t>ADVSTA65-R</t>
  </si>
  <si>
    <t>82% Performance 3</t>
  </si>
  <si>
    <t>82% Performance 6</t>
  </si>
  <si>
    <t>PRI64-2</t>
  </si>
  <si>
    <t>PRI64-2R</t>
  </si>
  <si>
    <t>80% Performance 3</t>
  </si>
  <si>
    <t>80% Performance 6</t>
  </si>
  <si>
    <t>PRI60-6</t>
  </si>
  <si>
    <t>PRI60-6R</t>
  </si>
  <si>
    <t>ADVSTA675</t>
  </si>
  <si>
    <t>ADVSTA675-R</t>
  </si>
  <si>
    <t>TOTAL LOWER UPPER BODY</t>
  </si>
  <si>
    <t>100% Prilipen Performance Opt</t>
  </si>
  <si>
    <t>100% Prilipen Performance Low</t>
  </si>
  <si>
    <t>100% Prilipen Performance High</t>
  </si>
  <si>
    <t>PRI85-6</t>
  </si>
  <si>
    <t>PRI85-6R</t>
  </si>
  <si>
    <t>PRI925-6</t>
  </si>
  <si>
    <t>PRI925-6R</t>
  </si>
  <si>
    <t>PRI80-6</t>
  </si>
  <si>
    <t>PRI80-6R</t>
  </si>
  <si>
    <t>PRIPERF100</t>
  </si>
  <si>
    <t>PRIPERF100-R</t>
  </si>
  <si>
    <t>PRI85-1</t>
  </si>
  <si>
    <t>PRI85-1R</t>
  </si>
  <si>
    <t>PRI925-2</t>
  </si>
  <si>
    <t>PRI925-2R</t>
  </si>
  <si>
    <t>PRI80-13</t>
  </si>
  <si>
    <t>PRI80-13R</t>
  </si>
  <si>
    <t>PRI85-12</t>
  </si>
  <si>
    <t>PRI85-12R</t>
  </si>
  <si>
    <t>PR925-11</t>
  </si>
  <si>
    <t>PRI925-11R</t>
  </si>
  <si>
    <t>PRI80-12</t>
  </si>
  <si>
    <t>PRI80-12R</t>
  </si>
  <si>
    <t>2x2</t>
  </si>
  <si>
    <t>2x1</t>
  </si>
  <si>
    <t>95% Prilipen Performance Opt</t>
  </si>
  <si>
    <t>95% Prilipen Performance Low</t>
  </si>
  <si>
    <t>95% Prilipen Performance High</t>
  </si>
  <si>
    <t>PRI875-6</t>
  </si>
  <si>
    <t>PRI875-6R</t>
  </si>
  <si>
    <t>PRI95-6</t>
  </si>
  <si>
    <t>PRI95-6R</t>
  </si>
  <si>
    <t>PRI80-1</t>
  </si>
  <si>
    <t>PRI80-1R</t>
  </si>
  <si>
    <t>PRI875-1</t>
  </si>
  <si>
    <t>PRI875-1R</t>
  </si>
  <si>
    <t>PRI95-2</t>
  </si>
  <si>
    <t>PRI95-2R</t>
  </si>
  <si>
    <t>PRI875-12</t>
  </si>
  <si>
    <t>PRI875-12R</t>
  </si>
  <si>
    <t>PRI75-11</t>
  </si>
  <si>
    <t>PRI75-11R</t>
  </si>
  <si>
    <t>PR95-11</t>
  </si>
  <si>
    <t>PRI95-11R</t>
  </si>
  <si>
    <t>2x3</t>
  </si>
  <si>
    <t>94% Prilipen Performance Opt</t>
  </si>
  <si>
    <t>94% Prilipen Performance Low</t>
  </si>
  <si>
    <t>94% Prilipen Performance High</t>
  </si>
  <si>
    <t>PRI82-6</t>
  </si>
  <si>
    <t>PRI82-6R</t>
  </si>
  <si>
    <t>PRI88-6</t>
  </si>
  <si>
    <t>PRI88-6R</t>
  </si>
  <si>
    <t>PRI94-6</t>
  </si>
  <si>
    <t>PRI94-6R</t>
  </si>
  <si>
    <t>PRI82-1</t>
  </si>
  <si>
    <t>PRI82-1R</t>
  </si>
  <si>
    <t>PRI88-1</t>
  </si>
  <si>
    <t>PRI88-1R</t>
  </si>
  <si>
    <t>PRI94-2</t>
  </si>
  <si>
    <t>PRI94-2R</t>
  </si>
  <si>
    <t>PRI82-12</t>
  </si>
  <si>
    <t>PRI825-12R</t>
  </si>
  <si>
    <t>PRI88-12</t>
  </si>
  <si>
    <t>PRI88-12R</t>
  </si>
  <si>
    <t>PRI76-11</t>
  </si>
  <si>
    <t>PRI76-11R</t>
  </si>
  <si>
    <t>PR94-11</t>
  </si>
  <si>
    <t>PRI94-11R</t>
  </si>
  <si>
    <t>92.5% Prilipen Performance Opt</t>
  </si>
  <si>
    <t>92.5% Prilipen Performance Low</t>
  </si>
  <si>
    <t>92.5% Prilipen Performance High</t>
  </si>
  <si>
    <t>PRI775-3</t>
  </si>
  <si>
    <t>PRI775-3R</t>
  </si>
  <si>
    <t>PRI775-11</t>
  </si>
  <si>
    <t>PRI775-11R</t>
  </si>
  <si>
    <t>PRI725-11</t>
  </si>
  <si>
    <t>PRI725-11R</t>
  </si>
  <si>
    <t>91% Prilipen Performance Opt</t>
  </si>
  <si>
    <t>91% Prilipen Performance Low</t>
  </si>
  <si>
    <t>91% Prilipen Performance High</t>
  </si>
  <si>
    <t>PRI79-6</t>
  </si>
  <si>
    <t>PRI79-6R</t>
  </si>
  <si>
    <t>PRI91-6</t>
  </si>
  <si>
    <t>PRI91-6R</t>
  </si>
  <si>
    <t>PRI79-1</t>
  </si>
  <si>
    <t>PRI79-1R</t>
  </si>
  <si>
    <t>PRI853-1</t>
  </si>
  <si>
    <t>PRI853-1R</t>
  </si>
  <si>
    <t>PRI91-2</t>
  </si>
  <si>
    <t>PRI91-2R</t>
  </si>
  <si>
    <t>PRI79-12</t>
  </si>
  <si>
    <t>PRI79-12R</t>
  </si>
  <si>
    <t>PRI73-11</t>
  </si>
  <si>
    <t>PRI73-11R</t>
  </si>
  <si>
    <t>PR91-11</t>
  </si>
  <si>
    <t>PRI91-11R</t>
  </si>
  <si>
    <t>90% Prilipen Performance Opt</t>
  </si>
  <si>
    <t>90% Prilipen Performance Low</t>
  </si>
  <si>
    <t>90% Prilipen Performance High</t>
  </si>
  <si>
    <t>PRI90-6</t>
  </si>
  <si>
    <t>PRI90-6R</t>
  </si>
  <si>
    <t>PRI825-1</t>
  </si>
  <si>
    <t>PRI825-1R</t>
  </si>
  <si>
    <t>PRI90-2</t>
  </si>
  <si>
    <t>PRI90-2R</t>
  </si>
  <si>
    <t>PRI825-12</t>
  </si>
  <si>
    <t>PRI70-11</t>
  </si>
  <si>
    <t>PRI70-11R</t>
  </si>
  <si>
    <t>PR90-11</t>
  </si>
  <si>
    <t>PRI90-11R</t>
  </si>
  <si>
    <t>88% Prilipen Performance Opt</t>
  </si>
  <si>
    <t>88% Prilipen Performance Low</t>
  </si>
  <si>
    <t>88% Prilipen Performance High</t>
  </si>
  <si>
    <t>87.5% Prilipen Performance Opt</t>
  </si>
  <si>
    <t>87.5% Prilipen Performance Low</t>
  </si>
  <si>
    <t>87.5% Prilipen Performance High</t>
  </si>
  <si>
    <t>PRI675-5</t>
  </si>
  <si>
    <t>PRI675-5R</t>
  </si>
  <si>
    <t>85.3% Prilipen Performance Opt</t>
  </si>
  <si>
    <t>85.3% Prilipen Performance Low</t>
  </si>
  <si>
    <t>85.3% Prilipen Performance High</t>
  </si>
  <si>
    <t>PRI67-5</t>
  </si>
  <si>
    <t>PRI67-5R</t>
  </si>
  <si>
    <t>PRI853-6</t>
  </si>
  <si>
    <t>PRI853-6R</t>
  </si>
  <si>
    <t>PRI853-12</t>
  </si>
  <si>
    <t>PRI853-12R</t>
  </si>
  <si>
    <t>85% Prilipen Performance Opt</t>
  </si>
  <si>
    <t>85% Prilipen Performance Low</t>
  </si>
  <si>
    <t>85% Prilipen Performance High</t>
  </si>
  <si>
    <t>PRI65-5</t>
  </si>
  <si>
    <t>PRI65-5R</t>
  </si>
  <si>
    <t>82.5% Prilipen Performance Opt</t>
  </si>
  <si>
    <t>82.5% Prilipen Performance Low</t>
  </si>
  <si>
    <t>82.5% Prilipen Performance High</t>
  </si>
  <si>
    <t>PRI625-5</t>
  </si>
  <si>
    <t>PRI625-5R</t>
  </si>
  <si>
    <t>PRI825-6</t>
  </si>
  <si>
    <t>PRI825-6R</t>
  </si>
  <si>
    <t>82% Prilipen Performance Opt</t>
  </si>
  <si>
    <t>82% Prilipen Performance Low</t>
  </si>
  <si>
    <t>82% Prilipen Performance High</t>
  </si>
  <si>
    <t>PRI64-5</t>
  </si>
  <si>
    <t>PRI64-5R</t>
  </si>
  <si>
    <t>PRI703-11</t>
  </si>
  <si>
    <t>PRI703-11R</t>
  </si>
  <si>
    <t>80% Prilipen Performance Opt</t>
  </si>
  <si>
    <t>80% Prilipen Performance Low</t>
  </si>
  <si>
    <t>80% Prilipen Performance High</t>
  </si>
  <si>
    <t>PRI60-5</t>
  </si>
  <si>
    <t>PRI60-5R</t>
  </si>
  <si>
    <t>PRI95-1</t>
  </si>
  <si>
    <t>PRI95-1R</t>
  </si>
  <si>
    <t>PRI95-3</t>
  </si>
  <si>
    <t>PRI95-3R</t>
  </si>
  <si>
    <t>PRI95-4</t>
  </si>
  <si>
    <t>PRI95-4R</t>
  </si>
  <si>
    <t>PRI95-7</t>
  </si>
  <si>
    <t>PRI95-7R</t>
  </si>
  <si>
    <t>PRI95-8</t>
  </si>
  <si>
    <t>PRI95-8R</t>
  </si>
  <si>
    <t>PR95-9</t>
  </si>
  <si>
    <t>PRI95-9R</t>
  </si>
  <si>
    <t>PRI95-10</t>
  </si>
  <si>
    <t>PRI95-10R</t>
  </si>
  <si>
    <t>PRI95-12</t>
  </si>
  <si>
    <t>PRI95-12R</t>
  </si>
  <si>
    <t>PRI95-13</t>
  </si>
  <si>
    <t>PRI95-13R</t>
  </si>
  <si>
    <t>PRI95-14</t>
  </si>
  <si>
    <t>PRI95-14R</t>
  </si>
  <si>
    <t>DSC95</t>
  </si>
  <si>
    <t>DSC95-R</t>
  </si>
  <si>
    <t>ASC95</t>
  </si>
  <si>
    <t>ASC95-R</t>
  </si>
  <si>
    <t>s</t>
  </si>
  <si>
    <t>r</t>
  </si>
  <si>
    <t xml:space="preserve">pre set </t>
  </si>
  <si>
    <t>work set[s]</t>
  </si>
  <si>
    <t>PRI94-1</t>
  </si>
  <si>
    <t>PRI94-1R</t>
  </si>
  <si>
    <t>PRI94-3</t>
  </si>
  <si>
    <t>PRI94-3R</t>
  </si>
  <si>
    <t>PRI94-4</t>
  </si>
  <si>
    <t>PRI925-4R</t>
  </si>
  <si>
    <t>PRI94-7</t>
  </si>
  <si>
    <t>PRI94-7R</t>
  </si>
  <si>
    <t>PRI94-8</t>
  </si>
  <si>
    <t>PRI94-8R</t>
  </si>
  <si>
    <t>PR94-9</t>
  </si>
  <si>
    <t>PRI94-9R</t>
  </si>
  <si>
    <t>PRI94-10</t>
  </si>
  <si>
    <t>PRI94-10R</t>
  </si>
  <si>
    <t>PRI94-12</t>
  </si>
  <si>
    <t>PRI94-12R</t>
  </si>
  <si>
    <t>PRI94-13</t>
  </si>
  <si>
    <t>PRI94-13R</t>
  </si>
  <si>
    <t>PRI94-14</t>
  </si>
  <si>
    <t>PRI94-14R</t>
  </si>
  <si>
    <t>DSC94</t>
  </si>
  <si>
    <t>DSC94-R</t>
  </si>
  <si>
    <t>ASC94</t>
  </si>
  <si>
    <t>ASC94-R</t>
  </si>
  <si>
    <t>PRI925-1</t>
  </si>
  <si>
    <t>PRI925-1R</t>
  </si>
  <si>
    <t>PRI925-3</t>
  </si>
  <si>
    <t>PRI925-3R</t>
  </si>
  <si>
    <t>PRI925-4</t>
  </si>
  <si>
    <t>PRI925-7</t>
  </si>
  <si>
    <t>PRI925-7R</t>
  </si>
  <si>
    <t>PRI925-8</t>
  </si>
  <si>
    <t>PRI925-8R</t>
  </si>
  <si>
    <t>PR925-9</t>
  </si>
  <si>
    <t>PRI925-9R</t>
  </si>
  <si>
    <t>PRI925-10</t>
  </si>
  <si>
    <t>PRI925-10R</t>
  </si>
  <si>
    <t>PRI925-12</t>
  </si>
  <si>
    <t>PRI925-12R</t>
  </si>
  <si>
    <t>PRI925-13</t>
  </si>
  <si>
    <t>PRI925-13R</t>
  </si>
  <si>
    <t>PRI925-14</t>
  </si>
  <si>
    <t>PRI925-14R</t>
  </si>
  <si>
    <t>DSC925</t>
  </si>
  <si>
    <t>DSC925-R</t>
  </si>
  <si>
    <t>ASC925</t>
  </si>
  <si>
    <t>ASC925-R</t>
  </si>
  <si>
    <t>PRI91-1</t>
  </si>
  <si>
    <t>PRI91-1R</t>
  </si>
  <si>
    <t>PRI91-3</t>
  </si>
  <si>
    <t>PRI91-3R</t>
  </si>
  <si>
    <t>PRI91-4</t>
  </si>
  <si>
    <t>PRI91-4R</t>
  </si>
  <si>
    <t>PRI91-7</t>
  </si>
  <si>
    <t>PRI91-7R</t>
  </si>
  <si>
    <t>PRI91-8</t>
  </si>
  <si>
    <t>PRI91-8R</t>
  </si>
  <si>
    <t>PR91-9</t>
  </si>
  <si>
    <t>PRI91-9R</t>
  </si>
  <si>
    <t>PRI91-10</t>
  </si>
  <si>
    <t>PRI91-10R</t>
  </si>
  <si>
    <t>PRI91-12</t>
  </si>
  <si>
    <t>PRI91-12R</t>
  </si>
  <si>
    <t>PRI91-13</t>
  </si>
  <si>
    <t>PRI91-13R</t>
  </si>
  <si>
    <t>PRI91-14</t>
  </si>
  <si>
    <t>PRI91-14R</t>
  </si>
  <si>
    <t>DSC91</t>
  </si>
  <si>
    <t>DSC91-R</t>
  </si>
  <si>
    <t>ASC91</t>
  </si>
  <si>
    <t>ASC91-R</t>
  </si>
  <si>
    <t>PRI90-1</t>
  </si>
  <si>
    <t>PRI90-1R</t>
  </si>
  <si>
    <t>PRI90-3</t>
  </si>
  <si>
    <t>PRI90-3R</t>
  </si>
  <si>
    <t>PRI90-4</t>
  </si>
  <si>
    <t>PRI90-4R</t>
  </si>
  <si>
    <t>PRI90-7</t>
  </si>
  <si>
    <t>PRI90-7R</t>
  </si>
  <si>
    <t>PRI90-8</t>
  </si>
  <si>
    <t>PRI90-8R</t>
  </si>
  <si>
    <t>PR90-9</t>
  </si>
  <si>
    <t>PRI90-9R</t>
  </si>
  <si>
    <t>PRI90-10</t>
  </si>
  <si>
    <t>PRI90-10R</t>
  </si>
  <si>
    <t>PRI90-12</t>
  </si>
  <si>
    <t>PRI90-12R</t>
  </si>
  <si>
    <t>PRI90-13</t>
  </si>
  <si>
    <t>PRI90-13R</t>
  </si>
  <si>
    <t>PRI90-14</t>
  </si>
  <si>
    <t>PRI90-14R</t>
  </si>
  <si>
    <t>DSC90</t>
  </si>
  <si>
    <t>DSC90-R</t>
  </si>
  <si>
    <t>ASC90</t>
  </si>
  <si>
    <t>ASC90-R</t>
  </si>
  <si>
    <t>Richwen90</t>
  </si>
  <si>
    <t>richwenner90-r</t>
  </si>
  <si>
    <t>PRI88-2</t>
  </si>
  <si>
    <t>PRI88-2R</t>
  </si>
  <si>
    <t>PRI88-3</t>
  </si>
  <si>
    <t>PRI88-3R</t>
  </si>
  <si>
    <t>PRI88-5</t>
  </si>
  <si>
    <t>PRI88-5R</t>
  </si>
  <si>
    <t>PRI88-7</t>
  </si>
  <si>
    <t>PRI88-7R</t>
  </si>
  <si>
    <t>PRI88-8</t>
  </si>
  <si>
    <t>PRI88-8R</t>
  </si>
  <si>
    <t>PR88-9</t>
  </si>
  <si>
    <t>PRI88-9R</t>
  </si>
  <si>
    <t>PRI88-10</t>
  </si>
  <si>
    <t>PRI88-10R</t>
  </si>
  <si>
    <t>PR88-11</t>
  </si>
  <si>
    <t>PRI88-11R</t>
  </si>
  <si>
    <t>PRI88-13</t>
  </si>
  <si>
    <t>PRI88-13R</t>
  </si>
  <si>
    <t>PRI88-14</t>
  </si>
  <si>
    <t>PRI88-14R</t>
  </si>
  <si>
    <t>DSC88</t>
  </si>
  <si>
    <t>DSC88-R</t>
  </si>
  <si>
    <t>ASC88</t>
  </si>
  <si>
    <t>ASC88-R</t>
  </si>
  <si>
    <t>PRI875-2</t>
  </si>
  <si>
    <t>PRI875-2R</t>
  </si>
  <si>
    <t>PRI875-3</t>
  </si>
  <si>
    <t>PRI875-3R</t>
  </si>
  <si>
    <t>PRI875-5</t>
  </si>
  <si>
    <t>PRI875-5R</t>
  </si>
  <si>
    <t>PRI875-7</t>
  </si>
  <si>
    <t>PRI875-7R</t>
  </si>
  <si>
    <t>PRI875-8</t>
  </si>
  <si>
    <t>PRI875-8R</t>
  </si>
  <si>
    <t>PR875-9</t>
  </si>
  <si>
    <t>PRI875-9R</t>
  </si>
  <si>
    <t>PRI875-10</t>
  </si>
  <si>
    <t>PRI875-10R</t>
  </si>
  <si>
    <t>PR875-11</t>
  </si>
  <si>
    <t>PRI875-11R</t>
  </si>
  <si>
    <t>PRI875-13</t>
  </si>
  <si>
    <t>PRI875-13R</t>
  </si>
  <si>
    <t>PRI875-14</t>
  </si>
  <si>
    <t>PRI875-14R</t>
  </si>
  <si>
    <t>DSC875</t>
  </si>
  <si>
    <t>DSC875-R</t>
  </si>
  <si>
    <t>ASC875</t>
  </si>
  <si>
    <t>ASC875-R</t>
  </si>
  <si>
    <t>PRI853-2</t>
  </si>
  <si>
    <t>PRI853-2R</t>
  </si>
  <si>
    <t>PRI853-3</t>
  </si>
  <si>
    <t>PRI853-3R</t>
  </si>
  <si>
    <t>PRI853-5</t>
  </si>
  <si>
    <t>PRI853-5R</t>
  </si>
  <si>
    <t>PRI853-7</t>
  </si>
  <si>
    <t>PRI853-7R</t>
  </si>
  <si>
    <t>PRI853-8</t>
  </si>
  <si>
    <t>PRI853-8R</t>
  </si>
  <si>
    <t>PR853-9</t>
  </si>
  <si>
    <t>PRI853-9R</t>
  </si>
  <si>
    <t>PRI853-10</t>
  </si>
  <si>
    <t>PRI853-10R</t>
  </si>
  <si>
    <t>PR853-11</t>
  </si>
  <si>
    <t>PRI853-11R</t>
  </si>
  <si>
    <t>PRI853-13</t>
  </si>
  <si>
    <t>PRI853-13R</t>
  </si>
  <si>
    <t>PRI853-14</t>
  </si>
  <si>
    <t>PRI853-14R</t>
  </si>
  <si>
    <t>DSC853</t>
  </si>
  <si>
    <t>DSC85-R</t>
  </si>
  <si>
    <t>ASC853</t>
  </si>
  <si>
    <t>ASC853-R</t>
  </si>
  <si>
    <t>PRI85-3</t>
  </si>
  <si>
    <t>PRI85-3R</t>
  </si>
  <si>
    <t>PRI85-5</t>
  </si>
  <si>
    <t>PRI85-5R</t>
  </si>
  <si>
    <t>PRI85-7</t>
  </si>
  <si>
    <t>PRI85-7R</t>
  </si>
  <si>
    <t>PRI85-8</t>
  </si>
  <si>
    <t>PRI85-8R</t>
  </si>
  <si>
    <t>PR85-9</t>
  </si>
  <si>
    <t>PRI85-9R</t>
  </si>
  <si>
    <t>PRI85-10</t>
  </si>
  <si>
    <t>PRI85-10R</t>
  </si>
  <si>
    <t>PR85-11</t>
  </si>
  <si>
    <t>PRI85-11R</t>
  </si>
  <si>
    <t>PRI85-13</t>
  </si>
  <si>
    <t>PRI85-13R</t>
  </si>
  <si>
    <t>PRI85-14</t>
  </si>
  <si>
    <t>PRI85-14R</t>
  </si>
  <si>
    <t>DSC85</t>
  </si>
  <si>
    <t>ASC85</t>
  </si>
  <si>
    <t>ASC85-R</t>
  </si>
  <si>
    <t>PRI825-3</t>
  </si>
  <si>
    <t>PRI825-3R</t>
  </si>
  <si>
    <t>PRI825-5</t>
  </si>
  <si>
    <t>PRI825-5R</t>
  </si>
  <si>
    <t>PRI825-7</t>
  </si>
  <si>
    <t>PRI825-7R</t>
  </si>
  <si>
    <t>PRI825-8</t>
  </si>
  <si>
    <t>PRI825-8R</t>
  </si>
  <si>
    <t>PR825-9</t>
  </si>
  <si>
    <t>PRI825-9R</t>
  </si>
  <si>
    <t>PRI825-10</t>
  </si>
  <si>
    <t>PRI825-10R</t>
  </si>
  <si>
    <t>PR825-11</t>
  </si>
  <si>
    <t>PRI825-11R</t>
  </si>
  <si>
    <t>PRI825-13</t>
  </si>
  <si>
    <t>PRI825-13R</t>
  </si>
  <si>
    <t>PRI825-14</t>
  </si>
  <si>
    <t>PRI825-14R</t>
  </si>
  <si>
    <t>DSC825</t>
  </si>
  <si>
    <t>DSC825-R</t>
  </si>
  <si>
    <t>ASC825</t>
  </si>
  <si>
    <t>ASC825-R</t>
  </si>
  <si>
    <t>PRI82-3</t>
  </si>
  <si>
    <t>PRI82-3R</t>
  </si>
  <si>
    <t>PRI82-5</t>
  </si>
  <si>
    <t>PRI82-5R</t>
  </si>
  <si>
    <t>PRI82-7</t>
  </si>
  <si>
    <t>PRI82-7R</t>
  </si>
  <si>
    <t>PRI82-8</t>
  </si>
  <si>
    <t>PRI82-8R</t>
  </si>
  <si>
    <t>PR82-9</t>
  </si>
  <si>
    <t>PRI82-9R</t>
  </si>
  <si>
    <t>PRI82-10</t>
  </si>
  <si>
    <t>PRI82-10R</t>
  </si>
  <si>
    <t>PR82-11</t>
  </si>
  <si>
    <t>PRI82-11R</t>
  </si>
  <si>
    <t>PRI82-13</t>
  </si>
  <si>
    <t>PRI82-13R</t>
  </si>
  <si>
    <t>PRI82-14</t>
  </si>
  <si>
    <t>PRI82-14R</t>
  </si>
  <si>
    <t>DSC82</t>
  </si>
  <si>
    <t>DSC82-R</t>
  </si>
  <si>
    <t>ASC82</t>
  </si>
  <si>
    <t>ASC82-R</t>
  </si>
  <si>
    <t>PRI80-5</t>
  </si>
  <si>
    <t>PRI80-5R</t>
  </si>
  <si>
    <t>PRI80-7</t>
  </si>
  <si>
    <t>PRI80-7R</t>
  </si>
  <si>
    <t>PRI80-8</t>
  </si>
  <si>
    <t>PRI80-8R</t>
  </si>
  <si>
    <t>PR80-9</t>
  </si>
  <si>
    <t>PRI80-9R</t>
  </si>
  <si>
    <t>PRI80-10</t>
  </si>
  <si>
    <t>PRI80-10R</t>
  </si>
  <si>
    <t>PR80-11</t>
  </si>
  <si>
    <t>PRI80-11R</t>
  </si>
  <si>
    <t>PRI80-14</t>
  </si>
  <si>
    <t>PRI80-14R</t>
  </si>
  <si>
    <t>DSC80</t>
  </si>
  <si>
    <t>DSC80-R</t>
  </si>
  <si>
    <t>ASC80</t>
  </si>
  <si>
    <t>ASC80-R</t>
  </si>
  <si>
    <t>PRI79-5</t>
  </si>
  <si>
    <t>PRI79-5R</t>
  </si>
  <si>
    <t>PRI79-7</t>
  </si>
  <si>
    <t>PRI79-7R</t>
  </si>
  <si>
    <t>PRI79-8</t>
  </si>
  <si>
    <t>PRI79-8R</t>
  </si>
  <si>
    <t>PR79-9</t>
  </si>
  <si>
    <t>PRI79-9R</t>
  </si>
  <si>
    <t>PRI79-10</t>
  </si>
  <si>
    <t>PRI79-10R</t>
  </si>
  <si>
    <t>PR79-11</t>
  </si>
  <si>
    <t>PRI79-11R</t>
  </si>
  <si>
    <t>PRI79-13</t>
  </si>
  <si>
    <t>PRI79-13R</t>
  </si>
  <si>
    <t>PRI79-14</t>
  </si>
  <si>
    <t>PRI79-14R</t>
  </si>
  <si>
    <t>DSC79</t>
  </si>
  <si>
    <t>DSC79-R</t>
  </si>
  <si>
    <t>ASC79</t>
  </si>
  <si>
    <t>ASC79-R</t>
  </si>
  <si>
    <t>PRI775-1</t>
  </si>
  <si>
    <t>PRI775-1R</t>
  </si>
  <si>
    <t>PRI775-4</t>
  </si>
  <si>
    <t>PRI765-4R</t>
  </si>
  <si>
    <t>PRI775-5</t>
  </si>
  <si>
    <t>PRI775-5R</t>
  </si>
  <si>
    <t>PRI775-6</t>
  </si>
  <si>
    <t>PRI775-6R</t>
  </si>
  <si>
    <t>PRI775-7</t>
  </si>
  <si>
    <t>PRI775-7R</t>
  </si>
  <si>
    <t>PRI775-9</t>
  </si>
  <si>
    <t>PRI775-9R</t>
  </si>
  <si>
    <t>PRI775-10</t>
  </si>
  <si>
    <t>PRI775-10R</t>
  </si>
  <si>
    <t>PRI775-12</t>
  </si>
  <si>
    <t>PRI775-12R</t>
  </si>
  <si>
    <t>PRI775-14</t>
  </si>
  <si>
    <t>PRI775-14R</t>
  </si>
  <si>
    <t>ASC775</t>
  </si>
  <si>
    <t>ASC775-R</t>
  </si>
  <si>
    <t>PRI76-1</t>
  </si>
  <si>
    <t>PRI76-1R</t>
  </si>
  <si>
    <t>PRI76-4</t>
  </si>
  <si>
    <t>PRI76-4R</t>
  </si>
  <si>
    <t>PRI76-5</t>
  </si>
  <si>
    <t>PRI76-5R</t>
  </si>
  <si>
    <t>PRI76-6</t>
  </si>
  <si>
    <t>PRI76-6R</t>
  </si>
  <si>
    <t>PRI76-7</t>
  </si>
  <si>
    <t>PRI76-7R</t>
  </si>
  <si>
    <t>PRI76-9</t>
  </si>
  <si>
    <t>PRI76-9R</t>
  </si>
  <si>
    <t>PRI76-10</t>
  </si>
  <si>
    <t>PRI76-10R</t>
  </si>
  <si>
    <t>PRI76-12</t>
  </si>
  <si>
    <t>PRI76-12R</t>
  </si>
  <si>
    <t>PRI76-14</t>
  </si>
  <si>
    <t>PRI76-14R</t>
  </si>
  <si>
    <t>ASC76</t>
  </si>
  <si>
    <t>ASC76-R</t>
  </si>
  <si>
    <t>PRI75-1</t>
  </si>
  <si>
    <t>PRI75-1R</t>
  </si>
  <si>
    <t>PRI75-4</t>
  </si>
  <si>
    <t>PRI75-4R</t>
  </si>
  <si>
    <t>PRI75-5</t>
  </si>
  <si>
    <t>PRI75-5R</t>
  </si>
  <si>
    <t>PRI75-6</t>
  </si>
  <si>
    <t>PRI75-6R</t>
  </si>
  <si>
    <t>PRI75-7</t>
  </si>
  <si>
    <t>PRI75-7R</t>
  </si>
  <si>
    <t>PRI75-9</t>
  </si>
  <si>
    <t>PRI75-9R</t>
  </si>
  <si>
    <t>PRI75-10</t>
  </si>
  <si>
    <t>PRI75-10R</t>
  </si>
  <si>
    <t>PRI75-12</t>
  </si>
  <si>
    <t>PRI75-12R</t>
  </si>
  <si>
    <t>PRI75-14</t>
  </si>
  <si>
    <t>PRI75-14R</t>
  </si>
  <si>
    <t>ASC75</t>
  </si>
  <si>
    <t>ASC75-R</t>
  </si>
  <si>
    <t>PRI73-1</t>
  </si>
  <si>
    <t>PRI73-1R</t>
  </si>
  <si>
    <t>PRI73-4</t>
  </si>
  <si>
    <t>PRI73-4R</t>
  </si>
  <si>
    <t>PRI73-5</t>
  </si>
  <si>
    <t>PRI73-5R</t>
  </si>
  <si>
    <t>PRI73-6</t>
  </si>
  <si>
    <t>PRI73-6R</t>
  </si>
  <si>
    <t>PRI73-7</t>
  </si>
  <si>
    <t>PRI73-7R</t>
  </si>
  <si>
    <t>PRI73-9</t>
  </si>
  <si>
    <t>PRI73-9R</t>
  </si>
  <si>
    <t>PRI73-10</t>
  </si>
  <si>
    <t>PRI73-10R</t>
  </si>
  <si>
    <t>PRI73-12</t>
  </si>
  <si>
    <t>PRI73-12R</t>
  </si>
  <si>
    <t>PRI73-14</t>
  </si>
  <si>
    <t>PRI73-14R</t>
  </si>
  <si>
    <t>ASC73</t>
  </si>
  <si>
    <t>ASC73-R</t>
  </si>
  <si>
    <t>PRI725-1</t>
  </si>
  <si>
    <t>PRI725-1R</t>
  </si>
  <si>
    <t>PRI725-4</t>
  </si>
  <si>
    <t>PRI725-4R</t>
  </si>
  <si>
    <t>PRI725-5</t>
  </si>
  <si>
    <t>PRI725-5R</t>
  </si>
  <si>
    <t>PRI725-6</t>
  </si>
  <si>
    <t>PRI725-6R</t>
  </si>
  <si>
    <t>PRI725-7</t>
  </si>
  <si>
    <t>PRI725-7R</t>
  </si>
  <si>
    <t>PRI725-9</t>
  </si>
  <si>
    <t>PRI725-9R</t>
  </si>
  <si>
    <t>PRI725-10</t>
  </si>
  <si>
    <t>PRI725-10R</t>
  </si>
  <si>
    <t>PRI725-12</t>
  </si>
  <si>
    <t>PRI725-12R</t>
  </si>
  <si>
    <t>PRI725-14</t>
  </si>
  <si>
    <t>PRI725-14R</t>
  </si>
  <si>
    <t>ASC725</t>
  </si>
  <si>
    <t>ASC725-R</t>
  </si>
  <si>
    <t>PRI703-1</t>
  </si>
  <si>
    <t>PRI703-1R</t>
  </si>
  <si>
    <t>PRI703-4</t>
  </si>
  <si>
    <t>PRI703-4R</t>
  </si>
  <si>
    <t>PRI703-5</t>
  </si>
  <si>
    <t>PRI703-5R</t>
  </si>
  <si>
    <t>PRI703-6</t>
  </si>
  <si>
    <t>PRI703-6R</t>
  </si>
  <si>
    <t>PRI703-7</t>
  </si>
  <si>
    <t>PRI703-7R</t>
  </si>
  <si>
    <t>PRI703-9</t>
  </si>
  <si>
    <t>PRI703-9R</t>
  </si>
  <si>
    <t>PRI703-10</t>
  </si>
  <si>
    <t>PRI703-10R</t>
  </si>
  <si>
    <t>PRI703-12</t>
  </si>
  <si>
    <t>PRI703-12R</t>
  </si>
  <si>
    <t>PRI703-14</t>
  </si>
  <si>
    <t>PRI703-14R</t>
  </si>
  <si>
    <t>ASC703</t>
  </si>
  <si>
    <t>ASC703-R</t>
  </si>
  <si>
    <t>PRI70-1</t>
  </si>
  <si>
    <t>PRI70-1R</t>
  </si>
  <si>
    <t>PRI70-4</t>
  </si>
  <si>
    <t>PRI70-4R</t>
  </si>
  <si>
    <t>PRI70-5</t>
  </si>
  <si>
    <t>PRI70-5R</t>
  </si>
  <si>
    <t>PRI70-6</t>
  </si>
  <si>
    <t>PRI70-6R</t>
  </si>
  <si>
    <t>PRI70-9</t>
  </si>
  <si>
    <t>PRI70-9R</t>
  </si>
  <si>
    <t>PRI70-10</t>
  </si>
  <si>
    <t>PRI70-10R</t>
  </si>
  <si>
    <t>PRI70-12</t>
  </si>
  <si>
    <t>PRI70-12R</t>
  </si>
  <si>
    <t>PRI70-14</t>
  </si>
  <si>
    <t>PRI70-14R</t>
  </si>
  <si>
    <t>ASC70</t>
  </si>
  <si>
    <t>ASC70-R</t>
  </si>
  <si>
    <t>PRI675-3</t>
  </si>
  <si>
    <t>PRI675-3R</t>
  </si>
  <si>
    <t>PRI675-4</t>
  </si>
  <si>
    <t>PRI675-4R</t>
  </si>
  <si>
    <t>PRI675-6</t>
  </si>
  <si>
    <t>PRI675-6R</t>
  </si>
  <si>
    <t>PRI675-7</t>
  </si>
  <si>
    <t>PRI675-7R</t>
  </si>
  <si>
    <t>PRI675-8</t>
  </si>
  <si>
    <t>PRI675-8R</t>
  </si>
  <si>
    <t>PRI675-10</t>
  </si>
  <si>
    <t>PRI675-10R</t>
  </si>
  <si>
    <t>PRI675-11</t>
  </si>
  <si>
    <t>PRI675-11R</t>
  </si>
  <si>
    <t>PRI675-12</t>
  </si>
  <si>
    <t>PRI675-12R</t>
  </si>
  <si>
    <t>PRI675-13</t>
  </si>
  <si>
    <t>PRI675-13R</t>
  </si>
  <si>
    <t>PRI675-14</t>
  </si>
  <si>
    <t>PRI675-14R</t>
  </si>
  <si>
    <t>ASC675</t>
  </si>
  <si>
    <t>ASC675-R</t>
  </si>
  <si>
    <t>PRI67-3</t>
  </si>
  <si>
    <t>PRI67-3R</t>
  </si>
  <si>
    <t>PRI67-4</t>
  </si>
  <si>
    <t>PRI67-4R</t>
  </si>
  <si>
    <t>PRI67-6</t>
  </si>
  <si>
    <t>PRI67-6R</t>
  </si>
  <si>
    <t>PRI67-7</t>
  </si>
  <si>
    <t>PRI67-7R</t>
  </si>
  <si>
    <t>PRI67-8</t>
  </si>
  <si>
    <t>PRI67-8R</t>
  </si>
  <si>
    <t>PRI67-10</t>
  </si>
  <si>
    <t>PRI67-10R</t>
  </si>
  <si>
    <t>PRI67-11</t>
  </si>
  <si>
    <t>PRI67-11R</t>
  </si>
  <si>
    <t>PRI67-12</t>
  </si>
  <si>
    <t>PRI67-12R</t>
  </si>
  <si>
    <t>PRI67-13</t>
  </si>
  <si>
    <t>PRI67-13R</t>
  </si>
  <si>
    <t>PRI67-14</t>
  </si>
  <si>
    <t>PRI67-14R</t>
  </si>
  <si>
    <t>ADVSTA67</t>
  </si>
  <si>
    <t>ADVSTA67-R</t>
  </si>
  <si>
    <t>PROSTA67</t>
  </si>
  <si>
    <t>PROSTA67-R</t>
  </si>
  <si>
    <t>ASC67</t>
  </si>
  <si>
    <t>ASC67-R</t>
  </si>
  <si>
    <t>PRI65-3</t>
  </si>
  <si>
    <t>PRI65-3R</t>
  </si>
  <si>
    <t>PRI65-4</t>
  </si>
  <si>
    <t>PRI65-4R</t>
  </si>
  <si>
    <t>PRI65-6</t>
  </si>
  <si>
    <t>PRI65-6R</t>
  </si>
  <si>
    <t>PRI65-7</t>
  </si>
  <si>
    <t>PRI65-7R</t>
  </si>
  <si>
    <t>PRI65-8</t>
  </si>
  <si>
    <t>PRI65-8R</t>
  </si>
  <si>
    <t>PRI65-10</t>
  </si>
  <si>
    <t>PRI65-10R</t>
  </si>
  <si>
    <t>PRI65-11</t>
  </si>
  <si>
    <t>PRI65-11R</t>
  </si>
  <si>
    <t>PRI65-12</t>
  </si>
  <si>
    <t>PRI65-12R</t>
  </si>
  <si>
    <t>PRI65-13</t>
  </si>
  <si>
    <t>PRI65-13R</t>
  </si>
  <si>
    <t>PRI65-14</t>
  </si>
  <si>
    <t>PRI65-14R</t>
  </si>
  <si>
    <t>ASC65</t>
  </si>
  <si>
    <t>ASC65-R</t>
  </si>
  <si>
    <t>PRI64-3</t>
  </si>
  <si>
    <t>PRI64-3R</t>
  </si>
  <si>
    <t>PRI64-4</t>
  </si>
  <si>
    <t>PRI64-4R</t>
  </si>
  <si>
    <t>PRI64-6</t>
  </si>
  <si>
    <t>PRI64-6R</t>
  </si>
  <si>
    <t>PRI64-7</t>
  </si>
  <si>
    <t>PRI64-7R</t>
  </si>
  <si>
    <t>PRI64-8</t>
  </si>
  <si>
    <t>PRI64-8R</t>
  </si>
  <si>
    <t>PRI64-10</t>
  </si>
  <si>
    <t>PRI64-10R</t>
  </si>
  <si>
    <t>PRI64-11</t>
  </si>
  <si>
    <t>PRI64-11R</t>
  </si>
  <si>
    <t>PRI64-12</t>
  </si>
  <si>
    <t>PRI64-12R</t>
  </si>
  <si>
    <t>PRI64-13</t>
  </si>
  <si>
    <t>PRI64-13R</t>
  </si>
  <si>
    <t>PRI64-14</t>
  </si>
  <si>
    <t>PRI64-14R</t>
  </si>
  <si>
    <t>ADVSTA64</t>
  </si>
  <si>
    <t>ADVSTA64-R</t>
  </si>
  <si>
    <t>PROSTA64</t>
  </si>
  <si>
    <t>PROSTA64-R</t>
  </si>
  <si>
    <t>ASC64</t>
  </si>
  <si>
    <t>ASC64-R</t>
  </si>
  <si>
    <t>PRI625-3</t>
  </si>
  <si>
    <t>PRI625-3R</t>
  </si>
  <si>
    <t>PRI625-4</t>
  </si>
  <si>
    <t>PRI625-4R</t>
  </si>
  <si>
    <t>PRI625-6</t>
  </si>
  <si>
    <t>PRI625-6R</t>
  </si>
  <si>
    <t>PRI625-7</t>
  </si>
  <si>
    <t>PRI625-7R</t>
  </si>
  <si>
    <t>PRI625-8</t>
  </si>
  <si>
    <t>PRI625-8R</t>
  </si>
  <si>
    <t>PRI625-10</t>
  </si>
  <si>
    <t>PRI625-10R</t>
  </si>
  <si>
    <t>PRI625-11</t>
  </si>
  <si>
    <t>PRI625-11R</t>
  </si>
  <si>
    <t>PRI625-12</t>
  </si>
  <si>
    <t>PRI625-12R</t>
  </si>
  <si>
    <t>PRI625-13</t>
  </si>
  <si>
    <t>PRI625-13R</t>
  </si>
  <si>
    <t>PRI625-14</t>
  </si>
  <si>
    <t>PRI625-14R</t>
  </si>
  <si>
    <t>ADVSTA625</t>
  </si>
  <si>
    <t>ADVSTA625-R</t>
  </si>
  <si>
    <t>ASC625</t>
  </si>
  <si>
    <t>ASC625-R</t>
  </si>
  <si>
    <t>PRI61-2</t>
  </si>
  <si>
    <t>PRI61-2R</t>
  </si>
  <si>
    <t>PRI61-3</t>
  </si>
  <si>
    <t>PRI61-3R</t>
  </si>
  <si>
    <t>PRI61-4</t>
  </si>
  <si>
    <t>PRI61-4R</t>
  </si>
  <si>
    <t>PRI61-5</t>
  </si>
  <si>
    <t>PRI61-5R</t>
  </si>
  <si>
    <t>PRI61-6</t>
  </si>
  <si>
    <t>PRI61-6R</t>
  </si>
  <si>
    <t>PRI61-7</t>
  </si>
  <si>
    <t>PRI61-7R</t>
  </si>
  <si>
    <t>PRI61-8</t>
  </si>
  <si>
    <t>PRI61-8R</t>
  </si>
  <si>
    <t>PRI61-10</t>
  </si>
  <si>
    <t>PRI61-10R</t>
  </si>
  <si>
    <t>PRI61-11</t>
  </si>
  <si>
    <t>PRI61-11R</t>
  </si>
  <si>
    <t>PRI61-12</t>
  </si>
  <si>
    <t>PRI61-12R</t>
  </si>
  <si>
    <t>PRI61-13</t>
  </si>
  <si>
    <t>PRI61-13R</t>
  </si>
  <si>
    <t>PRI61-14</t>
  </si>
  <si>
    <t>PRI61-14R</t>
  </si>
  <si>
    <t>ADVSTA61</t>
  </si>
  <si>
    <t>ADVSTA61-R</t>
  </si>
  <si>
    <t>PROSTA61</t>
  </si>
  <si>
    <t>PROSTA61-R</t>
  </si>
  <si>
    <t>ASC61</t>
  </si>
  <si>
    <t>ASC61-R</t>
  </si>
  <si>
    <t>PRI60-2</t>
  </si>
  <si>
    <t>PRI60-2R</t>
  </si>
  <si>
    <t>PRI60-3</t>
  </si>
  <si>
    <t>PRI60-3R</t>
  </si>
  <si>
    <t>PRI60-4</t>
  </si>
  <si>
    <t>PRI60-4R</t>
  </si>
  <si>
    <t>PRI60-7</t>
  </si>
  <si>
    <t>PRI60-7R</t>
  </si>
  <si>
    <t>PRI60-8</t>
  </si>
  <si>
    <t>PRI60-8R</t>
  </si>
  <si>
    <t>PRI60-10</t>
  </si>
  <si>
    <t>PRI60-10R</t>
  </si>
  <si>
    <t>PRI60-11</t>
  </si>
  <si>
    <t>PRI60-11R</t>
  </si>
  <si>
    <t>PRI60-12</t>
  </si>
  <si>
    <t>PRI60-12R</t>
  </si>
  <si>
    <t>PRI60-13</t>
  </si>
  <si>
    <t>PRI60-13R</t>
  </si>
  <si>
    <t>PRI60-14</t>
  </si>
  <si>
    <t>PRI60-14R</t>
  </si>
  <si>
    <t>ADVSTA60</t>
  </si>
  <si>
    <t>ADVSTA60-R</t>
  </si>
  <si>
    <t>PROSTA60</t>
  </si>
  <si>
    <t>PROSTA60-R</t>
  </si>
  <si>
    <t>ASC60</t>
  </si>
  <si>
    <t>ASC60-R</t>
  </si>
  <si>
    <t>Percent</t>
  </si>
  <si>
    <t>Reps</t>
  </si>
  <si>
    <t>EST MAX</t>
  </si>
  <si>
    <t>ADVSTA</t>
  </si>
  <si>
    <t>PROSTA</t>
  </si>
  <si>
    <t>1*1</t>
  </si>
  <si>
    <t>6x1</t>
  </si>
  <si>
    <t>3x1</t>
  </si>
  <si>
    <t>6*1</t>
  </si>
  <si>
    <t>3*1[1.5]</t>
  </si>
  <si>
    <t>6*1[1.5]</t>
  </si>
  <si>
    <t>3*2[2.25]</t>
  </si>
  <si>
    <t>3x1-2</t>
  </si>
  <si>
    <t>6x2</t>
  </si>
  <si>
    <t>3x3</t>
  </si>
  <si>
    <t>6*2</t>
  </si>
  <si>
    <t>3*3</t>
  </si>
  <si>
    <t>3x3-4</t>
  </si>
  <si>
    <t>6*2[2.5]</t>
  </si>
  <si>
    <t>3*4[3.75]</t>
  </si>
  <si>
    <t>6*3</t>
  </si>
  <si>
    <t>3*4[4.5]</t>
  </si>
  <si>
    <t>6x3</t>
  </si>
  <si>
    <t>3x4</t>
  </si>
  <si>
    <t>3x5</t>
  </si>
  <si>
    <t>6*3[3.5]</t>
  </si>
  <si>
    <t>3*5[5.25]</t>
  </si>
  <si>
    <t>6x4</t>
  </si>
  <si>
    <t>3x6</t>
  </si>
  <si>
    <t>6*4</t>
  </si>
  <si>
    <t>3*6</t>
  </si>
  <si>
    <t>6*4[4.5]</t>
  </si>
  <si>
    <t>3*7[6.75]</t>
  </si>
  <si>
    <t>3x7</t>
  </si>
  <si>
    <t>6*5</t>
  </si>
  <si>
    <t>3*7[7.5]</t>
  </si>
  <si>
    <t>6x5</t>
  </si>
  <si>
    <t>6*5[5.5]</t>
  </si>
  <si>
    <t>3*8[8.25]</t>
  </si>
  <si>
    <t>6x6</t>
  </si>
  <si>
    <t>3x8</t>
  </si>
  <si>
    <t>6*6</t>
  </si>
  <si>
    <t>3*9</t>
  </si>
  <si>
    <t>6*6[6.5]</t>
  </si>
  <si>
    <t>3*10[9.75]</t>
  </si>
  <si>
    <t>3x9</t>
  </si>
  <si>
    <t>6*7</t>
  </si>
  <si>
    <t>3*10[10.5]</t>
  </si>
  <si>
    <t>6x7</t>
  </si>
  <si>
    <t>3x10</t>
  </si>
  <si>
    <t>6*7[7.5]</t>
  </si>
  <si>
    <t>3*11[11.25]</t>
  </si>
  <si>
    <t>6x8</t>
  </si>
  <si>
    <t>3x12</t>
  </si>
  <si>
    <t>Intensity Range</t>
  </si>
  <si>
    <t>Reps per Set Range</t>
  </si>
  <si>
    <t>Reps per Set</t>
  </si>
  <si>
    <t>VOLUME - RANGE</t>
  </si>
  <si>
    <t>LOW</t>
  </si>
  <si>
    <t>OPTIMAL</t>
  </si>
  <si>
    <t>HIGH</t>
  </si>
  <si>
    <t>60 - 67.5%</t>
  </si>
  <si>
    <t>4 to 6</t>
  </si>
  <si>
    <t>4 reps [sets]</t>
  </si>
  <si>
    <t>5 reps [sets]</t>
  </si>
  <si>
    <t>6 reps [sets]</t>
  </si>
  <si>
    <t>70 - 77.5%</t>
  </si>
  <si>
    <t>3 to 6</t>
  </si>
  <si>
    <t>3 reps [sets]</t>
  </si>
  <si>
    <t>80 - 87.5%</t>
  </si>
  <si>
    <t>2 to 4</t>
  </si>
  <si>
    <t>2 reps [sets]</t>
  </si>
  <si>
    <t>90 - 97.5%</t>
  </si>
  <si>
    <t>1 to 2</t>
  </si>
  <si>
    <t>1 rep [sets]</t>
  </si>
  <si>
    <t>REPS</t>
  </si>
  <si>
    <t>Sub Category</t>
  </si>
  <si>
    <t>Exercise Name</t>
  </si>
  <si>
    <t>Variation 1</t>
  </si>
  <si>
    <t>Variation 2</t>
  </si>
  <si>
    <t>Variation 3</t>
  </si>
  <si>
    <t>Variation 4</t>
  </si>
  <si>
    <t>Variation 5</t>
  </si>
  <si>
    <t>Variation 6</t>
  </si>
  <si>
    <t>Variation 7</t>
  </si>
  <si>
    <t>Variation 8</t>
  </si>
  <si>
    <t>Variation 9</t>
  </si>
  <si>
    <t>Variation 10</t>
  </si>
  <si>
    <t>Variation 11</t>
  </si>
  <si>
    <t>Variation 12</t>
  </si>
  <si>
    <t>Total</t>
  </si>
  <si>
    <t>Pull and Catch</t>
  </si>
  <si>
    <t>BB Clean - Deck - Power</t>
  </si>
  <si>
    <t>steel log</t>
  </si>
  <si>
    <t>reverse bands</t>
  </si>
  <si>
    <t>BB Clean - Deck - Squat</t>
  </si>
  <si>
    <t>BB Clean - Deck - Split</t>
  </si>
  <si>
    <t>dominant leg catch</t>
  </si>
  <si>
    <t>alternate leg catch</t>
  </si>
  <si>
    <t>BB Clean - Hang - Power</t>
  </si>
  <si>
    <t>mid thigh start</t>
  </si>
  <si>
    <t>above knee start</t>
  </si>
  <si>
    <t>below knee start</t>
  </si>
  <si>
    <t>shin start</t>
  </si>
  <si>
    <t>BB Clean - Hang - Squat</t>
  </si>
  <si>
    <t>BB Clean - Hang - Split</t>
  </si>
  <si>
    <t>BB Clean - Rack - Power</t>
  </si>
  <si>
    <t>box 4-6"</t>
  </si>
  <si>
    <t>box 7-10"</t>
  </si>
  <si>
    <t>box 11-16"</t>
  </si>
  <si>
    <t>box &gt;16"</t>
  </si>
  <si>
    <t>BB Clean - Rack - Squat</t>
  </si>
  <si>
    <t>BB Clean - Rack - Split</t>
  </si>
  <si>
    <t>DB Clean - Deck - Power</t>
  </si>
  <si>
    <t>single arm catch</t>
  </si>
  <si>
    <t>alternate arm catch</t>
  </si>
  <si>
    <t>neutral grip</t>
  </si>
  <si>
    <t>pronated grip</t>
  </si>
  <si>
    <t>DB Clean - Deck - Squat</t>
  </si>
  <si>
    <t>DB Clean - Deck - Split</t>
  </si>
  <si>
    <t>opp. arm/leg catch</t>
  </si>
  <si>
    <t>DB Clean - Hang - Power</t>
  </si>
  <si>
    <t>DB Clean - Hang - Squat</t>
  </si>
  <si>
    <t>DB Clean - Hang - Split</t>
  </si>
  <si>
    <t>BB Snatch - Deck - Power</t>
  </si>
  <si>
    <t>keg</t>
  </si>
  <si>
    <t>clean grip</t>
  </si>
  <si>
    <t>BB Snatch - Deck - Squat</t>
  </si>
  <si>
    <t>BB Snatch - Deck - Split</t>
  </si>
  <si>
    <t>BB Snatch - Hang - Power</t>
  </si>
  <si>
    <t>BB Snatch - Hang - Squat</t>
  </si>
  <si>
    <t>BB Snatch - Hang - Split</t>
  </si>
  <si>
    <t>BB Snatch - Rack - Power</t>
  </si>
  <si>
    <t>BB Snatch - Rack - Squat</t>
  </si>
  <si>
    <t>BB Snatch - Rack - Split</t>
  </si>
  <si>
    <t>DB SA Snatch - Deck - Power</t>
  </si>
  <si>
    <t>single arm</t>
  </si>
  <si>
    <t>alternate arm</t>
  </si>
  <si>
    <t>DB SA Snatch - Deck - Split</t>
  </si>
  <si>
    <t>same leg catch</t>
  </si>
  <si>
    <t>DB SA Snatch - Hang - Power</t>
  </si>
  <si>
    <t>DB SA Snatch - Hang - Split</t>
  </si>
  <si>
    <t>alternate leg</t>
  </si>
  <si>
    <t>same leg</t>
  </si>
  <si>
    <t>BB SA Snatch - Hang - Power</t>
  </si>
  <si>
    <t>Overhead</t>
  </si>
  <si>
    <t>BB Push Press</t>
  </si>
  <si>
    <t>front</t>
  </si>
  <si>
    <t>behind head</t>
  </si>
  <si>
    <t>BB Push Jerk</t>
  </si>
  <si>
    <t>BB Split Jerk</t>
  </si>
  <si>
    <t>DB Push Press</t>
  </si>
  <si>
    <t>DB Push Jerk</t>
  </si>
  <si>
    <t>DB Split Jerk</t>
  </si>
  <si>
    <t>arm/same leg catch</t>
  </si>
  <si>
    <t>Extension</t>
  </si>
  <si>
    <t>Deadlift - Deck</t>
  </si>
  <si>
    <t>conventional</t>
  </si>
  <si>
    <t>sumo</t>
  </si>
  <si>
    <t>frog</t>
  </si>
  <si>
    <t>with bands</t>
  </si>
  <si>
    <t>with chains</t>
  </si>
  <si>
    <t>with combo</t>
  </si>
  <si>
    <t>opposing grip</t>
  </si>
  <si>
    <t>snatch grip</t>
  </si>
  <si>
    <t>trap bar</t>
  </si>
  <si>
    <t>hex bar</t>
  </si>
  <si>
    <t>farmers implement</t>
  </si>
  <si>
    <t>Deadlift - Rack</t>
  </si>
  <si>
    <t>Deadlift - Elevated</t>
  </si>
  <si>
    <t>2"</t>
  </si>
  <si>
    <t>3"</t>
  </si>
  <si>
    <t>4"</t>
  </si>
  <si>
    <t>BB Clean Gr Shrug Pull - Deck</t>
  </si>
  <si>
    <t>w/bands</t>
  </si>
  <si>
    <t>jump shrug</t>
  </si>
  <si>
    <t>BB Clean Gr Power Pull - Deck</t>
  </si>
  <si>
    <t>BB Clean Gr Shrug Pull - Hang</t>
  </si>
  <si>
    <t>BB Clean Gr Power Pull - Hang</t>
  </si>
  <si>
    <t>BB Clean Gr Shrug Pull - Rack</t>
  </si>
  <si>
    <t>BB Clean Gr Power Pull - Rack</t>
  </si>
  <si>
    <t>BB Snatch Gr Shrug Pull - Deck</t>
  </si>
  <si>
    <t>BB Snatch Gr Power Pull - Deck</t>
  </si>
  <si>
    <t>BB Snatch Gr Shrug Pull - Hang</t>
  </si>
  <si>
    <t>BB Snatch Gr Power Pull - Hang</t>
  </si>
  <si>
    <t>BB Snatch Gr Shrug Pull - Rack</t>
  </si>
  <si>
    <t>BB Snatch Gr Power Pull - Rack</t>
  </si>
  <si>
    <t>DB Shrug Pull - Deck</t>
  </si>
  <si>
    <t>DB Power Pull - Deck</t>
  </si>
  <si>
    <t>DB Shrug Pull - Hang</t>
  </si>
  <si>
    <t>DB Power Pull - Hang</t>
  </si>
  <si>
    <t>Hybrids</t>
  </si>
  <si>
    <t>BB Clean to Push Press - Deck</t>
  </si>
  <si>
    <t>fat bar</t>
  </si>
  <si>
    <t>BB Clean to Push Jerk - Deck</t>
  </si>
  <si>
    <t>BB Clean to Split Jerk - Deck</t>
  </si>
  <si>
    <t>BB Clean to Push Press - Hang</t>
  </si>
  <si>
    <t>BB Clean to Push Jerk - Hang</t>
  </si>
  <si>
    <t>BB Clean to Split Jerk - Hang</t>
  </si>
  <si>
    <t>dominant leg</t>
  </si>
  <si>
    <t>DB Clean to Push Press - Deck</t>
  </si>
  <si>
    <t>DB Clean to Push Jerk - Deck</t>
  </si>
  <si>
    <t>DB Clean to Split Jerk - Deck</t>
  </si>
  <si>
    <t>DB Clean to Push Press - Hang</t>
  </si>
  <si>
    <t>DB Clean to Push Jerk - Hang</t>
  </si>
  <si>
    <t>DB Clean to Split Jerk - Hang</t>
  </si>
  <si>
    <t>BB Clean to Front Squat</t>
  </si>
  <si>
    <t>DB Clean to Front Squat</t>
  </si>
  <si>
    <t>BB Clean to Fr Squat to P Press</t>
  </si>
  <si>
    <t>BB Clean to Fr Squat to P Jerk</t>
  </si>
  <si>
    <t>BB Clean to Fr Squat to S Jerk</t>
  </si>
  <si>
    <t>DB Clean to Fr Squat to P Press</t>
  </si>
  <si>
    <t>DB Clean to Fr Squat to P Jerk</t>
  </si>
  <si>
    <t>DB Clean to Fr Squat to S Jerk</t>
  </si>
  <si>
    <t>Technique</t>
  </si>
  <si>
    <t>Snatch Balance</t>
  </si>
  <si>
    <t>Pressing Snatch Balance</t>
  </si>
  <si>
    <t>Heaving Snatch Balance</t>
  </si>
  <si>
    <t>Alternative</t>
  </si>
  <si>
    <t>Hammer Shrug Pull</t>
  </si>
  <si>
    <t>Hammer Hi Pull</t>
  </si>
  <si>
    <t>Hammer Deadlift</t>
  </si>
  <si>
    <t>Hammer Jammer</t>
  </si>
  <si>
    <t>double leg</t>
  </si>
  <si>
    <t>single leg</t>
  </si>
  <si>
    <t>rotation</t>
  </si>
  <si>
    <t>double leg w/bands</t>
  </si>
  <si>
    <t>single leg w/bands</t>
  </si>
  <si>
    <t>alt leg w/bands</t>
  </si>
  <si>
    <t>rotation w/bands</t>
  </si>
  <si>
    <t>In Place Double</t>
  </si>
  <si>
    <t>BB-Squat-Back-Power Stance</t>
  </si>
  <si>
    <t>pause</t>
  </si>
  <si>
    <t>w/chains</t>
  </si>
  <si>
    <t>w/combination</t>
  </si>
  <si>
    <t>top of thigh parallel</t>
  </si>
  <si>
    <t>hamstring parallel</t>
  </si>
  <si>
    <t>olympic depth</t>
  </si>
  <si>
    <t>powerlifting depth</t>
  </si>
  <si>
    <t>1/4 depth</t>
  </si>
  <si>
    <t>buffalo bar</t>
  </si>
  <si>
    <t>uneven</t>
  </si>
  <si>
    <t>BB-Squat-Back-Olympic Stance</t>
  </si>
  <si>
    <t>BB-Squat-Box-Back-Power</t>
  </si>
  <si>
    <t>below parallel</t>
  </si>
  <si>
    <t>parallel</t>
  </si>
  <si>
    <t>high</t>
  </si>
  <si>
    <t>low</t>
  </si>
  <si>
    <t>BB-Squat-Box-Back-Olympic</t>
  </si>
  <si>
    <t>BB-Squat-Front-Power Stance</t>
  </si>
  <si>
    <t>BB-Squat-Front-Olympic Stance</t>
  </si>
  <si>
    <t>BB-Squat-Box-Front-Power</t>
  </si>
  <si>
    <t>BB-Squat-Box-Front-Olympic</t>
  </si>
  <si>
    <t>BB-Squat-Zercher-Power</t>
  </si>
  <si>
    <t>BB-Squat-Box-Zercher-Power</t>
  </si>
  <si>
    <t>BB-Squat-Overhead-Natural</t>
  </si>
  <si>
    <t>balance board</t>
  </si>
  <si>
    <t>BB-Squat-Box-Overhead-Nat</t>
  </si>
  <si>
    <t>BB-Squat-1/4-Jump-Vertical</t>
  </si>
  <si>
    <t>BB-Squat-1/4-Sport-Vertical</t>
  </si>
  <si>
    <t>BB-Squat-Midpoint-Power</t>
  </si>
  <si>
    <t>top of thigh start</t>
  </si>
  <si>
    <t>hamstring start</t>
  </si>
  <si>
    <t>olympic start</t>
  </si>
  <si>
    <t>powerlifting start</t>
  </si>
  <si>
    <t>1/4 start</t>
  </si>
  <si>
    <t>BB-Squat-Midpoint-Olympic</t>
  </si>
  <si>
    <t>aerex pad</t>
  </si>
  <si>
    <t>safety bar</t>
  </si>
  <si>
    <t>In Place Single</t>
  </si>
  <si>
    <t>BB-Squat-Split</t>
  </si>
  <si>
    <t>back foot elevated</t>
  </si>
  <si>
    <t>front foot elevated</t>
  </si>
  <si>
    <t>jump/recover single</t>
  </si>
  <si>
    <t>jump/recover alter</t>
  </si>
  <si>
    <t>discs</t>
  </si>
  <si>
    <t>DB-Squat-Natural</t>
  </si>
  <si>
    <t>arms length</t>
  </si>
  <si>
    <t>shoulder height</t>
  </si>
  <si>
    <t>overhead</t>
  </si>
  <si>
    <t>DB-Sumo-Squat</t>
  </si>
  <si>
    <t>Single Leg Squat</t>
  </si>
  <si>
    <t>barbell</t>
  </si>
  <si>
    <t>dumbbell</t>
  </si>
  <si>
    <t>plate</t>
  </si>
  <si>
    <t>counter balance</t>
  </si>
  <si>
    <t>vertical foot</t>
  </si>
  <si>
    <t>horizontal foot</t>
  </si>
  <si>
    <t>free hand</t>
  </si>
  <si>
    <t>upper support</t>
  </si>
  <si>
    <t>off stability ball</t>
  </si>
  <si>
    <t>off bench</t>
  </si>
  <si>
    <t>safety squat bar</t>
  </si>
  <si>
    <t>Safety Bar-Squat-Power</t>
  </si>
  <si>
    <t>Safety Bar-Squat-Olympic</t>
  </si>
  <si>
    <t>Safety Bar-Box-Squat-Power</t>
  </si>
  <si>
    <t>Safety Bar-Box-Squat-Olympic</t>
  </si>
  <si>
    <t>Safety Bar-Squat-Midpoint-Pow</t>
  </si>
  <si>
    <t>Safety Bar-Squat-Midpoint-Oly</t>
  </si>
  <si>
    <t>Horizontal</t>
  </si>
  <si>
    <t>BB-Lunge-Asterisk</t>
  </si>
  <si>
    <t>DB-Lunge-Asterisk</t>
  </si>
  <si>
    <t>plate option</t>
  </si>
  <si>
    <t>BB-Lunge-Standard</t>
  </si>
  <si>
    <t>to box 4-6"</t>
  </si>
  <si>
    <t>to box 7-10"</t>
  </si>
  <si>
    <t>to box 11-16"</t>
  </si>
  <si>
    <t>to box &gt; 16"</t>
  </si>
  <si>
    <t>DB-Lunge-Standard</t>
  </si>
  <si>
    <t>BB-Lunge-Reverse</t>
  </si>
  <si>
    <t>DB-Lunge-Reverse</t>
  </si>
  <si>
    <t>BB-Lunge-45 degree</t>
  </si>
  <si>
    <t>DB-Lunge-45 degree</t>
  </si>
  <si>
    <t>BB-Lunge-Transverse</t>
  </si>
  <si>
    <t>DB-Lunge-Transverse</t>
  </si>
  <si>
    <t>BB-Lunge-Lateral</t>
  </si>
  <si>
    <t>DB-Lunge-Lateral</t>
  </si>
  <si>
    <t>BB-Lunge-Forward Walk</t>
  </si>
  <si>
    <t>DB-Lunge-Forward Walk</t>
  </si>
  <si>
    <t>plate twist</t>
  </si>
  <si>
    <t>BB-Lunge-Reverse Walk</t>
  </si>
  <si>
    <t>DB-Lunge-Reverse Walk</t>
  </si>
  <si>
    <t>BB-Lunge-Shuffle</t>
  </si>
  <si>
    <t>DB-Lunge-Shuffle</t>
  </si>
  <si>
    <t>DB-Lunge-Tennis</t>
  </si>
  <si>
    <t>Vertical</t>
  </si>
  <si>
    <t>BB-Step Up/Down-Standard</t>
  </si>
  <si>
    <t>hi knee drive</t>
  </si>
  <si>
    <t>DB-Step Up/Down-Standard</t>
  </si>
  <si>
    <t>BB-Step Up/Down-Reverse</t>
  </si>
  <si>
    <t>DB-Step Up/Down-Reverse</t>
  </si>
  <si>
    <t>BB-Step Up/Down-45 degree</t>
  </si>
  <si>
    <t>DB-Step Up/Down-45 degree</t>
  </si>
  <si>
    <t>BB-Step Up/Down-Lateral</t>
  </si>
  <si>
    <t>DB-Step Up/Down-Lateral</t>
  </si>
  <si>
    <t>BB-Step Up/Down-Crossover</t>
  </si>
  <si>
    <t>DB-Step Up/Down-Crossover</t>
  </si>
  <si>
    <t>BB-Step Up/Down-Shuffle</t>
  </si>
  <si>
    <t>DB-Step Up/Down-Shuffle</t>
  </si>
  <si>
    <t>Posterior Chain</t>
  </si>
  <si>
    <t>Romanian Deadlift</t>
  </si>
  <si>
    <t>bands/belt</t>
  </si>
  <si>
    <t>bands/overhead</t>
  </si>
  <si>
    <t>Stiff Legged Deadlift</t>
  </si>
  <si>
    <t>Glute Ham Raise</t>
  </si>
  <si>
    <t>elevated back end</t>
  </si>
  <si>
    <t>bands</t>
  </si>
  <si>
    <t>Back Extension</t>
  </si>
  <si>
    <t>Reverse Hyperextensions</t>
  </si>
  <si>
    <t>Good Mornings</t>
  </si>
  <si>
    <t>power  stance</t>
  </si>
  <si>
    <t>olympic stance</t>
  </si>
  <si>
    <t>seated</t>
  </si>
  <si>
    <t>suspended low</t>
  </si>
  <si>
    <t>suspended high</t>
  </si>
  <si>
    <t>suspended parallel</t>
  </si>
  <si>
    <t>straight legged</t>
  </si>
  <si>
    <t>bent legged</t>
  </si>
  <si>
    <t>Pull Thru's</t>
  </si>
  <si>
    <t>cable</t>
  </si>
  <si>
    <t>Partner Leg Curl</t>
  </si>
  <si>
    <t>Stability Ball Hip Lift</t>
  </si>
  <si>
    <t>Stability Ball Hip Lift to Curl</t>
  </si>
  <si>
    <t>Lying Leg Curl</t>
  </si>
  <si>
    <t>Seated Leg Curl</t>
  </si>
  <si>
    <t>Standing Leg Curl</t>
  </si>
  <si>
    <t>Back Squat to Standing Press</t>
  </si>
  <si>
    <t>Back Squat to Push Press</t>
  </si>
  <si>
    <t>Back Squat to Push Jerk</t>
  </si>
  <si>
    <t>Back Squat to Split Jerk</t>
  </si>
  <si>
    <t>Front Squat to Standing Press</t>
  </si>
  <si>
    <t>Front Squat to Push Press</t>
  </si>
  <si>
    <t>Front Squat to Push Jerk</t>
  </si>
  <si>
    <t>Front Squat to Split Jerk</t>
  </si>
  <si>
    <t>Good Morning to Back Squat</t>
  </si>
  <si>
    <t>Sumo Squat to Power Pull</t>
  </si>
  <si>
    <t>DB Squat to Standing Press</t>
  </si>
  <si>
    <t>DB Squat to Push Press</t>
  </si>
  <si>
    <t>DB Squat to Push Jerk</t>
  </si>
  <si>
    <t>DB Squat to Split Jerk</t>
  </si>
  <si>
    <t>DB Squat to Lateral Raise</t>
  </si>
  <si>
    <t>DB Squat to Front Raise</t>
  </si>
  <si>
    <t>BB Lunge-Forward/Reverse</t>
  </si>
  <si>
    <t>BB Lunge-Reverse/Forward</t>
  </si>
  <si>
    <t>BB Lunge-Reverse/Lateral</t>
  </si>
  <si>
    <t>BB Lunge-Lateral/Reverse</t>
  </si>
  <si>
    <t>BB Lunge-For/Rev walk</t>
  </si>
  <si>
    <t>BB Lunge-Rev/For walk</t>
  </si>
  <si>
    <t>BB Lunge-Shuffle RT/LT</t>
  </si>
  <si>
    <t>BB Lunge-Shuffle LT/RT</t>
  </si>
  <si>
    <t>DB Lunge-Forward/Reverse</t>
  </si>
  <si>
    <t>DB Lunge-Reverse/Forward</t>
  </si>
  <si>
    <t>DB Lunge-Reverse/Lateral</t>
  </si>
  <si>
    <t>DB Lunge-Lateral/Reverse</t>
  </si>
  <si>
    <t>DB Lunge-For/Rev walk</t>
  </si>
  <si>
    <t>DB Lunge-Rev/For walk</t>
  </si>
  <si>
    <t>DB Lunge-Shuffle RT/LT</t>
  </si>
  <si>
    <t>DB Lunge-Shuffle LT/RT</t>
  </si>
  <si>
    <t>Reverse Lunge to St U/D</t>
  </si>
  <si>
    <t>Lateral Lunge to Lat Step U/D</t>
  </si>
  <si>
    <t>Lat Lunge to X Over Step U/D</t>
  </si>
  <si>
    <t>Crossover Step to Squat</t>
  </si>
  <si>
    <t>Step Up/Down to Lateral St U/D</t>
  </si>
  <si>
    <t>DB Lunge to Press</t>
  </si>
  <si>
    <t>DB Walking Lunge to Press</t>
  </si>
  <si>
    <t>DB Lunge to Curl to Press</t>
  </si>
  <si>
    <t>DB Walking Lunge to Curl to Pr</t>
  </si>
  <si>
    <t>DB Lateral Lunge to Press</t>
  </si>
  <si>
    <t>Bear Squat</t>
  </si>
  <si>
    <t>flat footed</t>
  </si>
  <si>
    <t>elevated</t>
  </si>
  <si>
    <t>jump squat</t>
  </si>
  <si>
    <t>varied ROM</t>
  </si>
  <si>
    <t>Leg Press</t>
  </si>
  <si>
    <t>vertical</t>
  </si>
  <si>
    <t>45 degree</t>
  </si>
  <si>
    <t>Hammer Squat Lunge</t>
  </si>
  <si>
    <t>Hammer V Squat</t>
  </si>
  <si>
    <t>BB Hack Squat</t>
  </si>
  <si>
    <t>Leg Extension</t>
  </si>
  <si>
    <t>Hip Extension</t>
  </si>
  <si>
    <t>Hip Flexion</t>
  </si>
  <si>
    <t>Hip Adduction</t>
  </si>
  <si>
    <t>Hip Abduction</t>
  </si>
  <si>
    <t>Band Kick Backs</t>
  </si>
  <si>
    <t>Heel Raises</t>
  </si>
  <si>
    <t>toes in</t>
  </si>
  <si>
    <t>toes out</t>
  </si>
  <si>
    <t>toes straight</t>
  </si>
  <si>
    <t>Toe Raises</t>
  </si>
  <si>
    <t>Band Pull Apart</t>
  </si>
  <si>
    <t>Band Shuffles</t>
  </si>
  <si>
    <t>Horizontal Pr</t>
  </si>
  <si>
    <t>BB-Bench Press</t>
  </si>
  <si>
    <t>w/chain</t>
  </si>
  <si>
    <t>w/band</t>
  </si>
  <si>
    <t>grip 1</t>
  </si>
  <si>
    <t>grip 2</t>
  </si>
  <si>
    <t>grip 3</t>
  </si>
  <si>
    <t>grip 4</t>
  </si>
  <si>
    <t>grip 5</t>
  </si>
  <si>
    <t>grip 6</t>
  </si>
  <si>
    <t>grip 7</t>
  </si>
  <si>
    <t>competition grip</t>
  </si>
  <si>
    <t>DB-Bench Press</t>
  </si>
  <si>
    <t>alternate arm top</t>
  </si>
  <si>
    <t>alternate arm bot</t>
  </si>
  <si>
    <t>stability ball</t>
  </si>
  <si>
    <t>BB-Incline Press-Low</t>
  </si>
  <si>
    <t>DB-Incline Press-Low</t>
  </si>
  <si>
    <t>BB-Incline Press-Moderate</t>
  </si>
  <si>
    <t>DB-Incline Press-Moderate</t>
  </si>
  <si>
    <t>BB-Incline Press-Steep</t>
  </si>
  <si>
    <t>DB-Incline Press-Steep</t>
  </si>
  <si>
    <t>BB-Decline Press</t>
  </si>
  <si>
    <t>DB-Decline Press</t>
  </si>
  <si>
    <t>BB-Reverse Grip Bench Press</t>
  </si>
  <si>
    <t>Cambered Bar Bench Press</t>
  </si>
  <si>
    <t>inside grip</t>
  </si>
  <si>
    <t>reverse cambered</t>
  </si>
  <si>
    <t>Super Bar Bench Press</t>
  </si>
  <si>
    <t>H-grip</t>
  </si>
  <si>
    <t>V-grip</t>
  </si>
  <si>
    <t>BB-1 Board Bench Press</t>
  </si>
  <si>
    <t>BB-2 Board Bench Press</t>
  </si>
  <si>
    <t>BB-3 Board Bench Press</t>
  </si>
  <si>
    <t>BB-4 Board Bench Press</t>
  </si>
  <si>
    <t>BB-5 Board Bench Press</t>
  </si>
  <si>
    <t>BB-Floor Press</t>
  </si>
  <si>
    <t>DB-Floor Press</t>
  </si>
  <si>
    <t>Push Up</t>
  </si>
  <si>
    <t>suspended</t>
  </si>
  <si>
    <t>incline</t>
  </si>
  <si>
    <t>decline</t>
  </si>
  <si>
    <t>Vertical Pr</t>
  </si>
  <si>
    <t>BB-Standing Press-Front</t>
  </si>
  <si>
    <t>BB-Standing Press-Behind Head</t>
  </si>
  <si>
    <t>BB-Seated Press-Front</t>
  </si>
  <si>
    <t>BB-Seated Press-Behind Head</t>
  </si>
  <si>
    <t>DB-Standing Press</t>
  </si>
  <si>
    <t>supinated grip</t>
  </si>
  <si>
    <t>sup/pro</t>
  </si>
  <si>
    <t>DB Seated Press</t>
  </si>
  <si>
    <t>BB Bradford Press</t>
  </si>
  <si>
    <t>Vertical Press</t>
  </si>
  <si>
    <t>Parallel Bar Dips</t>
  </si>
  <si>
    <t>parallel depth</t>
  </si>
  <si>
    <t>full rom</t>
  </si>
  <si>
    <t>Horizontal Pull</t>
  </si>
  <si>
    <t>BB Bent Over Row</t>
  </si>
  <si>
    <t>band row</t>
  </si>
  <si>
    <t>flat row w/bands</t>
  </si>
  <si>
    <t>DB Bent Over Row</t>
  </si>
  <si>
    <t>pronated/pronated</t>
  </si>
  <si>
    <t>supported</t>
  </si>
  <si>
    <t>non supported</t>
  </si>
  <si>
    <t>Inverted Pull Ups</t>
  </si>
  <si>
    <t>Inverted Chin Ups</t>
  </si>
  <si>
    <t>narrow grip</t>
  </si>
  <si>
    <t>shoulder grip</t>
  </si>
  <si>
    <t>wide grip</t>
  </si>
  <si>
    <t>Chest Supported Row</t>
  </si>
  <si>
    <t>Hammer Low</t>
  </si>
  <si>
    <t>Hammer Mid</t>
  </si>
  <si>
    <t>Cable</t>
  </si>
  <si>
    <t>Wide Grip</t>
  </si>
  <si>
    <t>Close Grip</t>
  </si>
  <si>
    <t>Standing</t>
  </si>
  <si>
    <t>Seated Row</t>
  </si>
  <si>
    <t>Vertical Pull</t>
  </si>
  <si>
    <t>Pull Ups</t>
  </si>
  <si>
    <t>narrow</t>
  </si>
  <si>
    <t>to chest</t>
  </si>
  <si>
    <t>to back</t>
  </si>
  <si>
    <t>Chin Ups</t>
  </si>
  <si>
    <t>Pull Downs</t>
  </si>
  <si>
    <t>bar w/bands</t>
  </si>
  <si>
    <t>standing</t>
  </si>
  <si>
    <t>hammer</t>
  </si>
  <si>
    <t>BB-Upright Row</t>
  </si>
  <si>
    <t>hammer hi pull</t>
  </si>
  <si>
    <t>band</t>
  </si>
  <si>
    <t>DB Upright Row</t>
  </si>
  <si>
    <t>Flex/Ext</t>
  </si>
  <si>
    <t>BB-Extensions</t>
  </si>
  <si>
    <t>to floor</t>
  </si>
  <si>
    <t>to forehead</t>
  </si>
  <si>
    <t>to nose</t>
  </si>
  <si>
    <t>to chin</t>
  </si>
  <si>
    <t>standard</t>
  </si>
  <si>
    <t>rolling</t>
  </si>
  <si>
    <t>e-z bar</t>
  </si>
  <si>
    <t>DB-Extensions</t>
  </si>
  <si>
    <t>floor</t>
  </si>
  <si>
    <t>DB Elbows Out Extension</t>
  </si>
  <si>
    <t>Pushdowns</t>
  </si>
  <si>
    <t>reverse</t>
  </si>
  <si>
    <t>BB Curl</t>
  </si>
  <si>
    <t>shoulder width gr</t>
  </si>
  <si>
    <t>preacher</t>
  </si>
  <si>
    <t>DB Curl</t>
  </si>
  <si>
    <t>combo grip</t>
  </si>
  <si>
    <t>Flex Ext</t>
  </si>
  <si>
    <t>Resistance Options</t>
  </si>
  <si>
    <t>machines</t>
  </si>
  <si>
    <t>Shldr Rotation</t>
  </si>
  <si>
    <t>Lateral Raise</t>
  </si>
  <si>
    <t>machine</t>
  </si>
  <si>
    <t>Front Raise</t>
  </si>
  <si>
    <t>Bent Over Raise</t>
  </si>
  <si>
    <t>45 Degree Raise</t>
  </si>
  <si>
    <t>"L" Raise</t>
  </si>
  <si>
    <t>Empty Can</t>
  </si>
  <si>
    <t>Internal Rotation</t>
  </si>
  <si>
    <t>External Rotation</t>
  </si>
  <si>
    <t>Horizontal Internal Rotation</t>
  </si>
  <si>
    <t>Horizontal External Rotation</t>
  </si>
  <si>
    <t>Marshall Rotation</t>
  </si>
  <si>
    <t>Step Over</t>
  </si>
  <si>
    <t>Scapula Push Ups</t>
  </si>
  <si>
    <t>Bear Crawls</t>
  </si>
  <si>
    <t>Wheel Barrow Walks</t>
  </si>
  <si>
    <t>Seated DB Clean</t>
  </si>
  <si>
    <t>Seated DB Snatch</t>
  </si>
  <si>
    <t>Pulls to Face</t>
  </si>
  <si>
    <t>moderate</t>
  </si>
  <si>
    <t>Fly</t>
  </si>
  <si>
    <t>Incline Fly</t>
  </si>
  <si>
    <t>Reverse Fly</t>
  </si>
  <si>
    <t>Standing Fly</t>
  </si>
  <si>
    <t>Plate Raise</t>
  </si>
  <si>
    <t>Shrugs</t>
  </si>
  <si>
    <t>Chest Press</t>
  </si>
  <si>
    <t>various</t>
  </si>
  <si>
    <t>Shoulder Press</t>
  </si>
  <si>
    <t>Jammer Press</t>
  </si>
  <si>
    <t>chest</t>
  </si>
  <si>
    <t>shoulder</t>
  </si>
  <si>
    <t>Neider Press</t>
  </si>
  <si>
    <t>Steel Log Standing Press</t>
  </si>
  <si>
    <t>Steel Log Bench Press</t>
  </si>
  <si>
    <t>Steel Log Row</t>
  </si>
  <si>
    <t>Trap Bar Standing Press</t>
  </si>
  <si>
    <t>Wrist Flips</t>
  </si>
  <si>
    <t>Wrist Curl</t>
  </si>
  <si>
    <t>Reverse Wrist Curl</t>
  </si>
  <si>
    <t>Forearm Role Ups</t>
  </si>
  <si>
    <t>Neck</t>
  </si>
  <si>
    <t>manual</t>
  </si>
  <si>
    <t>front back</t>
  </si>
  <si>
    <t>left right</t>
  </si>
  <si>
    <t>Inward Power Rotation Program</t>
  </si>
  <si>
    <t>Overhead Medicine Ball Wood Chop to Crunch - explosive downward movement</t>
  </si>
  <si>
    <t>Overhead Medicine Ball Wood Chop Opposite Shoulder to Outside of Opposite Knee[ankle] to Oblique Crunch - left shoulder to right knee - explosive downward movement</t>
  </si>
  <si>
    <t>Overhead Medicine Ball Wood Chop Opposite Shoulder to Outside of Opposite Knee [ankle] to Oblique Crunch - right shoulder to left knee - explosive downward movement</t>
  </si>
  <si>
    <t>Rotary Medicine Ball Horizontal Plane -start right - explosive inward movement to mid line</t>
  </si>
  <si>
    <t>Rotary Medicine Ball Horizontal Plane -start left - explosive inward movement to mid line</t>
  </si>
  <si>
    <t>Lunge Position opposite right leg rotate inward</t>
  </si>
  <si>
    <t>Lunge Position opposite left leg rotate inward</t>
  </si>
  <si>
    <t>Lunge Position to right leg rotate  inward</t>
  </si>
  <si>
    <t>Lunge Position to left leg rotate inward</t>
  </si>
  <si>
    <t>Outward Power Rotation Program</t>
  </si>
  <si>
    <t>Overhead Medicine Ball Wood Chop to Crunch - explosive upward movement</t>
  </si>
  <si>
    <t>Overhead Medicine Ball Wood Chop Opposite Knee[ankle] to Outside of Opposite Shoulder to Oblique Crunch - left knee to right shoulder - explosive upward movement</t>
  </si>
  <si>
    <t>Overhead Medicine Ball Wood Chop Opposite Knee[ankle] to Outside of Opposite Shoulder to Oblique Crunch - right knee to left shoulder - explosive upward movement</t>
  </si>
  <si>
    <t>Rotary Medicine Ball Horizontal Plane - mid line rotation to explosive movement right</t>
  </si>
  <si>
    <t>Rotary Medicine Ball Horizontal Plane - mid line rotation to explosive movement left</t>
  </si>
  <si>
    <t>Lunge Position opposite right leg rotate outward</t>
  </si>
  <si>
    <t>Lunge Position opposite left leg rotate outward</t>
  </si>
  <si>
    <t>Lunge Position to right leg rotate outward</t>
  </si>
  <si>
    <t>Lunge Position to left leg rotate outward</t>
  </si>
  <si>
    <t>Ground Base Flexion/Extension Program</t>
  </si>
  <si>
    <t>Lying Crunch Medicine Ball Arms Extended</t>
  </si>
  <si>
    <t>Lying Crunch Medicine Ball Arms Extended rotate to right knee</t>
  </si>
  <si>
    <t>Lying Crunch Medicine Ball Arms Extended rotate to left knee</t>
  </si>
  <si>
    <t>Full Sit Up with Overhead Medicine Ball Explosive Throw without release</t>
  </si>
  <si>
    <t>Straight Leg Leg Raise with med ball between lower leg</t>
  </si>
  <si>
    <t>Knees to Chest with med ball between knees</t>
  </si>
  <si>
    <t>Russian Twist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</si>
</sst>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%"/>
  </numFmts>
  <fonts count="43"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4"/>
      <name val="Tahoma"/>
      <family val="2"/>
    </font>
    <font>
      <sz val="12"/>
      <name val="Tahoma"/>
      <family val="2"/>
    </font>
    <font>
      <sz val="8"/>
      <name val="Arial"/>
      <family val="2"/>
    </font>
    <font>
      <sz val="7"/>
      <name val="Small Fonts"/>
      <family val="2"/>
    </font>
    <font>
      <b/>
      <sz val="11"/>
      <name val="Arial Narrow"/>
      <family val="2"/>
    </font>
    <font>
      <sz val="8"/>
      <name val="Tahoma"/>
      <family val="2"/>
    </font>
    <font>
      <b/>
      <sz val="12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2"/>
      <color indexed="10"/>
      <name val="Arial"/>
      <family val="2"/>
    </font>
    <font>
      <b/>
      <sz val="12"/>
      <name val="Tahoma"/>
      <family val="2"/>
    </font>
    <font>
      <sz val="11"/>
      <name val="Tahoma"/>
      <family val="2"/>
    </font>
    <font>
      <b/>
      <sz val="26"/>
      <name val="Tahoma"/>
      <family val="2"/>
    </font>
    <font>
      <sz val="10"/>
      <name val="Arial Narrow"/>
      <family val="2"/>
    </font>
    <font>
      <b/>
      <i/>
      <sz val="14"/>
      <color indexed="16"/>
      <name val="Arial"/>
      <family val="2"/>
    </font>
    <font>
      <b/>
      <i/>
      <sz val="14"/>
      <name val="Arial"/>
      <family val="2"/>
    </font>
    <font>
      <b/>
      <sz val="14"/>
      <color indexed="16"/>
      <name val="Arial"/>
      <family val="2"/>
    </font>
    <font>
      <b/>
      <sz val="14"/>
      <name val="Arial"/>
      <family val="2"/>
    </font>
    <font>
      <b/>
      <sz val="18"/>
      <color indexed="16"/>
      <name val="Arial"/>
      <family val="2"/>
    </font>
    <font>
      <b/>
      <sz val="18"/>
      <name val="Arial"/>
      <family val="2"/>
    </font>
    <font>
      <b/>
      <sz val="18"/>
      <color indexed="9"/>
      <name val="Arial"/>
      <family val="2"/>
    </font>
    <font>
      <sz val="18"/>
      <name val="Arial"/>
      <family val="2"/>
    </font>
    <font>
      <sz val="18"/>
      <color indexed="16"/>
      <name val="Arial"/>
      <family val="2"/>
    </font>
    <font>
      <sz val="10"/>
      <color indexed="16"/>
      <name val="Arial"/>
      <family val="2"/>
    </font>
    <font>
      <b/>
      <sz val="16"/>
      <name val="Arial"/>
      <family val="2"/>
    </font>
    <font>
      <b/>
      <sz val="24"/>
      <color indexed="16"/>
      <name val="Arial"/>
      <family val="2"/>
    </font>
    <font>
      <b/>
      <sz val="12"/>
      <color indexed="16"/>
      <name val="Arial"/>
      <family val="2"/>
    </font>
    <font>
      <b/>
      <u/>
      <sz val="24"/>
      <color indexed="16"/>
      <name val="Arial"/>
      <family val="2"/>
    </font>
    <font>
      <b/>
      <sz val="20"/>
      <color indexed="51"/>
      <name val="Arial"/>
      <family val="2"/>
    </font>
    <font>
      <b/>
      <sz val="16"/>
      <name val="Arial Rounded MT Bold"/>
      <family val="2"/>
    </font>
    <font>
      <b/>
      <u/>
      <sz val="26"/>
      <color indexed="16"/>
      <name val="Arial"/>
      <family val="2"/>
    </font>
    <font>
      <sz val="12"/>
      <color indexed="16"/>
      <name val="Tahoma"/>
      <family val="2"/>
    </font>
    <font>
      <b/>
      <sz val="12"/>
      <color indexed="16"/>
      <name val="Tahoma"/>
      <family val="2"/>
    </font>
    <font>
      <b/>
      <sz val="12"/>
      <color indexed="16"/>
      <name val="Arial Narrow"/>
      <family val="2"/>
    </font>
    <font>
      <sz val="12"/>
      <name val="Arial Narrow"/>
      <family val="2"/>
    </font>
    <font>
      <sz val="12"/>
      <color indexed="16"/>
      <name val="Arial"/>
      <family val="2"/>
    </font>
    <font>
      <b/>
      <sz val="9"/>
      <name val="Comic Sans MS"/>
      <family val="4"/>
    </font>
    <font>
      <b/>
      <sz val="8"/>
      <name val="Arial Narrow"/>
      <family val="2"/>
    </font>
    <font>
      <sz val="9"/>
      <name val="Comic Sans MS"/>
      <family val="4"/>
    </font>
    <font>
      <sz val="8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indexed="51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8"/>
        <bgColor indexed="64"/>
      </patternFill>
    </fill>
  </fills>
  <borders count="50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dashed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98">
    <xf numFmtId="0" fontId="0" fillId="0" borderId="0" xfId="0"/>
    <xf numFmtId="0" fontId="2" fillId="0" borderId="1" xfId="0" applyFont="1" applyBorder="1" applyAlignment="1">
      <alignment horizontal="center" vertical="center" textRotation="90" shrinkToFit="1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2" borderId="4" xfId="0" applyFont="1" applyFill="1" applyBorder="1" applyAlignment="1">
      <alignment horizontal="center"/>
    </xf>
    <xf numFmtId="0" fontId="2" fillId="0" borderId="0" xfId="0" applyFont="1"/>
    <xf numFmtId="0" fontId="2" fillId="0" borderId="5" xfId="0" applyFont="1" applyBorder="1" applyAlignment="1">
      <alignment horizontal="center" vertical="center" textRotation="90" shrinkToFit="1"/>
    </xf>
    <xf numFmtId="0" fontId="3" fillId="0" borderId="2" xfId="0" applyFont="1" applyBorder="1" applyAlignment="1">
      <alignment horizontal="center" textRotation="90" shrinkToFit="1"/>
    </xf>
    <xf numFmtId="0" fontId="3" fillId="0" borderId="4" xfId="0" applyFont="1" applyBorder="1" applyAlignment="1">
      <alignment horizontal="center" textRotation="90" shrinkToFit="1"/>
    </xf>
    <xf numFmtId="0" fontId="4" fillId="0" borderId="0" xfId="0" applyFont="1"/>
    <xf numFmtId="0" fontId="5" fillId="0" borderId="6" xfId="0" applyFont="1" applyBorder="1" applyAlignment="1">
      <alignment horizontal="center"/>
    </xf>
    <xf numFmtId="164" fontId="6" fillId="0" borderId="7" xfId="1" applyNumberFormat="1" applyFont="1" applyBorder="1" applyAlignment="1">
      <alignment horizontal="right" shrinkToFit="1"/>
    </xf>
    <xf numFmtId="0" fontId="7" fillId="0" borderId="8" xfId="0" applyFont="1" applyBorder="1" applyAlignment="1">
      <alignment horizontal="left" shrinkToFit="1"/>
    </xf>
    <xf numFmtId="0" fontId="8" fillId="0" borderId="9" xfId="0" applyFont="1" applyBorder="1" applyAlignment="1">
      <alignment horizontal="center"/>
    </xf>
    <xf numFmtId="164" fontId="6" fillId="0" borderId="10" xfId="1" applyNumberFormat="1" applyFont="1" applyBorder="1" applyAlignment="1">
      <alignment horizontal="right" shrinkToFit="1"/>
    </xf>
    <xf numFmtId="0" fontId="7" fillId="0" borderId="11" xfId="0" applyFont="1" applyBorder="1" applyAlignment="1">
      <alignment horizontal="left" shrinkToFit="1"/>
    </xf>
    <xf numFmtId="0" fontId="8" fillId="0" borderId="12" xfId="0" applyFont="1" applyBorder="1" applyAlignment="1">
      <alignment horizontal="center"/>
    </xf>
    <xf numFmtId="164" fontId="6" fillId="0" borderId="13" xfId="1" applyNumberFormat="1" applyFont="1" applyBorder="1" applyAlignment="1">
      <alignment horizontal="right" shrinkToFit="1"/>
    </xf>
    <xf numFmtId="0" fontId="7" fillId="0" borderId="14" xfId="0" applyFont="1" applyBorder="1" applyAlignment="1">
      <alignment horizontal="left" shrinkToFit="1"/>
    </xf>
    <xf numFmtId="0" fontId="9" fillId="0" borderId="9" xfId="0" applyFont="1" applyBorder="1" applyAlignment="1">
      <alignment horizontal="center"/>
    </xf>
    <xf numFmtId="164" fontId="6" fillId="0" borderId="15" xfId="1" applyNumberFormat="1" applyFont="1" applyBorder="1" applyAlignment="1">
      <alignment horizontal="right" shrinkToFit="1"/>
    </xf>
    <xf numFmtId="0" fontId="7" fillId="0" borderId="16" xfId="0" applyFont="1" applyBorder="1" applyAlignment="1">
      <alignment horizontal="left" shrinkToFit="1"/>
    </xf>
    <xf numFmtId="0" fontId="9" fillId="0" borderId="17" xfId="0" applyFont="1" applyBorder="1" applyAlignment="1">
      <alignment horizontal="center"/>
    </xf>
    <xf numFmtId="164" fontId="6" fillId="0" borderId="18" xfId="1" applyNumberFormat="1" applyFont="1" applyBorder="1" applyAlignment="1">
      <alignment horizontal="right" shrinkToFit="1"/>
    </xf>
    <xf numFmtId="0" fontId="7" fillId="0" borderId="19" xfId="0" applyFont="1" applyBorder="1" applyAlignment="1">
      <alignment horizontal="left" shrinkToFit="1"/>
    </xf>
    <xf numFmtId="0" fontId="7" fillId="0" borderId="0" xfId="0" applyFont="1" applyAlignment="1">
      <alignment horizontal="center"/>
    </xf>
    <xf numFmtId="0" fontId="10" fillId="0" borderId="2" xfId="0" applyFont="1" applyBorder="1" applyAlignment="1">
      <alignment horizontal="center"/>
    </xf>
    <xf numFmtId="0" fontId="10" fillId="0" borderId="20" xfId="0" applyFont="1" applyBorder="1" applyAlignment="1">
      <alignment horizontal="center"/>
    </xf>
    <xf numFmtId="0" fontId="10" fillId="0" borderId="21" xfId="0" applyFont="1" applyBorder="1" applyAlignment="1">
      <alignment horizontal="center"/>
    </xf>
    <xf numFmtId="0" fontId="10" fillId="0" borderId="4" xfId="0" applyFont="1" applyBorder="1" applyAlignment="1">
      <alignment horizontal="center"/>
    </xf>
    <xf numFmtId="0" fontId="9" fillId="0" borderId="22" xfId="0" applyFont="1" applyBorder="1" applyAlignment="1">
      <alignment horizontal="center" vertical="center" textRotation="90"/>
    </xf>
    <xf numFmtId="0" fontId="4" fillId="0" borderId="23" xfId="0" applyFont="1" applyBorder="1"/>
    <xf numFmtId="0" fontId="4" fillId="0" borderId="24" xfId="0" applyFont="1" applyBorder="1"/>
    <xf numFmtId="0" fontId="4" fillId="3" borderId="23" xfId="0" applyFont="1" applyFill="1" applyBorder="1"/>
    <xf numFmtId="0" fontId="4" fillId="3" borderId="25" xfId="0" applyFont="1" applyFill="1" applyBorder="1"/>
    <xf numFmtId="0" fontId="0" fillId="0" borderId="25" xfId="0" applyBorder="1"/>
    <xf numFmtId="0" fontId="9" fillId="0" borderId="26" xfId="0" applyFont="1" applyBorder="1" applyAlignment="1">
      <alignment horizontal="center" vertical="center" textRotation="90"/>
    </xf>
    <xf numFmtId="0" fontId="4" fillId="0" borderId="27" xfId="0" applyFont="1" applyBorder="1"/>
    <xf numFmtId="0" fontId="4" fillId="3" borderId="27" xfId="0" applyFont="1" applyFill="1" applyBorder="1"/>
    <xf numFmtId="0" fontId="4" fillId="3" borderId="22" xfId="0" applyFont="1" applyFill="1" applyBorder="1"/>
    <xf numFmtId="0" fontId="0" fillId="0" borderId="22" xfId="0" applyBorder="1"/>
    <xf numFmtId="0" fontId="4" fillId="2" borderId="23" xfId="0" applyFont="1" applyFill="1" applyBorder="1"/>
    <xf numFmtId="0" fontId="4" fillId="2" borderId="24" xfId="0" applyFont="1" applyFill="1" applyBorder="1"/>
    <xf numFmtId="0" fontId="4" fillId="2" borderId="27" xfId="0" applyFont="1" applyFill="1" applyBorder="1"/>
    <xf numFmtId="0" fontId="4" fillId="2" borderId="0" xfId="0" applyFont="1" applyFill="1"/>
    <xf numFmtId="0" fontId="4" fillId="4" borderId="23" xfId="0" applyFont="1" applyFill="1" applyBorder="1"/>
    <xf numFmtId="0" fontId="4" fillId="4" borderId="25" xfId="0" applyFont="1" applyFill="1" applyBorder="1"/>
    <xf numFmtId="0" fontId="4" fillId="2" borderId="28" xfId="0" applyFont="1" applyFill="1" applyBorder="1"/>
    <xf numFmtId="0" fontId="4" fillId="2" borderId="29" xfId="0" applyFont="1" applyFill="1" applyBorder="1"/>
    <xf numFmtId="0" fontId="4" fillId="3" borderId="28" xfId="0" applyFont="1" applyFill="1" applyBorder="1"/>
    <xf numFmtId="0" fontId="4" fillId="3" borderId="30" xfId="0" applyFont="1" applyFill="1" applyBorder="1"/>
    <xf numFmtId="0" fontId="4" fillId="4" borderId="28" xfId="0" applyFont="1" applyFill="1" applyBorder="1"/>
    <xf numFmtId="0" fontId="4" fillId="4" borderId="30" xfId="0" applyFont="1" applyFill="1" applyBorder="1"/>
    <xf numFmtId="0" fontId="0" fillId="0" borderId="31" xfId="0" quotePrefix="1" applyBorder="1"/>
    <xf numFmtId="0" fontId="11" fillId="0" borderId="32" xfId="0" applyFont="1" applyBorder="1" applyAlignment="1">
      <alignment horizontal="center"/>
    </xf>
    <xf numFmtId="0" fontId="11" fillId="0" borderId="33" xfId="0" applyFont="1" applyBorder="1" applyAlignment="1">
      <alignment horizontal="center"/>
    </xf>
    <xf numFmtId="0" fontId="7" fillId="0" borderId="26" xfId="0" applyFont="1" applyBorder="1" applyAlignment="1">
      <alignment horizontal="center" shrinkToFit="1"/>
    </xf>
    <xf numFmtId="164" fontId="11" fillId="0" borderId="32" xfId="0" applyNumberFormat="1" applyFont="1" applyBorder="1" applyAlignment="1">
      <alignment horizontal="center"/>
    </xf>
    <xf numFmtId="164" fontId="11" fillId="0" borderId="33" xfId="0" applyNumberFormat="1" applyFont="1" applyBorder="1" applyAlignment="1">
      <alignment horizontal="center"/>
    </xf>
    <xf numFmtId="164" fontId="11" fillId="0" borderId="32" xfId="1" applyNumberFormat="1" applyFont="1" applyBorder="1" applyAlignment="1">
      <alignment horizontal="center"/>
    </xf>
    <xf numFmtId="164" fontId="11" fillId="0" borderId="33" xfId="1" applyNumberFormat="1" applyFont="1" applyBorder="1" applyAlignment="1">
      <alignment horizontal="center"/>
    </xf>
    <xf numFmtId="0" fontId="9" fillId="0" borderId="32" xfId="0" quotePrefix="1" applyFont="1" applyBorder="1" applyAlignment="1">
      <alignment horizontal="center"/>
    </xf>
    <xf numFmtId="0" fontId="9" fillId="0" borderId="33" xfId="0" applyFont="1" applyBorder="1" applyAlignment="1">
      <alignment horizontal="center"/>
    </xf>
    <xf numFmtId="0" fontId="9" fillId="0" borderId="32" xfId="0" applyFont="1" applyBorder="1" applyAlignment="1">
      <alignment horizontal="center"/>
    </xf>
    <xf numFmtId="9" fontId="9" fillId="0" borderId="32" xfId="0" quotePrefix="1" applyNumberFormat="1" applyFont="1" applyBorder="1" applyAlignment="1">
      <alignment horizontal="center"/>
    </xf>
    <xf numFmtId="9" fontId="9" fillId="0" borderId="33" xfId="0" applyNumberFormat="1" applyFont="1" applyBorder="1" applyAlignment="1">
      <alignment horizontal="center"/>
    </xf>
    <xf numFmtId="0" fontId="4" fillId="0" borderId="32" xfId="0" applyFont="1" applyBorder="1" applyAlignment="1">
      <alignment horizontal="center"/>
    </xf>
    <xf numFmtId="0" fontId="4" fillId="0" borderId="33" xfId="0" applyFont="1" applyBorder="1" applyAlignment="1">
      <alignment horizontal="center"/>
    </xf>
    <xf numFmtId="0" fontId="7" fillId="0" borderId="34" xfId="0" applyFont="1" applyBorder="1" applyAlignment="1">
      <alignment horizontal="center" shrinkToFit="1"/>
    </xf>
    <xf numFmtId="164" fontId="5" fillId="0" borderId="7" xfId="1" applyNumberFormat="1" applyFont="1" applyBorder="1" applyAlignment="1">
      <alignment horizontal="right" shrinkToFit="1"/>
    </xf>
    <xf numFmtId="164" fontId="5" fillId="0" borderId="10" xfId="1" applyNumberFormat="1" applyFont="1" applyBorder="1" applyAlignment="1">
      <alignment horizontal="right" shrinkToFit="1"/>
    </xf>
    <xf numFmtId="164" fontId="5" fillId="0" borderId="13" xfId="1" applyNumberFormat="1" applyFont="1" applyBorder="1" applyAlignment="1">
      <alignment horizontal="right" shrinkToFit="1"/>
    </xf>
    <xf numFmtId="164" fontId="5" fillId="0" borderId="18" xfId="1" applyNumberFormat="1" applyFont="1" applyBorder="1" applyAlignment="1">
      <alignment horizontal="right" shrinkToFit="1"/>
    </xf>
    <xf numFmtId="0" fontId="0" fillId="0" borderId="31" xfId="0" applyBorder="1"/>
    <xf numFmtId="16" fontId="7" fillId="0" borderId="11" xfId="0" applyNumberFormat="1" applyFont="1" applyBorder="1" applyAlignment="1">
      <alignment horizontal="left" shrinkToFit="1"/>
    </xf>
    <xf numFmtId="0" fontId="0" fillId="0" borderId="24" xfId="0" applyBorder="1"/>
    <xf numFmtId="0" fontId="9" fillId="0" borderId="33" xfId="0" quotePrefix="1" applyFont="1" applyBorder="1" applyAlignment="1">
      <alignment horizontal="center"/>
    </xf>
    <xf numFmtId="164" fontId="6" fillId="0" borderId="35" xfId="1" applyNumberFormat="1" applyFont="1" applyBorder="1" applyAlignment="1">
      <alignment horizontal="right" shrinkToFit="1"/>
    </xf>
    <xf numFmtId="0" fontId="12" fillId="0" borderId="32" xfId="0" applyFont="1" applyBorder="1" applyAlignment="1">
      <alignment horizontal="center"/>
    </xf>
    <xf numFmtId="0" fontId="12" fillId="0" borderId="33" xfId="0" applyFont="1" applyBorder="1" applyAlignment="1">
      <alignment horizontal="center"/>
    </xf>
    <xf numFmtId="0" fontId="9" fillId="0" borderId="36" xfId="0" applyFont="1" applyBorder="1" applyAlignment="1">
      <alignment horizontal="center"/>
    </xf>
    <xf numFmtId="0" fontId="3" fillId="0" borderId="37" xfId="0" applyFont="1" applyBorder="1" applyAlignment="1">
      <alignment horizontal="center" vertical="center" textRotation="90"/>
    </xf>
    <xf numFmtId="164" fontId="6" fillId="0" borderId="38" xfId="0" applyNumberFormat="1" applyFont="1" applyBorder="1"/>
    <xf numFmtId="164" fontId="6" fillId="0" borderId="10" xfId="0" applyNumberFormat="1" applyFont="1" applyBorder="1"/>
    <xf numFmtId="164" fontId="6" fillId="0" borderId="13" xfId="0" applyNumberFormat="1" applyFont="1" applyBorder="1"/>
    <xf numFmtId="0" fontId="7" fillId="0" borderId="14" xfId="0" applyFont="1" applyBorder="1"/>
    <xf numFmtId="164" fontId="6" fillId="0" borderId="7" xfId="0" applyNumberFormat="1" applyFont="1" applyBorder="1"/>
    <xf numFmtId="0" fontId="7" fillId="0" borderId="8" xfId="0" applyFont="1" applyBorder="1"/>
    <xf numFmtId="0" fontId="7" fillId="0" borderId="11" xfId="0" applyFont="1" applyBorder="1"/>
    <xf numFmtId="9" fontId="6" fillId="0" borderId="10" xfId="0" applyNumberFormat="1" applyFont="1" applyBorder="1"/>
    <xf numFmtId="9" fontId="6" fillId="0" borderId="18" xfId="0" applyNumberFormat="1" applyFont="1" applyBorder="1"/>
    <xf numFmtId="0" fontId="7" fillId="0" borderId="19" xfId="0" applyFont="1" applyBorder="1"/>
    <xf numFmtId="0" fontId="4" fillId="5" borderId="23" xfId="0" applyFont="1" applyFill="1" applyBorder="1"/>
    <xf numFmtId="0" fontId="4" fillId="5" borderId="25" xfId="0" applyFont="1" applyFill="1" applyBorder="1"/>
    <xf numFmtId="0" fontId="4" fillId="5" borderId="27" xfId="0" applyFont="1" applyFill="1" applyBorder="1"/>
    <xf numFmtId="0" fontId="4" fillId="5" borderId="22" xfId="0" applyFont="1" applyFill="1" applyBorder="1"/>
    <xf numFmtId="0" fontId="4" fillId="4" borderId="24" xfId="0" applyFont="1" applyFill="1" applyBorder="1"/>
    <xf numFmtId="0" fontId="4" fillId="4" borderId="29" xfId="0" applyFont="1" applyFill="1" applyBorder="1"/>
    <xf numFmtId="0" fontId="4" fillId="5" borderId="28" xfId="0" applyFont="1" applyFill="1" applyBorder="1"/>
    <xf numFmtId="0" fontId="4" fillId="5" borderId="30" xfId="0" applyFont="1" applyFill="1" applyBorder="1"/>
    <xf numFmtId="0" fontId="5" fillId="0" borderId="32" xfId="0" applyFont="1" applyBorder="1" applyAlignment="1">
      <alignment horizontal="center"/>
    </xf>
    <xf numFmtId="0" fontId="5" fillId="0" borderId="33" xfId="0" applyFont="1" applyBorder="1" applyAlignment="1">
      <alignment horizontal="center"/>
    </xf>
    <xf numFmtId="9" fontId="11" fillId="0" borderId="32" xfId="1" applyFont="1" applyBorder="1" applyAlignment="1">
      <alignment horizontal="center"/>
    </xf>
    <xf numFmtId="9" fontId="11" fillId="0" borderId="33" xfId="1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4" fillId="0" borderId="32" xfId="0" applyFont="1" applyBorder="1" applyAlignment="1">
      <alignment horizontal="center"/>
    </xf>
    <xf numFmtId="0" fontId="14" fillId="0" borderId="33" xfId="0" applyFont="1" applyBorder="1" applyAlignment="1">
      <alignment horizontal="center"/>
    </xf>
    <xf numFmtId="0" fontId="15" fillId="0" borderId="0" xfId="0" applyFont="1" applyAlignment="1">
      <alignment horizontal="center" vertical="center" shrinkToFit="1"/>
    </xf>
    <xf numFmtId="0" fontId="3" fillId="0" borderId="0" xfId="0" applyFont="1" applyAlignment="1">
      <alignment horizontal="center" shrinkToFit="1"/>
    </xf>
    <xf numFmtId="0" fontId="10" fillId="0" borderId="0" xfId="0" applyFont="1" applyAlignment="1">
      <alignment horizontal="right" shrinkToFit="1"/>
    </xf>
    <xf numFmtId="0" fontId="0" fillId="0" borderId="0" xfId="0" applyAlignment="1">
      <alignment shrinkToFit="1"/>
    </xf>
    <xf numFmtId="0" fontId="16" fillId="0" borderId="0" xfId="0" applyFont="1" applyAlignment="1">
      <alignment shrinkToFit="1"/>
    </xf>
    <xf numFmtId="0" fontId="17" fillId="0" borderId="39" xfId="0" applyFont="1" applyBorder="1" applyAlignment="1">
      <alignment horizontal="center" shrinkToFit="1"/>
    </xf>
    <xf numFmtId="0" fontId="18" fillId="0" borderId="39" xfId="0" applyFont="1" applyBorder="1" applyAlignment="1">
      <alignment horizontal="center" shrinkToFit="1"/>
    </xf>
    <xf numFmtId="0" fontId="19" fillId="0" borderId="39" xfId="0" applyFont="1" applyBorder="1" applyAlignment="1">
      <alignment horizontal="center" shrinkToFit="1"/>
    </xf>
    <xf numFmtId="0" fontId="20" fillId="0" borderId="33" xfId="0" applyFont="1" applyBorder="1" applyAlignment="1">
      <alignment horizontal="center" shrinkToFit="1"/>
    </xf>
    <xf numFmtId="0" fontId="20" fillId="0" borderId="39" xfId="0" applyFont="1" applyBorder="1" applyAlignment="1">
      <alignment horizontal="center" shrinkToFit="1"/>
    </xf>
    <xf numFmtId="164" fontId="21" fillId="0" borderId="32" xfId="0" applyNumberFormat="1" applyFont="1" applyBorder="1" applyAlignment="1">
      <alignment horizontal="center" shrinkToFit="1"/>
    </xf>
    <xf numFmtId="0" fontId="22" fillId="0" borderId="40" xfId="0" applyFont="1" applyBorder="1" applyAlignment="1">
      <alignment horizontal="center" shrinkToFit="1"/>
    </xf>
    <xf numFmtId="9" fontId="21" fillId="0" borderId="33" xfId="0" applyNumberFormat="1" applyFont="1" applyBorder="1" applyAlignment="1">
      <alignment horizontal="center" shrinkToFit="1"/>
    </xf>
    <xf numFmtId="0" fontId="22" fillId="0" borderId="39" xfId="0" applyFont="1" applyBorder="1" applyAlignment="1">
      <alignment shrinkToFit="1"/>
    </xf>
    <xf numFmtId="0" fontId="21" fillId="0" borderId="39" xfId="0" applyFont="1" applyBorder="1" applyAlignment="1">
      <alignment shrinkToFit="1"/>
    </xf>
    <xf numFmtId="164" fontId="23" fillId="6" borderId="39" xfId="0" applyNumberFormat="1" applyFont="1" applyFill="1" applyBorder="1" applyAlignment="1">
      <alignment horizontal="center" shrinkToFit="1"/>
    </xf>
    <xf numFmtId="0" fontId="23" fillId="3" borderId="39" xfId="0" applyFont="1" applyFill="1" applyBorder="1" applyAlignment="1">
      <alignment horizontal="center" shrinkToFit="1"/>
    </xf>
    <xf numFmtId="0" fontId="21" fillId="0" borderId="39" xfId="0" applyFont="1" applyBorder="1" applyAlignment="1">
      <alignment horizontal="center" shrinkToFit="1"/>
    </xf>
    <xf numFmtId="0" fontId="24" fillId="0" borderId="0" xfId="0" applyFont="1" applyAlignment="1">
      <alignment shrinkToFit="1"/>
    </xf>
    <xf numFmtId="0" fontId="22" fillId="0" borderId="39" xfId="0" applyFont="1" applyBorder="1" applyAlignment="1">
      <alignment horizontal="left" shrinkToFit="1"/>
    </xf>
    <xf numFmtId="0" fontId="21" fillId="0" borderId="39" xfId="0" applyFont="1" applyBorder="1" applyAlignment="1">
      <alignment horizontal="left" shrinkToFit="1"/>
    </xf>
    <xf numFmtId="0" fontId="25" fillId="0" borderId="32" xfId="0" applyFont="1" applyBorder="1" applyAlignment="1">
      <alignment shrinkToFit="1"/>
    </xf>
    <xf numFmtId="0" fontId="24" fillId="0" borderId="40" xfId="0" applyFont="1" applyBorder="1" applyAlignment="1">
      <alignment shrinkToFit="1"/>
    </xf>
    <xf numFmtId="0" fontId="25" fillId="0" borderId="33" xfId="0" applyFont="1" applyBorder="1" applyAlignment="1">
      <alignment shrinkToFit="1"/>
    </xf>
    <xf numFmtId="0" fontId="24" fillId="0" borderId="39" xfId="0" applyFont="1" applyBorder="1" applyAlignment="1">
      <alignment shrinkToFit="1"/>
    </xf>
    <xf numFmtId="0" fontId="25" fillId="0" borderId="39" xfId="0" applyFont="1" applyBorder="1" applyAlignment="1">
      <alignment shrinkToFit="1"/>
    </xf>
    <xf numFmtId="0" fontId="26" fillId="0" borderId="0" xfId="0" applyFont="1" applyAlignment="1">
      <alignment shrinkToFit="1"/>
    </xf>
    <xf numFmtId="0" fontId="27" fillId="0" borderId="31" xfId="0" applyFont="1" applyBorder="1" applyAlignment="1">
      <alignment horizontal="center" textRotation="65"/>
    </xf>
    <xf numFmtId="0" fontId="20" fillId="0" borderId="31" xfId="0" applyFont="1" applyBorder="1" applyAlignment="1">
      <alignment horizontal="center" textRotation="65"/>
    </xf>
    <xf numFmtId="0" fontId="28" fillId="0" borderId="32" xfId="0" applyFont="1" applyBorder="1" applyAlignment="1">
      <alignment horizontal="center" vertical="center"/>
    </xf>
    <xf numFmtId="0" fontId="28" fillId="0" borderId="40" xfId="0" applyFont="1" applyBorder="1" applyAlignment="1">
      <alignment horizontal="center" vertical="center"/>
    </xf>
    <xf numFmtId="0" fontId="28" fillId="0" borderId="33" xfId="0" applyFont="1" applyBorder="1" applyAlignment="1">
      <alignment horizontal="center" vertical="center"/>
    </xf>
    <xf numFmtId="0" fontId="27" fillId="0" borderId="26" xfId="0" applyFont="1" applyBorder="1" applyAlignment="1">
      <alignment horizontal="center" textRotation="65"/>
    </xf>
    <xf numFmtId="0" fontId="20" fillId="0" borderId="26" xfId="0" applyFont="1" applyBorder="1" applyAlignment="1">
      <alignment horizontal="center" textRotation="65"/>
    </xf>
    <xf numFmtId="0" fontId="29" fillId="0" borderId="39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39" xfId="0" applyFont="1" applyBorder="1" applyAlignment="1">
      <alignment horizontal="center" vertical="center"/>
    </xf>
    <xf numFmtId="0" fontId="27" fillId="0" borderId="34" xfId="0" applyFont="1" applyBorder="1" applyAlignment="1">
      <alignment horizontal="center" textRotation="65"/>
    </xf>
    <xf numFmtId="0" fontId="20" fillId="0" borderId="34" xfId="0" applyFont="1" applyBorder="1" applyAlignment="1">
      <alignment horizontal="center" textRotation="65"/>
    </xf>
    <xf numFmtId="0" fontId="30" fillId="2" borderId="39" xfId="0" applyFont="1" applyFill="1" applyBorder="1" applyAlignment="1">
      <alignment horizontal="center"/>
    </xf>
    <xf numFmtId="0" fontId="31" fillId="0" borderId="39" xfId="0" applyFont="1" applyBorder="1" applyAlignment="1">
      <alignment horizontal="center"/>
    </xf>
    <xf numFmtId="0" fontId="32" fillId="0" borderId="23" xfId="0" applyFont="1" applyBorder="1" applyAlignment="1">
      <alignment horizontal="center" vertical="center"/>
    </xf>
    <xf numFmtId="0" fontId="32" fillId="0" borderId="24" xfId="0" applyFont="1" applyBorder="1" applyAlignment="1">
      <alignment horizontal="center" vertical="center"/>
    </xf>
    <xf numFmtId="0" fontId="10" fillId="0" borderId="25" xfId="0" applyFont="1" applyBorder="1" applyAlignment="1">
      <alignment horizontal="right"/>
    </xf>
    <xf numFmtId="0" fontId="32" fillId="0" borderId="41" xfId="0" applyFont="1" applyBorder="1" applyAlignment="1">
      <alignment horizontal="center"/>
    </xf>
    <xf numFmtId="0" fontId="32" fillId="0" borderId="42" xfId="0" applyFont="1" applyBorder="1" applyAlignment="1">
      <alignment horizontal="center"/>
    </xf>
    <xf numFmtId="0" fontId="32" fillId="0" borderId="43" xfId="0" applyFont="1" applyBorder="1" applyAlignment="1">
      <alignment horizontal="center"/>
    </xf>
    <xf numFmtId="0" fontId="32" fillId="0" borderId="27" xfId="0" applyFont="1" applyBorder="1" applyAlignment="1">
      <alignment horizontal="center" vertical="center"/>
    </xf>
    <xf numFmtId="0" fontId="32" fillId="0" borderId="0" xfId="0" applyFont="1" applyAlignment="1">
      <alignment horizontal="center" vertical="center"/>
    </xf>
    <xf numFmtId="0" fontId="10" fillId="0" borderId="22" xfId="0" applyFont="1" applyBorder="1" applyAlignment="1">
      <alignment horizontal="right"/>
    </xf>
    <xf numFmtId="0" fontId="32" fillId="0" borderId="44" xfId="0" applyFont="1" applyBorder="1" applyAlignment="1">
      <alignment horizontal="center"/>
    </xf>
    <xf numFmtId="0" fontId="32" fillId="0" borderId="45" xfId="0" applyFont="1" applyBorder="1" applyAlignment="1">
      <alignment horizontal="center"/>
    </xf>
    <xf numFmtId="0" fontId="32" fillId="0" borderId="46" xfId="0" applyFont="1" applyBorder="1" applyAlignment="1">
      <alignment horizontal="center"/>
    </xf>
    <xf numFmtId="0" fontId="32" fillId="0" borderId="28" xfId="0" applyFont="1" applyBorder="1" applyAlignment="1">
      <alignment horizontal="center" vertical="center"/>
    </xf>
    <xf numFmtId="0" fontId="32" fillId="0" borderId="29" xfId="0" applyFont="1" applyBorder="1" applyAlignment="1">
      <alignment horizontal="center" vertical="center"/>
    </xf>
    <xf numFmtId="0" fontId="10" fillId="0" borderId="30" xfId="0" applyFont="1" applyBorder="1" applyAlignment="1">
      <alignment horizontal="right"/>
    </xf>
    <xf numFmtId="0" fontId="32" fillId="0" borderId="47" xfId="0" applyFont="1" applyBorder="1" applyAlignment="1">
      <alignment horizontal="center"/>
    </xf>
    <xf numFmtId="0" fontId="32" fillId="0" borderId="48" xfId="0" applyFont="1" applyBorder="1" applyAlignment="1">
      <alignment horizontal="center"/>
    </xf>
    <xf numFmtId="0" fontId="32" fillId="0" borderId="49" xfId="0" applyFont="1" applyBorder="1" applyAlignment="1">
      <alignment horizontal="center"/>
    </xf>
    <xf numFmtId="0" fontId="32" fillId="0" borderId="0" xfId="0" applyFont="1" applyAlignment="1">
      <alignment vertical="center"/>
    </xf>
    <xf numFmtId="0" fontId="33" fillId="2" borderId="39" xfId="0" applyFont="1" applyFill="1" applyBorder="1" applyAlignment="1">
      <alignment horizontal="center"/>
    </xf>
    <xf numFmtId="0" fontId="34" fillId="0" borderId="39" xfId="0" applyFont="1" applyBorder="1"/>
    <xf numFmtId="0" fontId="35" fillId="0" borderId="39" xfId="0" applyFont="1" applyBorder="1" applyAlignment="1">
      <alignment horizontal="center"/>
    </xf>
    <xf numFmtId="0" fontId="11" fillId="0" borderId="0" xfId="0" applyFont="1"/>
    <xf numFmtId="0" fontId="36" fillId="0" borderId="39" xfId="0" applyFont="1" applyBorder="1" applyAlignment="1">
      <alignment horizontal="center"/>
    </xf>
    <xf numFmtId="0" fontId="29" fillId="0" borderId="39" xfId="0" applyFont="1" applyBorder="1" applyAlignment="1">
      <alignment horizontal="center"/>
    </xf>
    <xf numFmtId="0" fontId="11" fillId="0" borderId="39" xfId="0" applyFont="1" applyBorder="1" applyAlignment="1">
      <alignment horizontal="center"/>
    </xf>
    <xf numFmtId="0" fontId="9" fillId="0" borderId="39" xfId="0" applyFont="1" applyBorder="1" applyAlignment="1">
      <alignment horizontal="center"/>
    </xf>
    <xf numFmtId="0" fontId="37" fillId="0" borderId="0" xfId="0" applyFont="1"/>
    <xf numFmtId="0" fontId="38" fillId="0" borderId="0" xfId="0" applyFont="1"/>
    <xf numFmtId="0" fontId="9" fillId="0" borderId="0" xfId="0" applyFont="1"/>
    <xf numFmtId="0" fontId="39" fillId="0" borderId="39" xfId="0" applyFont="1" applyBorder="1" applyAlignment="1">
      <alignment horizontal="center"/>
    </xf>
    <xf numFmtId="0" fontId="10" fillId="0" borderId="39" xfId="0" applyFont="1" applyBorder="1" applyAlignment="1">
      <alignment horizontal="center"/>
    </xf>
    <xf numFmtId="0" fontId="40" fillId="0" borderId="39" xfId="0" applyFont="1" applyBorder="1" applyAlignment="1">
      <alignment horizontal="center" shrinkToFit="1"/>
    </xf>
    <xf numFmtId="0" fontId="0" fillId="0" borderId="0" xfId="0" applyAlignment="1">
      <alignment horizontal="center"/>
    </xf>
    <xf numFmtId="0" fontId="41" fillId="0" borderId="39" xfId="0" applyFont="1" applyBorder="1"/>
    <xf numFmtId="0" fontId="10" fillId="0" borderId="39" xfId="0" applyFont="1" applyBorder="1"/>
    <xf numFmtId="0" fontId="42" fillId="0" borderId="39" xfId="0" applyFont="1" applyBorder="1" applyAlignment="1">
      <alignment horizontal="right" shrinkToFit="1"/>
    </xf>
    <xf numFmtId="0" fontId="40" fillId="0" borderId="39" xfId="0" applyFont="1" applyBorder="1" applyAlignment="1">
      <alignment horizontal="right" shrinkToFit="1"/>
    </xf>
    <xf numFmtId="0" fontId="10" fillId="0" borderId="39" xfId="0" applyFont="1" applyBorder="1" applyAlignment="1">
      <alignment horizontal="left"/>
    </xf>
    <xf numFmtId="0" fontId="10" fillId="0" borderId="0" xfId="0" applyFont="1" applyAlignment="1">
      <alignment horizontal="center"/>
    </xf>
    <xf numFmtId="0" fontId="41" fillId="0" borderId="0" xfId="0" applyFont="1"/>
    <xf numFmtId="0" fontId="16" fillId="0" borderId="0" xfId="0" applyFont="1" applyAlignment="1">
      <alignment horizontal="right" shrinkToFit="1"/>
    </xf>
    <xf numFmtId="0" fontId="39" fillId="0" borderId="39" xfId="0" applyFont="1" applyBorder="1" applyAlignment="1">
      <alignment horizontal="center" shrinkToFit="1"/>
    </xf>
    <xf numFmtId="0" fontId="10" fillId="0" borderId="39" xfId="0" applyFont="1" applyBorder="1" applyAlignment="1">
      <alignment horizontal="center" shrinkToFit="1"/>
    </xf>
    <xf numFmtId="0" fontId="0" fillId="0" borderId="0" xfId="0" applyAlignment="1">
      <alignment horizontal="center" shrinkToFit="1"/>
    </xf>
    <xf numFmtId="0" fontId="41" fillId="0" borderId="39" xfId="0" applyFont="1" applyBorder="1" applyAlignment="1">
      <alignment shrinkToFit="1"/>
    </xf>
    <xf numFmtId="0" fontId="10" fillId="0" borderId="39" xfId="0" applyFont="1" applyBorder="1" applyAlignment="1">
      <alignment shrinkToFit="1"/>
    </xf>
    <xf numFmtId="0" fontId="10" fillId="0" borderId="0" xfId="0" applyFont="1" applyAlignment="1">
      <alignment horizontal="center" shrinkToFit="1"/>
    </xf>
    <xf numFmtId="0" fontId="41" fillId="0" borderId="0" xfId="0" applyFont="1" applyAlignment="1">
      <alignment shrinkToFit="1"/>
    </xf>
    <xf numFmtId="0" fontId="16" fillId="0" borderId="39" xfId="0" applyFont="1" applyBorder="1" applyAlignment="1">
      <alignment horizontal="right" shrinkToFit="1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styles" Target="style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externalLink" Target="externalLinks/externalLink1.xml"/><Relationship Id="rId86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61" Type="http://schemas.openxmlformats.org/officeDocument/2006/relationships/worksheet" Target="worksheets/sheet61.xml"/><Relationship Id="rId82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ownloads/Program%20Builder%20-%20Steve%20Olso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jsmith/LOCALS~1/Temp/Documents%20and%20Settings/DJK5/Local%20Settings/Temporary%20Internet%20Files/OLK364/Training%20Work%20Book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ster Builder Program Legal"/>
      <sheetName val="Master Builder Program Letter"/>
      <sheetName val="ATHLETEDATA"/>
      <sheetName val="HOUSE"/>
      <sheetName val="HOUSE CYCLE 1"/>
      <sheetName val="Block 1 Spring II Summer 1"/>
      <sheetName val="Block 1 Spring II Summer (2)"/>
      <sheetName val="Block 2 Spring II Summer 1"/>
      <sheetName val="Block 2 Spring II Summer (2)"/>
      <sheetName val="Block 3 F7 Spring II Summer 1"/>
      <sheetName val="Block 3 F7 Spring II Summer (2)"/>
      <sheetName val="Block 4 F7 Spring II Summer 1"/>
      <sheetName val="Block 4 F7 Spring II Summer (2)"/>
      <sheetName val="Block 3 OTB Spring II Summer 1"/>
      <sheetName val="Block 3 OTB Spring II Summe (2)"/>
      <sheetName val="Block 4 OTB Spring II Summer 1"/>
      <sheetName val="Block 4 OTB Spring II Summe (2)"/>
      <sheetName val="T1 CYCLES"/>
      <sheetName val="T2 CYCLES"/>
      <sheetName val="T3 CYCLES"/>
      <sheetName val="Column 1"/>
      <sheetName val="Column 2"/>
      <sheetName val="Colums 3"/>
      <sheetName val="95% TRAD"/>
      <sheetName val="94% TRAD "/>
      <sheetName val="92.5% TRAD"/>
      <sheetName val="91% TRAD"/>
      <sheetName val="90% TRAD"/>
      <sheetName val="88% TRAD"/>
      <sheetName val="87.5% TRAD"/>
      <sheetName val="85%(3%) TRAD"/>
      <sheetName val="85% TRAD"/>
      <sheetName val="82.5% TRAD"/>
      <sheetName val="82% TRAD"/>
      <sheetName val="80% TRAD"/>
      <sheetName val="77.5% STREND"/>
      <sheetName val="76% STREND "/>
      <sheetName val="75% STREND"/>
      <sheetName val="73% STREND "/>
      <sheetName val="72.5% STREND"/>
      <sheetName val="70%3 STREND"/>
      <sheetName val="70% STREND"/>
      <sheetName val="67.5% STRGEN"/>
      <sheetName val="100% PERF"/>
      <sheetName val="95% PERF"/>
      <sheetName val="94% PERF"/>
      <sheetName val="92.5% PERF"/>
      <sheetName val="91% PERF"/>
      <sheetName val="90% PERF"/>
      <sheetName val="88% PERF"/>
      <sheetName val="87.5% PERF"/>
      <sheetName val="85% (3%) PERF"/>
      <sheetName val="85% PERF"/>
      <sheetName val="82.5% PERF"/>
      <sheetName val="82% PERF"/>
      <sheetName val="80% PERF"/>
      <sheetName val="100% PRIPER"/>
      <sheetName val="95% PRIPER"/>
      <sheetName val="94% PRIPER"/>
      <sheetName val="92.5% PRIPER"/>
      <sheetName val="91% PRIPER"/>
      <sheetName val="90% PRIPER"/>
      <sheetName val="88% PRIPER"/>
      <sheetName val="87.5% PRIPER"/>
      <sheetName val="85% (3%) PRIPER"/>
      <sheetName val="85% PRIPER"/>
      <sheetName val="82.5% PRIPER"/>
      <sheetName val="82% PRIPER"/>
      <sheetName val="80% PRIPER"/>
      <sheetName val="95%"/>
      <sheetName val="94%"/>
      <sheetName val="92.5%"/>
      <sheetName val="91%"/>
      <sheetName val="90%"/>
      <sheetName val="88%"/>
      <sheetName val="87.5%"/>
      <sheetName val="85% (3%)"/>
      <sheetName val="85%"/>
      <sheetName val="82.5%"/>
      <sheetName val="82%"/>
      <sheetName val="80%"/>
      <sheetName val="79%"/>
      <sheetName val="77.5%"/>
      <sheetName val="76%"/>
      <sheetName val="75%"/>
      <sheetName val="73%"/>
      <sheetName val="72.5"/>
      <sheetName val="70% (3%)"/>
      <sheetName val="70%"/>
      <sheetName val="67.5%"/>
      <sheetName val="67%"/>
      <sheetName val="65%"/>
      <sheetName val="64%"/>
      <sheetName val="62.5%"/>
      <sheetName val="61%"/>
      <sheetName val="60%"/>
      <sheetName val="Advanced Progressive Stable"/>
      <sheetName val="PRILIPEN TABLE HIT CHART"/>
      <sheetName val="Projected Maximum Based on Reps"/>
      <sheetName val="TOTAL BODY MOVEMENTS"/>
      <sheetName val="LOWER BODY MOVEMENTS"/>
      <sheetName val="UPPER BODY MOVEMENTS"/>
      <sheetName val="Power Zone Programs"/>
    </sheetNames>
    <sheetDataSet>
      <sheetData sheetId="0"/>
      <sheetData sheetId="1"/>
      <sheetData sheetId="2">
        <row r="1">
          <cell r="B1" t="str">
            <v>Athlete's Name</v>
          </cell>
          <cell r="C1" t="str">
            <v>Group</v>
          </cell>
          <cell r="D1" t="str">
            <v>max</v>
          </cell>
          <cell r="E1" t="str">
            <v>Training %</v>
          </cell>
          <cell r="F1" t="str">
            <v>Deck Clean</v>
          </cell>
          <cell r="G1" t="str">
            <v>max</v>
          </cell>
          <cell r="H1" t="str">
            <v>Training %</v>
          </cell>
          <cell r="I1" t="str">
            <v>Deck CG POWER PULL</v>
          </cell>
          <cell r="J1" t="str">
            <v>max</v>
          </cell>
          <cell r="K1" t="str">
            <v>Training %</v>
          </cell>
          <cell r="L1" t="str">
            <v>Block 7 CLEAN</v>
          </cell>
          <cell r="M1" t="str">
            <v>max</v>
          </cell>
          <cell r="N1" t="str">
            <v>Training %</v>
          </cell>
          <cell r="O1" t="str">
            <v>Block 10 CLEAN</v>
          </cell>
          <cell r="P1" t="str">
            <v>max</v>
          </cell>
          <cell r="Q1" t="str">
            <v>Training %</v>
          </cell>
          <cell r="R1" t="str">
            <v>Block 12 Clean</v>
          </cell>
          <cell r="S1" t="str">
            <v>max</v>
          </cell>
          <cell r="T1" t="str">
            <v>Training %</v>
          </cell>
          <cell r="U1" t="str">
            <v>Block 15 Clean</v>
          </cell>
          <cell r="V1" t="str">
            <v>max</v>
          </cell>
          <cell r="W1" t="str">
            <v>Training %</v>
          </cell>
          <cell r="X1" t="str">
            <v>Block Clean Progression</v>
          </cell>
          <cell r="Y1" t="str">
            <v>max</v>
          </cell>
          <cell r="Z1" t="str">
            <v>Training %</v>
          </cell>
          <cell r="AA1" t="str">
            <v>SG POWER PULL</v>
          </cell>
          <cell r="AB1" t="str">
            <v>max</v>
          </cell>
          <cell r="AC1" t="str">
            <v>Training %</v>
          </cell>
          <cell r="AD1" t="str">
            <v>Hang Clean</v>
          </cell>
          <cell r="AE1" t="str">
            <v>max</v>
          </cell>
          <cell r="AF1" t="str">
            <v>Training %</v>
          </cell>
          <cell r="AG1" t="str">
            <v>Block 7 Clean to Push Press</v>
          </cell>
          <cell r="AH1" t="str">
            <v>max</v>
          </cell>
          <cell r="AI1" t="str">
            <v>Training %</v>
          </cell>
          <cell r="AJ1" t="str">
            <v>CG DEADLIFT</v>
          </cell>
          <cell r="AK1" t="str">
            <v>max</v>
          </cell>
          <cell r="AL1" t="str">
            <v>Training %</v>
          </cell>
          <cell r="AM1" t="str">
            <v>HEX BAR DEADLIFT</v>
          </cell>
          <cell r="AN1" t="str">
            <v>max</v>
          </cell>
          <cell r="AO1" t="str">
            <v>Training %</v>
          </cell>
          <cell r="AP1" t="str">
            <v>Box Jump</v>
          </cell>
          <cell r="AQ1" t="str">
            <v>max</v>
          </cell>
          <cell r="AR1" t="str">
            <v>Training %</v>
          </cell>
          <cell r="AS1" t="str">
            <v>Hang Clean to Push Press</v>
          </cell>
          <cell r="AT1" t="str">
            <v>max</v>
          </cell>
          <cell r="AU1" t="str">
            <v>Training %</v>
          </cell>
          <cell r="AV1" t="str">
            <v>CG Snatch</v>
          </cell>
          <cell r="AW1" t="str">
            <v>max</v>
          </cell>
          <cell r="AX1" t="str">
            <v>Training %</v>
          </cell>
          <cell r="AY1" t="str">
            <v>BACK SQUAT</v>
          </cell>
          <cell r="AZ1" t="str">
            <v>max</v>
          </cell>
          <cell r="BA1" t="str">
            <v>Training %</v>
          </cell>
          <cell r="BB1" t="str">
            <v>Front Squat</v>
          </cell>
          <cell r="BC1" t="str">
            <v>max</v>
          </cell>
          <cell r="BD1" t="str">
            <v>Training %</v>
          </cell>
          <cell r="BE1" t="str">
            <v>Safety Bar Squat</v>
          </cell>
          <cell r="BF1" t="str">
            <v>max</v>
          </cell>
          <cell r="BG1" t="str">
            <v>Training %</v>
          </cell>
          <cell r="BH1" t="str">
            <v>Buffalo Bar Squat</v>
          </cell>
          <cell r="BI1" t="str">
            <v>max</v>
          </cell>
          <cell r="BJ1" t="str">
            <v>Training %</v>
          </cell>
          <cell r="BK1" t="str">
            <v>Cambered Bar Squat</v>
          </cell>
          <cell r="BL1" t="str">
            <v>max</v>
          </cell>
          <cell r="BM1" t="str">
            <v>Training %</v>
          </cell>
          <cell r="BN1" t="str">
            <v>Zercher Squat</v>
          </cell>
          <cell r="BO1" t="str">
            <v>max</v>
          </cell>
          <cell r="BP1" t="str">
            <v>Training %</v>
          </cell>
          <cell r="BQ1" t="str">
            <v>Reverse Lunge to Step Up</v>
          </cell>
          <cell r="BR1" t="str">
            <v>max</v>
          </cell>
          <cell r="BS1" t="str">
            <v>Training %</v>
          </cell>
          <cell r="BT1" t="str">
            <v>LUNGE PROGRESSION</v>
          </cell>
          <cell r="BU1" t="str">
            <v>max</v>
          </cell>
          <cell r="BV1" t="str">
            <v>Training %</v>
          </cell>
          <cell r="BW1" t="str">
            <v>STEP UP PROGRESSION</v>
          </cell>
          <cell r="BX1" t="str">
            <v>max</v>
          </cell>
          <cell r="BY1" t="str">
            <v>Training %</v>
          </cell>
          <cell r="BZ1" t="str">
            <v>LEG PRESS</v>
          </cell>
          <cell r="CA1" t="str">
            <v>max</v>
          </cell>
          <cell r="CB1" t="str">
            <v>Training %</v>
          </cell>
          <cell r="CC1" t="str">
            <v>SPLIT SQUAT</v>
          </cell>
          <cell r="CD1" t="str">
            <v>max</v>
          </cell>
          <cell r="CE1" t="str">
            <v>Training %</v>
          </cell>
          <cell r="CF1" t="str">
            <v>Power Progression</v>
          </cell>
          <cell r="CG1" t="str">
            <v>max</v>
          </cell>
          <cell r="CH1" t="str">
            <v>Training %</v>
          </cell>
          <cell r="CI1" t="str">
            <v>CG SHRUG PULL</v>
          </cell>
          <cell r="CJ1" t="str">
            <v>max</v>
          </cell>
          <cell r="CK1" t="str">
            <v>Training %</v>
          </cell>
          <cell r="CM1" t="str">
            <v>max</v>
          </cell>
          <cell r="CN1" t="str">
            <v>Training %</v>
          </cell>
          <cell r="CO1" t="str">
            <v>G2 Bench Press</v>
          </cell>
          <cell r="CP1" t="str">
            <v>max</v>
          </cell>
          <cell r="CQ1" t="str">
            <v>Training %</v>
          </cell>
          <cell r="CR1" t="str">
            <v>G3 Bench Press</v>
          </cell>
          <cell r="CS1" t="str">
            <v>max</v>
          </cell>
          <cell r="CT1" t="str">
            <v>Training %</v>
          </cell>
          <cell r="CU1" t="str">
            <v>G4 Bench Press</v>
          </cell>
          <cell r="CV1" t="str">
            <v>max</v>
          </cell>
          <cell r="CW1" t="str">
            <v>Training %</v>
          </cell>
          <cell r="CX1" t="str">
            <v>G2 Incline Press</v>
          </cell>
          <cell r="CY1" t="str">
            <v>max</v>
          </cell>
          <cell r="CZ1" t="str">
            <v>Training %</v>
          </cell>
          <cell r="DA1" t="str">
            <v>G3 Incline Press</v>
          </cell>
          <cell r="DB1" t="str">
            <v>max</v>
          </cell>
          <cell r="DC1" t="str">
            <v>Training %</v>
          </cell>
          <cell r="DD1" t="str">
            <v>G2 Overhead Press</v>
          </cell>
          <cell r="DE1" t="str">
            <v>max</v>
          </cell>
          <cell r="DF1" t="str">
            <v>Training %</v>
          </cell>
          <cell r="DG1" t="str">
            <v>G2 2 Board Press</v>
          </cell>
          <cell r="DH1" t="str">
            <v>max</v>
          </cell>
          <cell r="DI1" t="str">
            <v>Training %</v>
          </cell>
          <cell r="DJ1" t="str">
            <v>G2 3 Board Press</v>
          </cell>
          <cell r="DK1" t="str">
            <v>max</v>
          </cell>
          <cell r="DL1" t="str">
            <v>Training %</v>
          </cell>
          <cell r="DM1" t="str">
            <v>G2 Floor Press</v>
          </cell>
          <cell r="DN1" t="str">
            <v>max</v>
          </cell>
          <cell r="DO1" t="str">
            <v>Training %</v>
          </cell>
          <cell r="DP1" t="str">
            <v>DB Bench Press</v>
          </cell>
          <cell r="DQ1" t="str">
            <v>max</v>
          </cell>
          <cell r="DR1" t="str">
            <v>Training %</v>
          </cell>
          <cell r="DS1" t="str">
            <v>DB Incline Press</v>
          </cell>
          <cell r="DT1" t="str">
            <v>max</v>
          </cell>
          <cell r="DU1" t="str">
            <v>Training %</v>
          </cell>
          <cell r="DV1" t="str">
            <v>DB Floor Press</v>
          </cell>
          <cell r="DW1" t="str">
            <v>max</v>
          </cell>
          <cell r="DX1" t="str">
            <v>Training %</v>
          </cell>
          <cell r="DY1" t="str">
            <v>Pronated Row</v>
          </cell>
          <cell r="DZ1" t="str">
            <v>max</v>
          </cell>
          <cell r="EA1" t="str">
            <v>Training %</v>
          </cell>
          <cell r="EB1" t="str">
            <v>Chin Up</v>
          </cell>
          <cell r="EC1" t="str">
            <v>max</v>
          </cell>
          <cell r="ED1" t="str">
            <v>Training %</v>
          </cell>
          <cell r="EE1" t="str">
            <v>PUSH UP</v>
          </cell>
          <cell r="EF1" t="str">
            <v>max</v>
          </cell>
          <cell r="EG1" t="str">
            <v>Training %</v>
          </cell>
          <cell r="EH1" t="str">
            <v>DB SA Circuit</v>
          </cell>
          <cell r="EI1" t="str">
            <v>max</v>
          </cell>
          <cell r="EJ1" t="str">
            <v>Training %</v>
          </cell>
          <cell r="EK1" t="str">
            <v>HIGH ROW</v>
          </cell>
          <cell r="EL1" t="str">
            <v>max</v>
          </cell>
          <cell r="EM1" t="str">
            <v>Training %</v>
          </cell>
          <cell r="EN1" t="str">
            <v>MID ROW</v>
          </cell>
          <cell r="EO1" t="str">
            <v>max</v>
          </cell>
          <cell r="EP1" t="str">
            <v>Training %</v>
          </cell>
          <cell r="EQ1" t="str">
            <v>total body complex</v>
          </cell>
          <cell r="ER1" t="str">
            <v>max</v>
          </cell>
          <cell r="ES1" t="str">
            <v>Training %</v>
          </cell>
          <cell r="ET1" t="str">
            <v>CIRCUIT</v>
          </cell>
          <cell r="EU1" t="str">
            <v>max</v>
          </cell>
          <cell r="EV1" t="str">
            <v>Training %</v>
          </cell>
          <cell r="EW1" t="str">
            <v>Sumo Supinated Row</v>
          </cell>
          <cell r="EX1" t="str">
            <v>max</v>
          </cell>
          <cell r="EY1" t="str">
            <v>Training %</v>
          </cell>
          <cell r="EZ1" t="str">
            <v>Upper Body Medley</v>
          </cell>
          <cell r="FA1" t="str">
            <v>max</v>
          </cell>
          <cell r="FB1" t="str">
            <v>Training %</v>
          </cell>
          <cell r="FC1" t="str">
            <v>Block 17-7 DB Split Squat</v>
          </cell>
          <cell r="FD1" t="str">
            <v>max</v>
          </cell>
          <cell r="FE1" t="str">
            <v>Training %</v>
          </cell>
          <cell r="FF1" t="str">
            <v>FB Bench Press</v>
          </cell>
          <cell r="FG1" t="str">
            <v>max</v>
          </cell>
          <cell r="FH1" t="str">
            <v>Training %</v>
          </cell>
          <cell r="FI1" t="str">
            <v>DB Power Pull</v>
          </cell>
          <cell r="FJ1" t="str">
            <v>max</v>
          </cell>
          <cell r="FK1" t="str">
            <v>Training %</v>
          </cell>
          <cell r="FL1" t="str">
            <v>DB SA ROW/DB Incline</v>
          </cell>
          <cell r="FM1" t="str">
            <v>max</v>
          </cell>
          <cell r="FN1" t="str">
            <v>Training %</v>
          </cell>
          <cell r="FO1" t="str">
            <v>Long Jump</v>
          </cell>
          <cell r="FP1" t="str">
            <v>max</v>
          </cell>
          <cell r="FQ1" t="str">
            <v>Training %</v>
          </cell>
          <cell r="FR1" t="str">
            <v>sl squat progression</v>
          </cell>
          <cell r="FS1" t="str">
            <v>max</v>
          </cell>
          <cell r="FT1" t="str">
            <v>Training %</v>
          </cell>
          <cell r="FU1" t="str">
            <v>vertical jump</v>
          </cell>
          <cell r="FV1" t="str">
            <v>max</v>
          </cell>
          <cell r="FW1" t="str">
            <v>Training %</v>
          </cell>
          <cell r="FX1" t="str">
            <v>power curl</v>
          </cell>
          <cell r="FY1" t="str">
            <v>max</v>
          </cell>
          <cell r="FZ1" t="str">
            <v>Training %</v>
          </cell>
          <cell r="GA1" t="str">
            <v>training max</v>
          </cell>
          <cell r="GB1" t="str">
            <v>max</v>
          </cell>
          <cell r="GC1" t="str">
            <v>Training %</v>
          </cell>
          <cell r="GD1" t="str">
            <v>training max</v>
          </cell>
          <cell r="GE1" t="str">
            <v>max</v>
          </cell>
          <cell r="GF1" t="str">
            <v>Training %</v>
          </cell>
          <cell r="GG1" t="str">
            <v>training max</v>
          </cell>
          <cell r="GH1" t="str">
            <v>max</v>
          </cell>
          <cell r="GI1" t="str">
            <v>Training %</v>
          </cell>
          <cell r="GJ1" t="str">
            <v>training max</v>
          </cell>
          <cell r="GK1" t="str">
            <v>max</v>
          </cell>
          <cell r="GL1" t="str">
            <v>Training %</v>
          </cell>
          <cell r="GM1" t="str">
            <v>training max</v>
          </cell>
          <cell r="GN1" t="str">
            <v>max</v>
          </cell>
          <cell r="GO1" t="str">
            <v>Training %</v>
          </cell>
          <cell r="GP1" t="str">
            <v>training max</v>
          </cell>
          <cell r="GQ1" t="str">
            <v>max</v>
          </cell>
          <cell r="GR1" t="str">
            <v>Training %</v>
          </cell>
          <cell r="GS1" t="str">
            <v>training max</v>
          </cell>
          <cell r="GT1" t="str">
            <v>max</v>
          </cell>
          <cell r="GU1" t="str">
            <v>Training %</v>
          </cell>
          <cell r="GV1" t="str">
            <v>training max</v>
          </cell>
          <cell r="GW1" t="str">
            <v>max</v>
          </cell>
          <cell r="GX1" t="str">
            <v>Training %</v>
          </cell>
          <cell r="GY1" t="str">
            <v>training max</v>
          </cell>
          <cell r="GZ1" t="str">
            <v>max</v>
          </cell>
          <cell r="HA1" t="str">
            <v>Training %</v>
          </cell>
          <cell r="HB1" t="str">
            <v>training max</v>
          </cell>
          <cell r="HC1" t="str">
            <v>max</v>
          </cell>
          <cell r="HD1" t="str">
            <v>Training %</v>
          </cell>
          <cell r="HE1" t="str">
            <v>training max</v>
          </cell>
          <cell r="HF1" t="str">
            <v>max</v>
          </cell>
          <cell r="HG1" t="str">
            <v>Training %</v>
          </cell>
          <cell r="HH1" t="str">
            <v>training max</v>
          </cell>
          <cell r="HI1" t="str">
            <v>max</v>
          </cell>
          <cell r="HJ1" t="str">
            <v>Training %</v>
          </cell>
          <cell r="HK1" t="str">
            <v>training max</v>
          </cell>
          <cell r="HL1" t="str">
            <v>max</v>
          </cell>
          <cell r="HM1" t="str">
            <v>Training %</v>
          </cell>
          <cell r="HN1" t="str">
            <v>training max</v>
          </cell>
          <cell r="HO1" t="str">
            <v>max</v>
          </cell>
          <cell r="HP1" t="str">
            <v>Training %</v>
          </cell>
          <cell r="HQ1" t="str">
            <v>training max</v>
          </cell>
          <cell r="HR1" t="str">
            <v>max</v>
          </cell>
          <cell r="HS1" t="str">
            <v>Training %</v>
          </cell>
          <cell r="HT1" t="str">
            <v>training max</v>
          </cell>
          <cell r="HU1" t="str">
            <v>max</v>
          </cell>
          <cell r="HV1" t="str">
            <v>Training %</v>
          </cell>
          <cell r="HW1" t="str">
            <v>training max</v>
          </cell>
          <cell r="HX1" t="str">
            <v>max</v>
          </cell>
          <cell r="HY1" t="str">
            <v>Training %</v>
          </cell>
          <cell r="HZ1" t="str">
            <v>training max</v>
          </cell>
          <cell r="IA1" t="str">
            <v>max</v>
          </cell>
          <cell r="IB1" t="str">
            <v>Training %</v>
          </cell>
          <cell r="IC1" t="str">
            <v>training max</v>
          </cell>
          <cell r="ID1" t="str">
            <v>max</v>
          </cell>
          <cell r="IE1" t="str">
            <v>Training %</v>
          </cell>
          <cell r="IF1" t="str">
            <v>training max</v>
          </cell>
          <cell r="IG1" t="str">
            <v>max</v>
          </cell>
          <cell r="IH1" t="str">
            <v>Training %</v>
          </cell>
          <cell r="II1" t="str">
            <v>training max</v>
          </cell>
          <cell r="IJ1" t="str">
            <v>max</v>
          </cell>
          <cell r="IK1" t="str">
            <v>Training %</v>
          </cell>
          <cell r="IL1" t="str">
            <v>training max</v>
          </cell>
          <cell r="IM1" t="str">
            <v>max</v>
          </cell>
          <cell r="IN1" t="str">
            <v>Training %</v>
          </cell>
          <cell r="IO1" t="str">
            <v>training max</v>
          </cell>
          <cell r="IP1" t="str">
            <v>max</v>
          </cell>
          <cell r="IQ1" t="str">
            <v>Training %</v>
          </cell>
          <cell r="IR1" t="str">
            <v>Jump Squat</v>
          </cell>
          <cell r="IS1" t="str">
            <v>max</v>
          </cell>
          <cell r="IT1" t="str">
            <v>Training %</v>
          </cell>
          <cell r="IU1" t="str">
            <v>training max</v>
          </cell>
          <cell r="IV1" t="str">
            <v>Notes</v>
          </cell>
        </row>
        <row r="2">
          <cell r="A2">
            <v>1</v>
          </cell>
          <cell r="B2" t="str">
            <v>A MASTER GENERIC</v>
          </cell>
          <cell r="C2" t="str">
            <v>0 Block - Intensification</v>
          </cell>
          <cell r="D2">
            <v>300</v>
          </cell>
          <cell r="E2">
            <v>1</v>
          </cell>
          <cell r="F2">
            <v>300</v>
          </cell>
          <cell r="G2">
            <v>300</v>
          </cell>
          <cell r="H2">
            <v>1</v>
          </cell>
          <cell r="I2">
            <v>300</v>
          </cell>
          <cell r="J2">
            <v>300</v>
          </cell>
          <cell r="K2">
            <v>1</v>
          </cell>
          <cell r="L2">
            <v>300</v>
          </cell>
          <cell r="M2">
            <v>300</v>
          </cell>
          <cell r="N2">
            <v>1</v>
          </cell>
          <cell r="O2">
            <v>300</v>
          </cell>
          <cell r="P2">
            <v>300</v>
          </cell>
          <cell r="Q2">
            <v>1</v>
          </cell>
          <cell r="R2">
            <v>300</v>
          </cell>
          <cell r="S2">
            <v>300</v>
          </cell>
          <cell r="T2">
            <v>1</v>
          </cell>
          <cell r="U2">
            <v>300</v>
          </cell>
          <cell r="V2">
            <v>300</v>
          </cell>
          <cell r="W2">
            <v>1</v>
          </cell>
          <cell r="X2">
            <v>300</v>
          </cell>
          <cell r="Y2">
            <v>300</v>
          </cell>
          <cell r="Z2">
            <v>1</v>
          </cell>
          <cell r="AA2">
            <v>300</v>
          </cell>
          <cell r="AB2">
            <v>300</v>
          </cell>
          <cell r="AC2">
            <v>1</v>
          </cell>
          <cell r="AD2">
            <v>300</v>
          </cell>
          <cell r="AE2">
            <v>300</v>
          </cell>
          <cell r="AF2">
            <v>1</v>
          </cell>
          <cell r="AG2">
            <v>300</v>
          </cell>
          <cell r="AH2">
            <v>300</v>
          </cell>
          <cell r="AI2">
            <v>1</v>
          </cell>
          <cell r="AJ2">
            <v>300</v>
          </cell>
          <cell r="AK2">
            <v>300</v>
          </cell>
          <cell r="AL2">
            <v>1</v>
          </cell>
          <cell r="AM2">
            <v>300</v>
          </cell>
          <cell r="AN2">
            <v>40</v>
          </cell>
          <cell r="AO2">
            <v>1</v>
          </cell>
          <cell r="AP2">
            <v>40</v>
          </cell>
          <cell r="AQ2">
            <v>300</v>
          </cell>
          <cell r="AR2">
            <v>0.9</v>
          </cell>
          <cell r="AS2">
            <v>270</v>
          </cell>
          <cell r="AT2">
            <v>0</v>
          </cell>
          <cell r="AU2">
            <v>1</v>
          </cell>
          <cell r="AV2">
            <v>0</v>
          </cell>
          <cell r="AW2">
            <v>500</v>
          </cell>
          <cell r="AX2">
            <v>1</v>
          </cell>
          <cell r="AY2">
            <v>500</v>
          </cell>
          <cell r="AZ2">
            <v>500</v>
          </cell>
          <cell r="BA2">
            <v>0.77</v>
          </cell>
          <cell r="BB2">
            <v>385</v>
          </cell>
          <cell r="BC2">
            <v>500</v>
          </cell>
          <cell r="BD2">
            <v>0.83499999999999996</v>
          </cell>
          <cell r="BE2">
            <v>417.5</v>
          </cell>
          <cell r="BF2">
            <v>0</v>
          </cell>
          <cell r="BG2">
            <v>1</v>
          </cell>
          <cell r="BH2">
            <v>0</v>
          </cell>
          <cell r="BI2">
            <v>0</v>
          </cell>
          <cell r="BJ2">
            <v>1</v>
          </cell>
          <cell r="BK2">
            <v>0</v>
          </cell>
          <cell r="BL2">
            <v>0</v>
          </cell>
          <cell r="BM2">
            <v>1</v>
          </cell>
          <cell r="BN2">
            <v>0</v>
          </cell>
          <cell r="BO2">
            <v>500</v>
          </cell>
          <cell r="BP2">
            <v>0.45</v>
          </cell>
          <cell r="BQ2">
            <v>225</v>
          </cell>
          <cell r="BR2">
            <v>0</v>
          </cell>
          <cell r="BS2">
            <v>1</v>
          </cell>
          <cell r="BT2">
            <v>0</v>
          </cell>
          <cell r="BU2">
            <v>500</v>
          </cell>
          <cell r="BV2">
            <v>1</v>
          </cell>
          <cell r="BW2">
            <v>500</v>
          </cell>
          <cell r="BX2">
            <v>0</v>
          </cell>
          <cell r="BY2">
            <v>1</v>
          </cell>
          <cell r="BZ2">
            <v>0</v>
          </cell>
          <cell r="CA2">
            <v>500</v>
          </cell>
          <cell r="CB2">
            <v>0.45</v>
          </cell>
          <cell r="CC2">
            <v>225</v>
          </cell>
          <cell r="CD2">
            <v>300</v>
          </cell>
          <cell r="CE2">
            <v>1</v>
          </cell>
          <cell r="CF2">
            <v>300</v>
          </cell>
          <cell r="CG2">
            <v>300</v>
          </cell>
          <cell r="CH2">
            <v>1</v>
          </cell>
          <cell r="CI2">
            <v>300</v>
          </cell>
          <cell r="CJ2">
            <v>0</v>
          </cell>
          <cell r="CK2">
            <v>1</v>
          </cell>
          <cell r="CL2">
            <v>0</v>
          </cell>
          <cell r="CM2">
            <v>400</v>
          </cell>
          <cell r="CN2">
            <v>1</v>
          </cell>
          <cell r="CO2">
            <v>400</v>
          </cell>
          <cell r="CP2">
            <v>400</v>
          </cell>
          <cell r="CQ2">
            <v>1</v>
          </cell>
          <cell r="CR2">
            <v>400</v>
          </cell>
          <cell r="CS2">
            <v>400</v>
          </cell>
          <cell r="CT2">
            <v>1</v>
          </cell>
          <cell r="CU2">
            <v>400</v>
          </cell>
          <cell r="CV2">
            <v>400</v>
          </cell>
          <cell r="CW2">
            <v>0.77</v>
          </cell>
          <cell r="CX2">
            <v>308</v>
          </cell>
          <cell r="CY2">
            <v>400</v>
          </cell>
          <cell r="CZ2">
            <v>0.8</v>
          </cell>
          <cell r="DA2">
            <v>320</v>
          </cell>
          <cell r="DB2">
            <v>400</v>
          </cell>
          <cell r="DC2">
            <v>0.6</v>
          </cell>
          <cell r="DD2">
            <v>240</v>
          </cell>
          <cell r="DE2">
            <v>400</v>
          </cell>
          <cell r="DF2">
            <v>1.014</v>
          </cell>
          <cell r="DG2">
            <v>405.6</v>
          </cell>
          <cell r="DH2">
            <v>400</v>
          </cell>
          <cell r="DI2">
            <v>1.03</v>
          </cell>
          <cell r="DJ2">
            <v>412</v>
          </cell>
          <cell r="DK2">
            <v>400</v>
          </cell>
          <cell r="DL2">
            <v>0.88</v>
          </cell>
          <cell r="DM2">
            <v>352</v>
          </cell>
          <cell r="DN2">
            <v>400</v>
          </cell>
          <cell r="DO2">
            <v>0.4</v>
          </cell>
          <cell r="DP2">
            <v>160</v>
          </cell>
          <cell r="DQ2">
            <v>400</v>
          </cell>
          <cell r="DR2">
            <v>0.35</v>
          </cell>
          <cell r="DS2">
            <v>140</v>
          </cell>
          <cell r="DT2">
            <v>400</v>
          </cell>
          <cell r="DU2">
            <v>0.3</v>
          </cell>
          <cell r="DV2">
            <v>120</v>
          </cell>
          <cell r="DW2">
            <v>400</v>
          </cell>
          <cell r="DX2">
            <v>0.65</v>
          </cell>
          <cell r="DY2">
            <v>260</v>
          </cell>
          <cell r="DZ2">
            <v>0</v>
          </cell>
          <cell r="EA2">
            <v>1</v>
          </cell>
          <cell r="EB2">
            <v>0</v>
          </cell>
          <cell r="EC2">
            <v>0</v>
          </cell>
          <cell r="ED2">
            <v>1</v>
          </cell>
          <cell r="EE2">
            <v>0</v>
          </cell>
          <cell r="EF2">
            <v>0</v>
          </cell>
          <cell r="EG2">
            <v>1</v>
          </cell>
          <cell r="EH2">
            <v>0</v>
          </cell>
          <cell r="EI2">
            <v>400</v>
          </cell>
          <cell r="EJ2">
            <v>0.8</v>
          </cell>
          <cell r="EK2">
            <v>320</v>
          </cell>
          <cell r="EL2">
            <v>400</v>
          </cell>
          <cell r="EM2">
            <v>1</v>
          </cell>
          <cell r="EN2">
            <v>400</v>
          </cell>
          <cell r="EO2">
            <v>0</v>
          </cell>
          <cell r="EP2">
            <v>1</v>
          </cell>
          <cell r="EQ2">
            <v>0</v>
          </cell>
          <cell r="ER2">
            <v>0</v>
          </cell>
          <cell r="ES2">
            <v>1</v>
          </cell>
          <cell r="ET2">
            <v>0</v>
          </cell>
          <cell r="EU2">
            <v>400</v>
          </cell>
          <cell r="EV2">
            <v>0.75</v>
          </cell>
          <cell r="EW2">
            <v>300</v>
          </cell>
          <cell r="EX2">
            <v>0</v>
          </cell>
          <cell r="EY2">
            <v>1</v>
          </cell>
          <cell r="EZ2">
            <v>0</v>
          </cell>
          <cell r="FA2">
            <v>0</v>
          </cell>
          <cell r="FB2">
            <v>1</v>
          </cell>
          <cell r="FC2">
            <v>0</v>
          </cell>
          <cell r="FD2">
            <v>400</v>
          </cell>
          <cell r="FE2">
            <v>1</v>
          </cell>
          <cell r="FF2">
            <v>400</v>
          </cell>
          <cell r="FG2">
            <v>0</v>
          </cell>
          <cell r="FH2">
            <v>1</v>
          </cell>
          <cell r="FI2">
            <v>0</v>
          </cell>
          <cell r="FJ2">
            <v>0</v>
          </cell>
          <cell r="FK2">
            <v>1</v>
          </cell>
          <cell r="FL2">
            <v>0</v>
          </cell>
          <cell r="FM2">
            <v>0</v>
          </cell>
          <cell r="FN2">
            <v>1</v>
          </cell>
          <cell r="FO2">
            <v>0</v>
          </cell>
          <cell r="FP2">
            <v>0</v>
          </cell>
          <cell r="FQ2">
            <v>1</v>
          </cell>
          <cell r="FR2">
            <v>0</v>
          </cell>
          <cell r="FS2">
            <v>0</v>
          </cell>
          <cell r="FT2">
            <v>1</v>
          </cell>
          <cell r="FU2">
            <v>0</v>
          </cell>
          <cell r="FV2">
            <v>0</v>
          </cell>
          <cell r="FW2">
            <v>1</v>
          </cell>
          <cell r="FX2">
            <v>0</v>
          </cell>
          <cell r="FY2">
            <v>0</v>
          </cell>
          <cell r="FZ2">
            <v>1</v>
          </cell>
          <cell r="GA2">
            <v>0</v>
          </cell>
          <cell r="GB2">
            <v>0</v>
          </cell>
          <cell r="GC2">
            <v>1</v>
          </cell>
          <cell r="GD2">
            <v>0</v>
          </cell>
          <cell r="GE2">
            <v>0</v>
          </cell>
          <cell r="GF2">
            <v>1</v>
          </cell>
          <cell r="GG2">
            <v>0</v>
          </cell>
          <cell r="GH2">
            <v>0</v>
          </cell>
          <cell r="GI2">
            <v>1</v>
          </cell>
          <cell r="GJ2">
            <v>0</v>
          </cell>
          <cell r="GK2">
            <v>0</v>
          </cell>
          <cell r="GL2">
            <v>1</v>
          </cell>
          <cell r="GM2">
            <v>0</v>
          </cell>
          <cell r="GN2">
            <v>0</v>
          </cell>
          <cell r="GO2">
            <v>1</v>
          </cell>
          <cell r="GP2">
            <v>0</v>
          </cell>
          <cell r="GQ2">
            <v>0</v>
          </cell>
          <cell r="GR2">
            <v>1</v>
          </cell>
          <cell r="GS2">
            <v>0</v>
          </cell>
          <cell r="GT2">
            <v>0</v>
          </cell>
          <cell r="GU2">
            <v>1</v>
          </cell>
          <cell r="GV2">
            <v>0</v>
          </cell>
          <cell r="GW2">
            <v>0</v>
          </cell>
          <cell r="GX2">
            <v>1</v>
          </cell>
          <cell r="GY2">
            <v>0</v>
          </cell>
          <cell r="GZ2">
            <v>0</v>
          </cell>
          <cell r="HA2">
            <v>1</v>
          </cell>
          <cell r="HB2">
            <v>0</v>
          </cell>
          <cell r="HC2">
            <v>0</v>
          </cell>
          <cell r="HD2">
            <v>1</v>
          </cell>
          <cell r="HE2">
            <v>0</v>
          </cell>
          <cell r="HF2">
            <v>0</v>
          </cell>
          <cell r="HG2">
            <v>1</v>
          </cell>
          <cell r="HH2">
            <v>0</v>
          </cell>
          <cell r="HI2">
            <v>0</v>
          </cell>
          <cell r="HJ2">
            <v>1</v>
          </cell>
          <cell r="HK2">
            <v>0</v>
          </cell>
          <cell r="HL2">
            <v>0</v>
          </cell>
          <cell r="HM2">
            <v>1</v>
          </cell>
          <cell r="HN2">
            <v>0</v>
          </cell>
          <cell r="HO2">
            <v>0</v>
          </cell>
          <cell r="HP2">
            <v>1</v>
          </cell>
          <cell r="HQ2">
            <v>0</v>
          </cell>
          <cell r="HR2">
            <v>0</v>
          </cell>
          <cell r="HS2">
            <v>1</v>
          </cell>
          <cell r="HT2">
            <v>0</v>
          </cell>
          <cell r="HU2">
            <v>0</v>
          </cell>
          <cell r="HV2">
            <v>1</v>
          </cell>
          <cell r="HW2">
            <v>0</v>
          </cell>
          <cell r="HX2">
            <v>0</v>
          </cell>
          <cell r="HY2">
            <v>1</v>
          </cell>
          <cell r="HZ2">
            <v>0</v>
          </cell>
          <cell r="IA2">
            <v>0</v>
          </cell>
          <cell r="IB2">
            <v>1</v>
          </cell>
          <cell r="IC2">
            <v>0</v>
          </cell>
          <cell r="ID2">
            <v>0</v>
          </cell>
          <cell r="IE2">
            <v>1</v>
          </cell>
          <cell r="IF2">
            <v>0</v>
          </cell>
          <cell r="IG2">
            <v>0</v>
          </cell>
          <cell r="IH2">
            <v>1</v>
          </cell>
          <cell r="II2">
            <v>0</v>
          </cell>
          <cell r="IJ2">
            <v>0</v>
          </cell>
          <cell r="IK2">
            <v>1</v>
          </cell>
          <cell r="IL2">
            <v>0</v>
          </cell>
          <cell r="IM2">
            <v>0</v>
          </cell>
          <cell r="IN2">
            <v>1</v>
          </cell>
          <cell r="IO2">
            <v>0</v>
          </cell>
          <cell r="IP2">
            <v>0</v>
          </cell>
          <cell r="IQ2">
            <v>1</v>
          </cell>
          <cell r="IR2">
            <v>0</v>
          </cell>
          <cell r="IS2">
            <v>0</v>
          </cell>
          <cell r="IT2">
            <v>1</v>
          </cell>
          <cell r="IU2">
            <v>0</v>
          </cell>
          <cell r="IV2" t="str">
            <v>CHECK TEAM Funtional Movement Screen Corrective Means Assignments and Blitz Programming</v>
          </cell>
        </row>
        <row r="3">
          <cell r="A3">
            <v>2</v>
          </cell>
          <cell r="B3" t="str">
            <v>A MASTER GENERIC</v>
          </cell>
          <cell r="C3" t="str">
            <v>1 Block Cardinal</v>
          </cell>
          <cell r="D3">
            <v>300</v>
          </cell>
          <cell r="E3">
            <v>1</v>
          </cell>
          <cell r="F3">
            <v>300</v>
          </cell>
          <cell r="G3">
            <v>300</v>
          </cell>
          <cell r="H3">
            <v>1</v>
          </cell>
          <cell r="I3">
            <v>300</v>
          </cell>
          <cell r="J3">
            <v>300</v>
          </cell>
          <cell r="K3">
            <v>1</v>
          </cell>
          <cell r="L3">
            <v>300</v>
          </cell>
          <cell r="M3">
            <v>300</v>
          </cell>
          <cell r="N3">
            <v>1</v>
          </cell>
          <cell r="O3">
            <v>300</v>
          </cell>
          <cell r="P3">
            <v>300</v>
          </cell>
          <cell r="Q3">
            <v>1</v>
          </cell>
          <cell r="R3">
            <v>300</v>
          </cell>
          <cell r="S3">
            <v>300</v>
          </cell>
          <cell r="T3">
            <v>1</v>
          </cell>
          <cell r="U3">
            <v>300</v>
          </cell>
          <cell r="V3">
            <v>300</v>
          </cell>
          <cell r="W3">
            <v>1</v>
          </cell>
          <cell r="X3">
            <v>300</v>
          </cell>
          <cell r="Y3">
            <v>300</v>
          </cell>
          <cell r="Z3">
            <v>1</v>
          </cell>
          <cell r="AA3">
            <v>300</v>
          </cell>
          <cell r="AB3">
            <v>300</v>
          </cell>
          <cell r="AC3">
            <v>1</v>
          </cell>
          <cell r="AD3">
            <v>300</v>
          </cell>
          <cell r="AE3">
            <v>300</v>
          </cell>
          <cell r="AF3">
            <v>1</v>
          </cell>
          <cell r="AG3">
            <v>300</v>
          </cell>
          <cell r="AH3">
            <v>300</v>
          </cell>
          <cell r="AI3">
            <v>1</v>
          </cell>
          <cell r="AJ3">
            <v>300</v>
          </cell>
          <cell r="AK3">
            <v>300</v>
          </cell>
          <cell r="AL3">
            <v>1</v>
          </cell>
          <cell r="AM3">
            <v>300</v>
          </cell>
          <cell r="AN3">
            <v>40</v>
          </cell>
          <cell r="AO3">
            <v>1</v>
          </cell>
          <cell r="AP3">
            <v>40</v>
          </cell>
          <cell r="AQ3">
            <v>300</v>
          </cell>
          <cell r="AR3">
            <v>0.9</v>
          </cell>
          <cell r="AS3">
            <v>270</v>
          </cell>
          <cell r="AT3">
            <v>0</v>
          </cell>
          <cell r="AU3">
            <v>1</v>
          </cell>
          <cell r="AV3">
            <v>0</v>
          </cell>
          <cell r="AW3">
            <v>500</v>
          </cell>
          <cell r="AX3">
            <v>1</v>
          </cell>
          <cell r="AY3">
            <v>500</v>
          </cell>
          <cell r="AZ3">
            <v>500</v>
          </cell>
          <cell r="BA3">
            <v>0.75</v>
          </cell>
          <cell r="BB3">
            <v>375</v>
          </cell>
          <cell r="BC3">
            <v>500</v>
          </cell>
          <cell r="BD3">
            <v>0.84</v>
          </cell>
          <cell r="BE3">
            <v>420</v>
          </cell>
          <cell r="BF3">
            <v>0</v>
          </cell>
          <cell r="BG3">
            <v>1</v>
          </cell>
          <cell r="BH3">
            <v>0</v>
          </cell>
          <cell r="BI3">
            <v>0</v>
          </cell>
          <cell r="BJ3">
            <v>1</v>
          </cell>
          <cell r="BK3">
            <v>0</v>
          </cell>
          <cell r="BL3">
            <v>0</v>
          </cell>
          <cell r="BM3">
            <v>1</v>
          </cell>
          <cell r="BN3">
            <v>0</v>
          </cell>
          <cell r="BO3">
            <v>500</v>
          </cell>
          <cell r="BP3">
            <v>0.45</v>
          </cell>
          <cell r="BQ3">
            <v>225</v>
          </cell>
          <cell r="BR3">
            <v>0</v>
          </cell>
          <cell r="BS3">
            <v>1</v>
          </cell>
          <cell r="BT3">
            <v>0</v>
          </cell>
          <cell r="BU3">
            <v>500</v>
          </cell>
          <cell r="BV3">
            <v>1</v>
          </cell>
          <cell r="BW3">
            <v>500</v>
          </cell>
          <cell r="BX3">
            <v>0</v>
          </cell>
          <cell r="BY3">
            <v>1</v>
          </cell>
          <cell r="BZ3">
            <v>0</v>
          </cell>
          <cell r="CA3">
            <v>500</v>
          </cell>
          <cell r="CB3">
            <v>0.45</v>
          </cell>
          <cell r="CC3">
            <v>225</v>
          </cell>
          <cell r="CD3">
            <v>300</v>
          </cell>
          <cell r="CE3">
            <v>1</v>
          </cell>
          <cell r="CF3">
            <v>300</v>
          </cell>
          <cell r="CG3">
            <v>300</v>
          </cell>
          <cell r="CH3">
            <v>1</v>
          </cell>
          <cell r="CI3">
            <v>300</v>
          </cell>
          <cell r="CJ3">
            <v>0</v>
          </cell>
          <cell r="CK3">
            <v>1</v>
          </cell>
          <cell r="CL3">
            <v>0</v>
          </cell>
          <cell r="CM3">
            <v>400</v>
          </cell>
          <cell r="CN3">
            <v>1</v>
          </cell>
          <cell r="CO3">
            <v>400</v>
          </cell>
          <cell r="CP3">
            <v>400</v>
          </cell>
          <cell r="CQ3">
            <v>1</v>
          </cell>
          <cell r="CR3">
            <v>400</v>
          </cell>
          <cell r="CS3">
            <v>400</v>
          </cell>
          <cell r="CT3">
            <v>1</v>
          </cell>
          <cell r="CU3">
            <v>400</v>
          </cell>
          <cell r="CV3">
            <v>400</v>
          </cell>
          <cell r="CW3">
            <v>0.77</v>
          </cell>
          <cell r="CX3">
            <v>308</v>
          </cell>
          <cell r="CY3">
            <v>400</v>
          </cell>
          <cell r="CZ3">
            <v>1</v>
          </cell>
          <cell r="DA3">
            <v>400</v>
          </cell>
          <cell r="DB3">
            <v>400</v>
          </cell>
          <cell r="DC3">
            <v>1</v>
          </cell>
          <cell r="DD3">
            <v>400</v>
          </cell>
          <cell r="DE3">
            <v>400</v>
          </cell>
          <cell r="DF3">
            <v>1.01</v>
          </cell>
          <cell r="DG3">
            <v>404</v>
          </cell>
          <cell r="DH3">
            <v>0</v>
          </cell>
          <cell r="DI3">
            <v>1</v>
          </cell>
          <cell r="DJ3">
            <v>0</v>
          </cell>
          <cell r="DK3">
            <v>400</v>
          </cell>
          <cell r="DL3">
            <v>0.88</v>
          </cell>
          <cell r="DM3">
            <v>352</v>
          </cell>
          <cell r="DN3">
            <v>400</v>
          </cell>
          <cell r="DO3">
            <v>0.4</v>
          </cell>
          <cell r="DP3">
            <v>160</v>
          </cell>
          <cell r="DQ3">
            <v>400</v>
          </cell>
          <cell r="DR3">
            <v>0.35</v>
          </cell>
          <cell r="DS3">
            <v>140</v>
          </cell>
          <cell r="DT3">
            <v>400</v>
          </cell>
          <cell r="DU3">
            <v>0.3</v>
          </cell>
          <cell r="DV3">
            <v>120</v>
          </cell>
          <cell r="DW3">
            <v>400</v>
          </cell>
          <cell r="DX3">
            <v>0.65</v>
          </cell>
          <cell r="DY3">
            <v>260</v>
          </cell>
          <cell r="DZ3">
            <v>0</v>
          </cell>
          <cell r="EA3">
            <v>1</v>
          </cell>
          <cell r="EB3">
            <v>0</v>
          </cell>
          <cell r="EC3">
            <v>0</v>
          </cell>
          <cell r="ED3">
            <v>1</v>
          </cell>
          <cell r="EE3">
            <v>0</v>
          </cell>
          <cell r="EF3">
            <v>0</v>
          </cell>
          <cell r="EG3">
            <v>1</v>
          </cell>
          <cell r="EH3">
            <v>0</v>
          </cell>
          <cell r="EI3">
            <v>400</v>
          </cell>
          <cell r="EJ3">
            <v>0.8</v>
          </cell>
          <cell r="EK3">
            <v>320</v>
          </cell>
          <cell r="EL3">
            <v>400</v>
          </cell>
          <cell r="EM3">
            <v>1</v>
          </cell>
          <cell r="EN3">
            <v>400</v>
          </cell>
          <cell r="EO3">
            <v>0</v>
          </cell>
          <cell r="EP3">
            <v>1</v>
          </cell>
          <cell r="EQ3">
            <v>0</v>
          </cell>
          <cell r="ER3">
            <v>0</v>
          </cell>
          <cell r="ES3">
            <v>1</v>
          </cell>
          <cell r="ET3">
            <v>0</v>
          </cell>
          <cell r="EU3">
            <v>400</v>
          </cell>
          <cell r="EV3">
            <v>0.75</v>
          </cell>
          <cell r="EW3">
            <v>300</v>
          </cell>
          <cell r="EX3">
            <v>0</v>
          </cell>
          <cell r="EY3">
            <v>1</v>
          </cell>
          <cell r="EZ3">
            <v>0</v>
          </cell>
          <cell r="FA3">
            <v>0</v>
          </cell>
          <cell r="FB3">
            <v>1</v>
          </cell>
          <cell r="FC3">
            <v>0</v>
          </cell>
          <cell r="FD3">
            <v>400</v>
          </cell>
          <cell r="FE3">
            <v>1</v>
          </cell>
          <cell r="FF3">
            <v>400</v>
          </cell>
          <cell r="FG3">
            <v>0</v>
          </cell>
          <cell r="FH3">
            <v>1</v>
          </cell>
          <cell r="FI3">
            <v>0</v>
          </cell>
          <cell r="FJ3">
            <v>0</v>
          </cell>
          <cell r="FK3">
            <v>1</v>
          </cell>
          <cell r="FL3">
            <v>0</v>
          </cell>
          <cell r="FM3">
            <v>0</v>
          </cell>
          <cell r="FN3">
            <v>1</v>
          </cell>
          <cell r="FO3">
            <v>0</v>
          </cell>
          <cell r="FP3">
            <v>0</v>
          </cell>
          <cell r="FQ3">
            <v>1</v>
          </cell>
          <cell r="FR3">
            <v>0</v>
          </cell>
          <cell r="FS3">
            <v>0</v>
          </cell>
          <cell r="FT3">
            <v>1</v>
          </cell>
          <cell r="FU3">
            <v>0</v>
          </cell>
          <cell r="FV3">
            <v>0</v>
          </cell>
          <cell r="FW3">
            <v>1</v>
          </cell>
          <cell r="FX3">
            <v>0</v>
          </cell>
          <cell r="FY3">
            <v>0</v>
          </cell>
          <cell r="FZ3">
            <v>1</v>
          </cell>
          <cell r="GA3">
            <v>0</v>
          </cell>
          <cell r="GB3">
            <v>0</v>
          </cell>
          <cell r="GC3">
            <v>1</v>
          </cell>
          <cell r="GD3">
            <v>0</v>
          </cell>
          <cell r="GE3">
            <v>0</v>
          </cell>
          <cell r="GF3">
            <v>1</v>
          </cell>
          <cell r="GG3">
            <v>0</v>
          </cell>
          <cell r="GH3">
            <v>0</v>
          </cell>
          <cell r="GI3">
            <v>1</v>
          </cell>
          <cell r="GJ3">
            <v>0</v>
          </cell>
          <cell r="GK3">
            <v>0</v>
          </cell>
          <cell r="GL3">
            <v>1</v>
          </cell>
          <cell r="GM3">
            <v>0</v>
          </cell>
          <cell r="GN3">
            <v>0</v>
          </cell>
          <cell r="GO3">
            <v>1</v>
          </cell>
          <cell r="GP3">
            <v>0</v>
          </cell>
          <cell r="GQ3">
            <v>0</v>
          </cell>
          <cell r="GR3">
            <v>1</v>
          </cell>
          <cell r="GS3">
            <v>0</v>
          </cell>
          <cell r="GT3">
            <v>0</v>
          </cell>
          <cell r="GU3">
            <v>1</v>
          </cell>
          <cell r="GV3">
            <v>0</v>
          </cell>
          <cell r="GW3">
            <v>0</v>
          </cell>
          <cell r="GX3">
            <v>1</v>
          </cell>
          <cell r="GY3">
            <v>0</v>
          </cell>
          <cell r="GZ3">
            <v>0</v>
          </cell>
          <cell r="HA3">
            <v>1</v>
          </cell>
          <cell r="HB3">
            <v>0</v>
          </cell>
          <cell r="HC3">
            <v>0</v>
          </cell>
          <cell r="HD3">
            <v>1</v>
          </cell>
          <cell r="HE3">
            <v>0</v>
          </cell>
          <cell r="HF3">
            <v>0</v>
          </cell>
          <cell r="HG3">
            <v>1</v>
          </cell>
          <cell r="HH3">
            <v>0</v>
          </cell>
          <cell r="HI3">
            <v>0</v>
          </cell>
          <cell r="HJ3">
            <v>1</v>
          </cell>
          <cell r="HK3">
            <v>0</v>
          </cell>
          <cell r="HL3">
            <v>0</v>
          </cell>
          <cell r="HM3">
            <v>1</v>
          </cell>
          <cell r="HN3">
            <v>0</v>
          </cell>
          <cell r="HO3">
            <v>0</v>
          </cell>
          <cell r="HP3">
            <v>1</v>
          </cell>
          <cell r="HQ3">
            <v>0</v>
          </cell>
          <cell r="HR3">
            <v>0</v>
          </cell>
          <cell r="HS3">
            <v>1</v>
          </cell>
          <cell r="HT3">
            <v>0</v>
          </cell>
          <cell r="HU3">
            <v>0</v>
          </cell>
          <cell r="HV3">
            <v>1</v>
          </cell>
          <cell r="HW3">
            <v>0</v>
          </cell>
          <cell r="HX3">
            <v>0</v>
          </cell>
          <cell r="HY3">
            <v>1</v>
          </cell>
          <cell r="HZ3">
            <v>0</v>
          </cell>
          <cell r="IA3">
            <v>0</v>
          </cell>
          <cell r="IB3">
            <v>1</v>
          </cell>
          <cell r="IC3">
            <v>0</v>
          </cell>
          <cell r="ID3">
            <v>0</v>
          </cell>
          <cell r="IE3">
            <v>1</v>
          </cell>
          <cell r="IF3">
            <v>0</v>
          </cell>
          <cell r="IG3">
            <v>0</v>
          </cell>
          <cell r="IH3">
            <v>1</v>
          </cell>
          <cell r="II3">
            <v>0</v>
          </cell>
          <cell r="IJ3">
            <v>0</v>
          </cell>
          <cell r="IK3">
            <v>1</v>
          </cell>
          <cell r="IL3">
            <v>0</v>
          </cell>
          <cell r="IM3">
            <v>0</v>
          </cell>
          <cell r="IN3">
            <v>1</v>
          </cell>
          <cell r="IO3">
            <v>0</v>
          </cell>
          <cell r="IP3">
            <v>0</v>
          </cell>
          <cell r="IQ3">
            <v>1</v>
          </cell>
          <cell r="IR3">
            <v>0</v>
          </cell>
          <cell r="IS3">
            <v>0</v>
          </cell>
          <cell r="IT3">
            <v>1</v>
          </cell>
          <cell r="IU3">
            <v>0</v>
          </cell>
          <cell r="IV3" t="str">
            <v>CHECK TEAM Funtional Movement Screen Corrective Means Assignments and Blitz Programming</v>
          </cell>
        </row>
        <row r="4">
          <cell r="A4">
            <v>3</v>
          </cell>
          <cell r="B4" t="str">
            <v>A MASTER GENERIC</v>
          </cell>
          <cell r="C4" t="str">
            <v>2 Block Black</v>
          </cell>
          <cell r="D4">
            <v>300</v>
          </cell>
          <cell r="E4">
            <v>1</v>
          </cell>
          <cell r="F4">
            <v>300</v>
          </cell>
          <cell r="G4">
            <v>300</v>
          </cell>
          <cell r="H4">
            <v>1</v>
          </cell>
          <cell r="I4">
            <v>300</v>
          </cell>
          <cell r="J4">
            <v>300</v>
          </cell>
          <cell r="K4">
            <v>1</v>
          </cell>
          <cell r="L4">
            <v>300</v>
          </cell>
          <cell r="M4">
            <v>300</v>
          </cell>
          <cell r="N4">
            <v>1</v>
          </cell>
          <cell r="O4">
            <v>300</v>
          </cell>
          <cell r="P4">
            <v>300</v>
          </cell>
          <cell r="Q4">
            <v>1</v>
          </cell>
          <cell r="R4">
            <v>300</v>
          </cell>
          <cell r="S4">
            <v>300</v>
          </cell>
          <cell r="T4">
            <v>1</v>
          </cell>
          <cell r="U4">
            <v>300</v>
          </cell>
          <cell r="V4">
            <v>300</v>
          </cell>
          <cell r="W4">
            <v>1</v>
          </cell>
          <cell r="X4">
            <v>300</v>
          </cell>
          <cell r="Y4">
            <v>300</v>
          </cell>
          <cell r="Z4">
            <v>1</v>
          </cell>
          <cell r="AA4">
            <v>300</v>
          </cell>
          <cell r="AB4">
            <v>300</v>
          </cell>
          <cell r="AC4">
            <v>1</v>
          </cell>
          <cell r="AD4">
            <v>300</v>
          </cell>
          <cell r="AE4">
            <v>300</v>
          </cell>
          <cell r="AF4">
            <v>1</v>
          </cell>
          <cell r="AG4">
            <v>300</v>
          </cell>
          <cell r="AH4">
            <v>300</v>
          </cell>
          <cell r="AI4">
            <v>1</v>
          </cell>
          <cell r="AJ4">
            <v>300</v>
          </cell>
          <cell r="AK4">
            <v>300</v>
          </cell>
          <cell r="AL4">
            <v>1</v>
          </cell>
          <cell r="AM4">
            <v>300</v>
          </cell>
          <cell r="AN4">
            <v>40</v>
          </cell>
          <cell r="AO4">
            <v>1</v>
          </cell>
          <cell r="AP4">
            <v>40</v>
          </cell>
          <cell r="AQ4">
            <v>300</v>
          </cell>
          <cell r="AR4">
            <v>0.9</v>
          </cell>
          <cell r="AS4">
            <v>270</v>
          </cell>
          <cell r="AT4">
            <v>0</v>
          </cell>
          <cell r="AU4">
            <v>1</v>
          </cell>
          <cell r="AV4">
            <v>0</v>
          </cell>
          <cell r="AW4">
            <v>500</v>
          </cell>
          <cell r="AX4">
            <v>1</v>
          </cell>
          <cell r="AY4">
            <v>500</v>
          </cell>
          <cell r="AZ4">
            <v>500</v>
          </cell>
          <cell r="BA4">
            <v>0.75</v>
          </cell>
          <cell r="BB4">
            <v>375</v>
          </cell>
          <cell r="BC4">
            <v>500</v>
          </cell>
          <cell r="BD4">
            <v>0.84</v>
          </cell>
          <cell r="BE4">
            <v>420</v>
          </cell>
          <cell r="BF4">
            <v>0</v>
          </cell>
          <cell r="BG4">
            <v>1</v>
          </cell>
          <cell r="BH4">
            <v>0</v>
          </cell>
          <cell r="BI4">
            <v>0</v>
          </cell>
          <cell r="BJ4">
            <v>1</v>
          </cell>
          <cell r="BK4">
            <v>0</v>
          </cell>
          <cell r="BL4">
            <v>0</v>
          </cell>
          <cell r="BM4">
            <v>1</v>
          </cell>
          <cell r="BN4">
            <v>0</v>
          </cell>
          <cell r="BO4">
            <v>500</v>
          </cell>
          <cell r="BP4">
            <v>0.45</v>
          </cell>
          <cell r="BQ4">
            <v>225</v>
          </cell>
          <cell r="BR4">
            <v>0</v>
          </cell>
          <cell r="BS4">
            <v>1</v>
          </cell>
          <cell r="BT4">
            <v>0</v>
          </cell>
          <cell r="BU4">
            <v>500</v>
          </cell>
          <cell r="BV4">
            <v>1</v>
          </cell>
          <cell r="BW4">
            <v>500</v>
          </cell>
          <cell r="BX4">
            <v>0</v>
          </cell>
          <cell r="BY4">
            <v>1</v>
          </cell>
          <cell r="BZ4">
            <v>0</v>
          </cell>
          <cell r="CA4">
            <v>500</v>
          </cell>
          <cell r="CB4">
            <v>0.45</v>
          </cell>
          <cell r="CC4">
            <v>225</v>
          </cell>
          <cell r="CD4">
            <v>300</v>
          </cell>
          <cell r="CE4">
            <v>1</v>
          </cell>
          <cell r="CF4">
            <v>300</v>
          </cell>
          <cell r="CG4">
            <v>300</v>
          </cell>
          <cell r="CH4">
            <v>1</v>
          </cell>
          <cell r="CI4">
            <v>300</v>
          </cell>
          <cell r="CJ4">
            <v>0</v>
          </cell>
          <cell r="CK4">
            <v>1</v>
          </cell>
          <cell r="CL4">
            <v>0</v>
          </cell>
          <cell r="CM4">
            <v>400</v>
          </cell>
          <cell r="CN4">
            <v>1</v>
          </cell>
          <cell r="CO4">
            <v>400</v>
          </cell>
          <cell r="CP4">
            <v>400</v>
          </cell>
          <cell r="CQ4">
            <v>1</v>
          </cell>
          <cell r="CR4">
            <v>400</v>
          </cell>
          <cell r="CS4">
            <v>400</v>
          </cell>
          <cell r="CT4">
            <v>1</v>
          </cell>
          <cell r="CU4">
            <v>400</v>
          </cell>
          <cell r="CV4">
            <v>400</v>
          </cell>
          <cell r="CW4">
            <v>0.77</v>
          </cell>
          <cell r="CX4">
            <v>308</v>
          </cell>
          <cell r="CY4">
            <v>400</v>
          </cell>
          <cell r="CZ4">
            <v>1</v>
          </cell>
          <cell r="DA4">
            <v>400</v>
          </cell>
          <cell r="DB4">
            <v>400</v>
          </cell>
          <cell r="DC4">
            <v>1</v>
          </cell>
          <cell r="DD4">
            <v>400</v>
          </cell>
          <cell r="DE4">
            <v>400</v>
          </cell>
          <cell r="DF4">
            <v>1.01</v>
          </cell>
          <cell r="DG4">
            <v>404</v>
          </cell>
          <cell r="DH4">
            <v>0</v>
          </cell>
          <cell r="DI4">
            <v>1</v>
          </cell>
          <cell r="DJ4">
            <v>0</v>
          </cell>
          <cell r="DK4">
            <v>400</v>
          </cell>
          <cell r="DL4">
            <v>0.88</v>
          </cell>
          <cell r="DM4">
            <v>352</v>
          </cell>
          <cell r="DN4">
            <v>400</v>
          </cell>
          <cell r="DO4">
            <v>0.4</v>
          </cell>
          <cell r="DP4">
            <v>160</v>
          </cell>
          <cell r="DQ4">
            <v>400</v>
          </cell>
          <cell r="DR4">
            <v>0.35</v>
          </cell>
          <cell r="DS4">
            <v>140</v>
          </cell>
          <cell r="DT4">
            <v>400</v>
          </cell>
          <cell r="DU4">
            <v>0.3</v>
          </cell>
          <cell r="DV4">
            <v>120</v>
          </cell>
          <cell r="DW4">
            <v>400</v>
          </cell>
          <cell r="DX4">
            <v>0.65</v>
          </cell>
          <cell r="DY4">
            <v>260</v>
          </cell>
          <cell r="DZ4">
            <v>0</v>
          </cell>
          <cell r="EA4">
            <v>1</v>
          </cell>
          <cell r="EB4">
            <v>0</v>
          </cell>
          <cell r="EC4">
            <v>0</v>
          </cell>
          <cell r="ED4">
            <v>1</v>
          </cell>
          <cell r="EE4">
            <v>0</v>
          </cell>
          <cell r="EF4">
            <v>0</v>
          </cell>
          <cell r="EG4">
            <v>1</v>
          </cell>
          <cell r="EH4">
            <v>0</v>
          </cell>
          <cell r="EI4">
            <v>400</v>
          </cell>
          <cell r="EJ4">
            <v>0.8</v>
          </cell>
          <cell r="EK4">
            <v>320</v>
          </cell>
          <cell r="EL4">
            <v>400</v>
          </cell>
          <cell r="EM4">
            <v>1</v>
          </cell>
          <cell r="EN4">
            <v>400</v>
          </cell>
          <cell r="EO4">
            <v>0</v>
          </cell>
          <cell r="EP4">
            <v>1</v>
          </cell>
          <cell r="EQ4">
            <v>0</v>
          </cell>
          <cell r="ER4">
            <v>0</v>
          </cell>
          <cell r="ES4">
            <v>1</v>
          </cell>
          <cell r="ET4">
            <v>0</v>
          </cell>
          <cell r="EU4">
            <v>400</v>
          </cell>
          <cell r="EV4">
            <v>0.75</v>
          </cell>
          <cell r="EW4">
            <v>300</v>
          </cell>
          <cell r="EX4">
            <v>0</v>
          </cell>
          <cell r="EY4">
            <v>1</v>
          </cell>
          <cell r="EZ4">
            <v>0</v>
          </cell>
          <cell r="FA4">
            <v>0</v>
          </cell>
          <cell r="FB4">
            <v>1</v>
          </cell>
          <cell r="FC4">
            <v>0</v>
          </cell>
          <cell r="FD4">
            <v>400</v>
          </cell>
          <cell r="FE4">
            <v>1</v>
          </cell>
          <cell r="FF4">
            <v>400</v>
          </cell>
          <cell r="FG4">
            <v>0</v>
          </cell>
          <cell r="FH4">
            <v>1</v>
          </cell>
          <cell r="FI4">
            <v>0</v>
          </cell>
          <cell r="FJ4">
            <v>0</v>
          </cell>
          <cell r="FK4">
            <v>1</v>
          </cell>
          <cell r="FL4">
            <v>0</v>
          </cell>
          <cell r="FM4">
            <v>0</v>
          </cell>
          <cell r="FN4">
            <v>1</v>
          </cell>
          <cell r="FO4">
            <v>0</v>
          </cell>
          <cell r="FP4">
            <v>0</v>
          </cell>
          <cell r="FQ4">
            <v>1</v>
          </cell>
          <cell r="FR4">
            <v>0</v>
          </cell>
          <cell r="FS4">
            <v>0</v>
          </cell>
          <cell r="FT4">
            <v>1</v>
          </cell>
          <cell r="FU4">
            <v>0</v>
          </cell>
          <cell r="FV4">
            <v>0</v>
          </cell>
          <cell r="FW4">
            <v>1</v>
          </cell>
          <cell r="FX4">
            <v>0</v>
          </cell>
          <cell r="FY4">
            <v>0</v>
          </cell>
          <cell r="FZ4">
            <v>1</v>
          </cell>
          <cell r="GA4">
            <v>0</v>
          </cell>
          <cell r="GB4">
            <v>0</v>
          </cell>
          <cell r="GC4">
            <v>1</v>
          </cell>
          <cell r="GD4">
            <v>0</v>
          </cell>
          <cell r="GE4">
            <v>0</v>
          </cell>
          <cell r="GF4">
            <v>1</v>
          </cell>
          <cell r="GG4">
            <v>0</v>
          </cell>
          <cell r="GH4">
            <v>0</v>
          </cell>
          <cell r="GI4">
            <v>1</v>
          </cell>
          <cell r="GJ4">
            <v>0</v>
          </cell>
          <cell r="GK4">
            <v>0</v>
          </cell>
          <cell r="GL4">
            <v>1</v>
          </cell>
          <cell r="GM4">
            <v>0</v>
          </cell>
          <cell r="GN4">
            <v>0</v>
          </cell>
          <cell r="GO4">
            <v>1</v>
          </cell>
          <cell r="GP4">
            <v>0</v>
          </cell>
          <cell r="GQ4">
            <v>0</v>
          </cell>
          <cell r="GR4">
            <v>1</v>
          </cell>
          <cell r="GS4">
            <v>0</v>
          </cell>
          <cell r="GT4">
            <v>0</v>
          </cell>
          <cell r="GU4">
            <v>1</v>
          </cell>
          <cell r="GV4">
            <v>0</v>
          </cell>
          <cell r="GW4">
            <v>0</v>
          </cell>
          <cell r="GX4">
            <v>1</v>
          </cell>
          <cell r="GY4">
            <v>0</v>
          </cell>
          <cell r="GZ4">
            <v>0</v>
          </cell>
          <cell r="HA4">
            <v>1</v>
          </cell>
          <cell r="HB4">
            <v>0</v>
          </cell>
          <cell r="HC4">
            <v>0</v>
          </cell>
          <cell r="HD4">
            <v>1</v>
          </cell>
          <cell r="HE4">
            <v>0</v>
          </cell>
          <cell r="HF4">
            <v>0</v>
          </cell>
          <cell r="HG4">
            <v>1</v>
          </cell>
          <cell r="HH4">
            <v>0</v>
          </cell>
          <cell r="HI4">
            <v>0</v>
          </cell>
          <cell r="HJ4">
            <v>1</v>
          </cell>
          <cell r="HK4">
            <v>0</v>
          </cell>
          <cell r="HL4">
            <v>0</v>
          </cell>
          <cell r="HM4">
            <v>1</v>
          </cell>
          <cell r="HN4">
            <v>0</v>
          </cell>
          <cell r="HO4">
            <v>0</v>
          </cell>
          <cell r="HP4">
            <v>1</v>
          </cell>
          <cell r="HQ4">
            <v>0</v>
          </cell>
          <cell r="HR4">
            <v>0</v>
          </cell>
          <cell r="HS4">
            <v>1</v>
          </cell>
          <cell r="HT4">
            <v>0</v>
          </cell>
          <cell r="HU4">
            <v>0</v>
          </cell>
          <cell r="HV4">
            <v>1</v>
          </cell>
          <cell r="HW4">
            <v>0</v>
          </cell>
          <cell r="HX4">
            <v>0</v>
          </cell>
          <cell r="HY4">
            <v>1</v>
          </cell>
          <cell r="HZ4">
            <v>0</v>
          </cell>
          <cell r="IA4">
            <v>0</v>
          </cell>
          <cell r="IB4">
            <v>1</v>
          </cell>
          <cell r="IC4">
            <v>0</v>
          </cell>
          <cell r="ID4">
            <v>0</v>
          </cell>
          <cell r="IE4">
            <v>1</v>
          </cell>
          <cell r="IF4">
            <v>0</v>
          </cell>
          <cell r="IG4">
            <v>0</v>
          </cell>
          <cell r="IH4">
            <v>1</v>
          </cell>
          <cell r="II4">
            <v>0</v>
          </cell>
          <cell r="IJ4">
            <v>0</v>
          </cell>
          <cell r="IK4">
            <v>1</v>
          </cell>
          <cell r="IL4">
            <v>0</v>
          </cell>
          <cell r="IM4">
            <v>0</v>
          </cell>
          <cell r="IN4">
            <v>1</v>
          </cell>
          <cell r="IO4">
            <v>0</v>
          </cell>
          <cell r="IP4">
            <v>0</v>
          </cell>
          <cell r="IQ4">
            <v>1</v>
          </cell>
          <cell r="IR4">
            <v>0</v>
          </cell>
          <cell r="IS4">
            <v>0</v>
          </cell>
          <cell r="IT4">
            <v>1</v>
          </cell>
          <cell r="IU4">
            <v>0</v>
          </cell>
          <cell r="IV4" t="str">
            <v>CHECK TEAM Funtional Movement Screen Corrective Means Assignments and Blitz Programming</v>
          </cell>
        </row>
        <row r="5">
          <cell r="A5">
            <v>4</v>
          </cell>
          <cell r="B5" t="str">
            <v>A MASTER GENERIC</v>
          </cell>
          <cell r="C5" t="str">
            <v>3 F7 Block Red</v>
          </cell>
          <cell r="D5">
            <v>300</v>
          </cell>
          <cell r="E5">
            <v>1</v>
          </cell>
          <cell r="F5">
            <v>300</v>
          </cell>
          <cell r="G5">
            <v>300</v>
          </cell>
          <cell r="H5">
            <v>1</v>
          </cell>
          <cell r="I5">
            <v>300</v>
          </cell>
          <cell r="J5">
            <v>300</v>
          </cell>
          <cell r="K5">
            <v>1</v>
          </cell>
          <cell r="L5">
            <v>300</v>
          </cell>
          <cell r="M5">
            <v>300</v>
          </cell>
          <cell r="N5">
            <v>1</v>
          </cell>
          <cell r="O5">
            <v>300</v>
          </cell>
          <cell r="P5">
            <v>300</v>
          </cell>
          <cell r="Q5">
            <v>1</v>
          </cell>
          <cell r="R5">
            <v>300</v>
          </cell>
          <cell r="S5">
            <v>300</v>
          </cell>
          <cell r="T5">
            <v>1</v>
          </cell>
          <cell r="U5">
            <v>300</v>
          </cell>
          <cell r="V5">
            <v>300</v>
          </cell>
          <cell r="W5">
            <v>1</v>
          </cell>
          <cell r="X5">
            <v>300</v>
          </cell>
          <cell r="Y5">
            <v>300</v>
          </cell>
          <cell r="Z5">
            <v>1</v>
          </cell>
          <cell r="AA5">
            <v>300</v>
          </cell>
          <cell r="AB5">
            <v>300</v>
          </cell>
          <cell r="AC5">
            <v>1</v>
          </cell>
          <cell r="AD5">
            <v>300</v>
          </cell>
          <cell r="AE5">
            <v>300</v>
          </cell>
          <cell r="AF5">
            <v>1</v>
          </cell>
          <cell r="AG5">
            <v>300</v>
          </cell>
          <cell r="AH5">
            <v>300</v>
          </cell>
          <cell r="AI5">
            <v>1</v>
          </cell>
          <cell r="AJ5">
            <v>300</v>
          </cell>
          <cell r="AK5">
            <v>300</v>
          </cell>
          <cell r="AL5">
            <v>1</v>
          </cell>
          <cell r="AM5">
            <v>300</v>
          </cell>
          <cell r="AN5">
            <v>40</v>
          </cell>
          <cell r="AO5">
            <v>1</v>
          </cell>
          <cell r="AP5">
            <v>40</v>
          </cell>
          <cell r="AQ5">
            <v>300</v>
          </cell>
          <cell r="AR5">
            <v>0.9</v>
          </cell>
          <cell r="AS5">
            <v>270</v>
          </cell>
          <cell r="AT5">
            <v>0</v>
          </cell>
          <cell r="AU5">
            <v>1</v>
          </cell>
          <cell r="AV5">
            <v>0</v>
          </cell>
          <cell r="AW5">
            <v>500</v>
          </cell>
          <cell r="AX5">
            <v>1</v>
          </cell>
          <cell r="AY5">
            <v>500</v>
          </cell>
          <cell r="AZ5">
            <v>500</v>
          </cell>
          <cell r="BA5">
            <v>0.75</v>
          </cell>
          <cell r="BB5">
            <v>375</v>
          </cell>
          <cell r="BC5">
            <v>500</v>
          </cell>
          <cell r="BD5">
            <v>0.84</v>
          </cell>
          <cell r="BE5">
            <v>420</v>
          </cell>
          <cell r="BF5">
            <v>0</v>
          </cell>
          <cell r="BG5">
            <v>1</v>
          </cell>
          <cell r="BH5">
            <v>0</v>
          </cell>
          <cell r="BI5">
            <v>0</v>
          </cell>
          <cell r="BJ5">
            <v>1</v>
          </cell>
          <cell r="BK5">
            <v>0</v>
          </cell>
          <cell r="BL5">
            <v>0</v>
          </cell>
          <cell r="BM5">
            <v>1</v>
          </cell>
          <cell r="BN5">
            <v>0</v>
          </cell>
          <cell r="BO5">
            <v>500</v>
          </cell>
          <cell r="BP5">
            <v>0.45</v>
          </cell>
          <cell r="BQ5">
            <v>225</v>
          </cell>
          <cell r="BR5">
            <v>0</v>
          </cell>
          <cell r="BS5">
            <v>1</v>
          </cell>
          <cell r="BT5">
            <v>0</v>
          </cell>
          <cell r="BU5">
            <v>500</v>
          </cell>
          <cell r="BV5">
            <v>1</v>
          </cell>
          <cell r="BW5">
            <v>500</v>
          </cell>
          <cell r="BX5">
            <v>0</v>
          </cell>
          <cell r="BY5">
            <v>1</v>
          </cell>
          <cell r="BZ5">
            <v>0</v>
          </cell>
          <cell r="CA5">
            <v>500</v>
          </cell>
          <cell r="CB5">
            <v>0.45</v>
          </cell>
          <cell r="CC5">
            <v>225</v>
          </cell>
          <cell r="CD5">
            <v>300</v>
          </cell>
          <cell r="CE5">
            <v>1</v>
          </cell>
          <cell r="CF5">
            <v>300</v>
          </cell>
          <cell r="CG5">
            <v>300</v>
          </cell>
          <cell r="CH5">
            <v>1</v>
          </cell>
          <cell r="CI5">
            <v>300</v>
          </cell>
          <cell r="CJ5">
            <v>0</v>
          </cell>
          <cell r="CK5">
            <v>1</v>
          </cell>
          <cell r="CL5">
            <v>0</v>
          </cell>
          <cell r="CM5">
            <v>400</v>
          </cell>
          <cell r="CN5">
            <v>1</v>
          </cell>
          <cell r="CO5">
            <v>400</v>
          </cell>
          <cell r="CP5">
            <v>400</v>
          </cell>
          <cell r="CQ5">
            <v>1</v>
          </cell>
          <cell r="CR5">
            <v>400</v>
          </cell>
          <cell r="CS5">
            <v>400</v>
          </cell>
          <cell r="CT5">
            <v>1</v>
          </cell>
          <cell r="CU5">
            <v>400</v>
          </cell>
          <cell r="CV5">
            <v>400</v>
          </cell>
          <cell r="CW5">
            <v>0.77</v>
          </cell>
          <cell r="CX5">
            <v>308</v>
          </cell>
          <cell r="CY5">
            <v>400</v>
          </cell>
          <cell r="CZ5">
            <v>1</v>
          </cell>
          <cell r="DA5">
            <v>400</v>
          </cell>
          <cell r="DB5">
            <v>400</v>
          </cell>
          <cell r="DC5">
            <v>1</v>
          </cell>
          <cell r="DD5">
            <v>400</v>
          </cell>
          <cell r="DE5">
            <v>400</v>
          </cell>
          <cell r="DF5">
            <v>1.01</v>
          </cell>
          <cell r="DG5">
            <v>404</v>
          </cell>
          <cell r="DH5">
            <v>400</v>
          </cell>
          <cell r="DI5">
            <v>1</v>
          </cell>
          <cell r="DJ5">
            <v>400</v>
          </cell>
          <cell r="DK5">
            <v>400</v>
          </cell>
          <cell r="DL5">
            <v>0.88</v>
          </cell>
          <cell r="DM5">
            <v>352</v>
          </cell>
          <cell r="DN5">
            <v>400</v>
          </cell>
          <cell r="DO5">
            <v>0.4</v>
          </cell>
          <cell r="DP5">
            <v>160</v>
          </cell>
          <cell r="DQ5">
            <v>400</v>
          </cell>
          <cell r="DR5">
            <v>0.35</v>
          </cell>
          <cell r="DS5">
            <v>140</v>
          </cell>
          <cell r="DT5">
            <v>400</v>
          </cell>
          <cell r="DU5">
            <v>0.3</v>
          </cell>
          <cell r="DV5">
            <v>120</v>
          </cell>
          <cell r="DW5">
            <v>400</v>
          </cell>
          <cell r="DX5">
            <v>0.65</v>
          </cell>
          <cell r="DY5">
            <v>260</v>
          </cell>
          <cell r="DZ5">
            <v>0</v>
          </cell>
          <cell r="EA5">
            <v>1</v>
          </cell>
          <cell r="EB5">
            <v>0</v>
          </cell>
          <cell r="EC5">
            <v>0</v>
          </cell>
          <cell r="ED5">
            <v>1</v>
          </cell>
          <cell r="EE5">
            <v>0</v>
          </cell>
          <cell r="EF5">
            <v>0</v>
          </cell>
          <cell r="EG5">
            <v>1</v>
          </cell>
          <cell r="EH5">
            <v>0</v>
          </cell>
          <cell r="EI5">
            <v>400</v>
          </cell>
          <cell r="EJ5">
            <v>0.8</v>
          </cell>
          <cell r="EK5">
            <v>320</v>
          </cell>
          <cell r="EL5">
            <v>400</v>
          </cell>
          <cell r="EM5">
            <v>1</v>
          </cell>
          <cell r="EN5">
            <v>400</v>
          </cell>
          <cell r="EO5">
            <v>0</v>
          </cell>
          <cell r="EP5">
            <v>1</v>
          </cell>
          <cell r="EQ5">
            <v>0</v>
          </cell>
          <cell r="ER5">
            <v>0</v>
          </cell>
          <cell r="ES5">
            <v>1</v>
          </cell>
          <cell r="ET5">
            <v>0</v>
          </cell>
          <cell r="EU5">
            <v>400</v>
          </cell>
          <cell r="EV5">
            <v>0.75</v>
          </cell>
          <cell r="EW5">
            <v>300</v>
          </cell>
          <cell r="EX5">
            <v>0</v>
          </cell>
          <cell r="EY5">
            <v>1</v>
          </cell>
          <cell r="EZ5">
            <v>0</v>
          </cell>
          <cell r="FA5">
            <v>0</v>
          </cell>
          <cell r="FB5">
            <v>1</v>
          </cell>
          <cell r="FC5">
            <v>0</v>
          </cell>
          <cell r="FD5">
            <v>400</v>
          </cell>
          <cell r="FE5">
            <v>1</v>
          </cell>
          <cell r="FF5">
            <v>400</v>
          </cell>
          <cell r="FG5">
            <v>0</v>
          </cell>
          <cell r="FH5">
            <v>1</v>
          </cell>
          <cell r="FI5">
            <v>0</v>
          </cell>
          <cell r="FJ5">
            <v>0</v>
          </cell>
          <cell r="FK5">
            <v>1</v>
          </cell>
          <cell r="FL5">
            <v>0</v>
          </cell>
          <cell r="FM5">
            <v>0</v>
          </cell>
          <cell r="FN5">
            <v>1</v>
          </cell>
          <cell r="FO5">
            <v>0</v>
          </cell>
          <cell r="FP5">
            <v>0</v>
          </cell>
          <cell r="FQ5">
            <v>1</v>
          </cell>
          <cell r="FR5">
            <v>0</v>
          </cell>
          <cell r="FS5">
            <v>0</v>
          </cell>
          <cell r="FT5">
            <v>1</v>
          </cell>
          <cell r="FU5">
            <v>0</v>
          </cell>
          <cell r="FV5">
            <v>0</v>
          </cell>
          <cell r="FW5">
            <v>1</v>
          </cell>
          <cell r="FX5">
            <v>0</v>
          </cell>
          <cell r="FY5">
            <v>0</v>
          </cell>
          <cell r="FZ5">
            <v>1</v>
          </cell>
          <cell r="GA5">
            <v>0</v>
          </cell>
          <cell r="GB5">
            <v>0</v>
          </cell>
          <cell r="GC5">
            <v>1</v>
          </cell>
          <cell r="GD5">
            <v>0</v>
          </cell>
          <cell r="GE5">
            <v>0</v>
          </cell>
          <cell r="GF5">
            <v>1</v>
          </cell>
          <cell r="GG5">
            <v>0</v>
          </cell>
          <cell r="GH5">
            <v>0</v>
          </cell>
          <cell r="GI5">
            <v>1</v>
          </cell>
          <cell r="GJ5">
            <v>0</v>
          </cell>
          <cell r="GK5">
            <v>0</v>
          </cell>
          <cell r="GL5">
            <v>1</v>
          </cell>
          <cell r="GM5">
            <v>0</v>
          </cell>
          <cell r="GN5">
            <v>0</v>
          </cell>
          <cell r="GO5">
            <v>1</v>
          </cell>
          <cell r="GP5">
            <v>0</v>
          </cell>
          <cell r="GQ5">
            <v>0</v>
          </cell>
          <cell r="GR5">
            <v>1</v>
          </cell>
          <cell r="GS5">
            <v>0</v>
          </cell>
          <cell r="GT5">
            <v>0</v>
          </cell>
          <cell r="GU5">
            <v>1</v>
          </cell>
          <cell r="GV5">
            <v>0</v>
          </cell>
          <cell r="GW5">
            <v>0</v>
          </cell>
          <cell r="GX5">
            <v>1</v>
          </cell>
          <cell r="GY5">
            <v>0</v>
          </cell>
          <cell r="GZ5">
            <v>0</v>
          </cell>
          <cell r="HA5">
            <v>1</v>
          </cell>
          <cell r="HB5">
            <v>0</v>
          </cell>
          <cell r="HC5">
            <v>0</v>
          </cell>
          <cell r="HD5">
            <v>1</v>
          </cell>
          <cell r="HE5">
            <v>0</v>
          </cell>
          <cell r="HF5">
            <v>0</v>
          </cell>
          <cell r="HG5">
            <v>1</v>
          </cell>
          <cell r="HH5">
            <v>0</v>
          </cell>
          <cell r="HI5">
            <v>0</v>
          </cell>
          <cell r="HJ5">
            <v>1</v>
          </cell>
          <cell r="HK5">
            <v>0</v>
          </cell>
          <cell r="HL5">
            <v>0</v>
          </cell>
          <cell r="HM5">
            <v>1</v>
          </cell>
          <cell r="HN5">
            <v>0</v>
          </cell>
          <cell r="HO5">
            <v>0</v>
          </cell>
          <cell r="HP5">
            <v>1</v>
          </cell>
          <cell r="HQ5">
            <v>0</v>
          </cell>
          <cell r="HR5">
            <v>0</v>
          </cell>
          <cell r="HS5">
            <v>1</v>
          </cell>
          <cell r="HT5">
            <v>0</v>
          </cell>
          <cell r="HU5">
            <v>0</v>
          </cell>
          <cell r="HV5">
            <v>1</v>
          </cell>
          <cell r="HW5">
            <v>0</v>
          </cell>
          <cell r="HX5">
            <v>0</v>
          </cell>
          <cell r="HY5">
            <v>1</v>
          </cell>
          <cell r="HZ5">
            <v>0</v>
          </cell>
          <cell r="IA5">
            <v>0</v>
          </cell>
          <cell r="IB5">
            <v>1</v>
          </cell>
          <cell r="IC5">
            <v>0</v>
          </cell>
          <cell r="ID5">
            <v>0</v>
          </cell>
          <cell r="IE5">
            <v>1</v>
          </cell>
          <cell r="IF5">
            <v>0</v>
          </cell>
          <cell r="IG5">
            <v>0</v>
          </cell>
          <cell r="IH5">
            <v>1</v>
          </cell>
          <cell r="II5">
            <v>0</v>
          </cell>
          <cell r="IJ5">
            <v>0</v>
          </cell>
          <cell r="IK5">
            <v>1</v>
          </cell>
          <cell r="IL5">
            <v>0</v>
          </cell>
          <cell r="IM5">
            <v>0</v>
          </cell>
          <cell r="IN5">
            <v>1</v>
          </cell>
          <cell r="IO5">
            <v>0</v>
          </cell>
          <cell r="IP5">
            <v>0</v>
          </cell>
          <cell r="IQ5">
            <v>1</v>
          </cell>
          <cell r="IR5">
            <v>0</v>
          </cell>
          <cell r="IS5">
            <v>0</v>
          </cell>
          <cell r="IT5">
            <v>1</v>
          </cell>
          <cell r="IU5">
            <v>0</v>
          </cell>
          <cell r="IV5" t="str">
            <v>CHECK TEAM Funtional Movement Screen Corrective Means Assignments and Blitz Programming</v>
          </cell>
        </row>
        <row r="6">
          <cell r="A6">
            <v>5</v>
          </cell>
          <cell r="B6" t="str">
            <v>A MASTER GENERIC</v>
          </cell>
          <cell r="C6" t="str">
            <v>3 OTB Block Red</v>
          </cell>
          <cell r="D6">
            <v>300</v>
          </cell>
          <cell r="E6">
            <v>1</v>
          </cell>
          <cell r="F6">
            <v>300</v>
          </cell>
          <cell r="G6">
            <v>300</v>
          </cell>
          <cell r="H6">
            <v>1</v>
          </cell>
          <cell r="I6">
            <v>300</v>
          </cell>
          <cell r="J6">
            <v>300</v>
          </cell>
          <cell r="K6">
            <v>1</v>
          </cell>
          <cell r="L6">
            <v>300</v>
          </cell>
          <cell r="M6">
            <v>300</v>
          </cell>
          <cell r="N6">
            <v>1</v>
          </cell>
          <cell r="O6">
            <v>300</v>
          </cell>
          <cell r="P6">
            <v>300</v>
          </cell>
          <cell r="Q6">
            <v>1</v>
          </cell>
          <cell r="R6">
            <v>300</v>
          </cell>
          <cell r="S6">
            <v>300</v>
          </cell>
          <cell r="T6">
            <v>1</v>
          </cell>
          <cell r="U6">
            <v>300</v>
          </cell>
          <cell r="V6">
            <v>300</v>
          </cell>
          <cell r="W6">
            <v>1</v>
          </cell>
          <cell r="X6">
            <v>300</v>
          </cell>
          <cell r="Y6">
            <v>300</v>
          </cell>
          <cell r="Z6">
            <v>1</v>
          </cell>
          <cell r="AA6">
            <v>300</v>
          </cell>
          <cell r="AB6">
            <v>300</v>
          </cell>
          <cell r="AC6">
            <v>1</v>
          </cell>
          <cell r="AD6">
            <v>300</v>
          </cell>
          <cell r="AE6">
            <v>300</v>
          </cell>
          <cell r="AF6">
            <v>1</v>
          </cell>
          <cell r="AG6">
            <v>300</v>
          </cell>
          <cell r="AH6">
            <v>300</v>
          </cell>
          <cell r="AI6">
            <v>1</v>
          </cell>
          <cell r="AJ6">
            <v>300</v>
          </cell>
          <cell r="AK6">
            <v>300</v>
          </cell>
          <cell r="AL6">
            <v>1</v>
          </cell>
          <cell r="AM6">
            <v>300</v>
          </cell>
          <cell r="AN6">
            <v>40</v>
          </cell>
          <cell r="AO6">
            <v>1</v>
          </cell>
          <cell r="AP6">
            <v>40</v>
          </cell>
          <cell r="AQ6">
            <v>300</v>
          </cell>
          <cell r="AR6">
            <v>0.9</v>
          </cell>
          <cell r="AS6">
            <v>270</v>
          </cell>
          <cell r="AT6">
            <v>0</v>
          </cell>
          <cell r="AU6">
            <v>1</v>
          </cell>
          <cell r="AV6">
            <v>0</v>
          </cell>
          <cell r="AW6">
            <v>500</v>
          </cell>
          <cell r="AX6">
            <v>1</v>
          </cell>
          <cell r="AY6">
            <v>500</v>
          </cell>
          <cell r="AZ6">
            <v>500</v>
          </cell>
          <cell r="BA6">
            <v>0.75</v>
          </cell>
          <cell r="BB6">
            <v>375</v>
          </cell>
          <cell r="BC6">
            <v>500</v>
          </cell>
          <cell r="BD6">
            <v>0.84</v>
          </cell>
          <cell r="BE6">
            <v>420</v>
          </cell>
          <cell r="BF6">
            <v>0</v>
          </cell>
          <cell r="BG6">
            <v>1</v>
          </cell>
          <cell r="BH6">
            <v>0</v>
          </cell>
          <cell r="BI6">
            <v>0</v>
          </cell>
          <cell r="BJ6">
            <v>1</v>
          </cell>
          <cell r="BK6">
            <v>0</v>
          </cell>
          <cell r="BL6">
            <v>0</v>
          </cell>
          <cell r="BM6">
            <v>1</v>
          </cell>
          <cell r="BN6">
            <v>0</v>
          </cell>
          <cell r="BO6">
            <v>500</v>
          </cell>
          <cell r="BP6">
            <v>0.45</v>
          </cell>
          <cell r="BQ6">
            <v>225</v>
          </cell>
          <cell r="BR6">
            <v>0</v>
          </cell>
          <cell r="BS6">
            <v>1</v>
          </cell>
          <cell r="BT6">
            <v>0</v>
          </cell>
          <cell r="BU6">
            <v>500</v>
          </cell>
          <cell r="BV6">
            <v>1</v>
          </cell>
          <cell r="BW6">
            <v>500</v>
          </cell>
          <cell r="BX6">
            <v>0</v>
          </cell>
          <cell r="BY6">
            <v>1</v>
          </cell>
          <cell r="BZ6">
            <v>0</v>
          </cell>
          <cell r="CA6">
            <v>500</v>
          </cell>
          <cell r="CB6">
            <v>0.45</v>
          </cell>
          <cell r="CC6">
            <v>225</v>
          </cell>
          <cell r="CD6">
            <v>300</v>
          </cell>
          <cell r="CE6">
            <v>1</v>
          </cell>
          <cell r="CF6">
            <v>300</v>
          </cell>
          <cell r="CG6">
            <v>300</v>
          </cell>
          <cell r="CH6">
            <v>1</v>
          </cell>
          <cell r="CI6">
            <v>300</v>
          </cell>
          <cell r="CJ6">
            <v>0</v>
          </cell>
          <cell r="CK6">
            <v>1</v>
          </cell>
          <cell r="CL6">
            <v>0</v>
          </cell>
          <cell r="CM6">
            <v>400</v>
          </cell>
          <cell r="CN6">
            <v>1</v>
          </cell>
          <cell r="CO6">
            <v>400</v>
          </cell>
          <cell r="CP6">
            <v>400</v>
          </cell>
          <cell r="CQ6">
            <v>1</v>
          </cell>
          <cell r="CR6">
            <v>400</v>
          </cell>
          <cell r="CS6">
            <v>400</v>
          </cell>
          <cell r="CT6">
            <v>1</v>
          </cell>
          <cell r="CU6">
            <v>400</v>
          </cell>
          <cell r="CV6">
            <v>400</v>
          </cell>
          <cell r="CW6">
            <v>0.77</v>
          </cell>
          <cell r="CX6">
            <v>308</v>
          </cell>
          <cell r="CY6">
            <v>400</v>
          </cell>
          <cell r="CZ6">
            <v>1</v>
          </cell>
          <cell r="DA6">
            <v>400</v>
          </cell>
          <cell r="DB6">
            <v>400</v>
          </cell>
          <cell r="DC6">
            <v>1</v>
          </cell>
          <cell r="DD6">
            <v>400</v>
          </cell>
          <cell r="DE6">
            <v>400</v>
          </cell>
          <cell r="DF6">
            <v>1.01</v>
          </cell>
          <cell r="DG6">
            <v>404</v>
          </cell>
          <cell r="DH6">
            <v>0</v>
          </cell>
          <cell r="DI6">
            <v>1</v>
          </cell>
          <cell r="DJ6">
            <v>0</v>
          </cell>
          <cell r="DK6">
            <v>400</v>
          </cell>
          <cell r="DL6">
            <v>0.88</v>
          </cell>
          <cell r="DM6">
            <v>352</v>
          </cell>
          <cell r="DN6">
            <v>400</v>
          </cell>
          <cell r="DO6">
            <v>0.4</v>
          </cell>
          <cell r="DP6">
            <v>160</v>
          </cell>
          <cell r="DQ6">
            <v>400</v>
          </cell>
          <cell r="DR6">
            <v>0.35</v>
          </cell>
          <cell r="DS6">
            <v>140</v>
          </cell>
          <cell r="DT6">
            <v>400</v>
          </cell>
          <cell r="DU6">
            <v>0.3</v>
          </cell>
          <cell r="DV6">
            <v>120</v>
          </cell>
          <cell r="DW6">
            <v>400</v>
          </cell>
          <cell r="DX6">
            <v>0.65</v>
          </cell>
          <cell r="DY6">
            <v>260</v>
          </cell>
          <cell r="DZ6">
            <v>0</v>
          </cell>
          <cell r="EA6">
            <v>1</v>
          </cell>
          <cell r="EB6">
            <v>0</v>
          </cell>
          <cell r="EC6">
            <v>0</v>
          </cell>
          <cell r="ED6">
            <v>1</v>
          </cell>
          <cell r="EE6">
            <v>0</v>
          </cell>
          <cell r="EF6">
            <v>0</v>
          </cell>
          <cell r="EG6">
            <v>1</v>
          </cell>
          <cell r="EH6">
            <v>0</v>
          </cell>
          <cell r="EI6">
            <v>400</v>
          </cell>
          <cell r="EJ6">
            <v>0.8</v>
          </cell>
          <cell r="EK6">
            <v>320</v>
          </cell>
          <cell r="EL6">
            <v>400</v>
          </cell>
          <cell r="EM6">
            <v>1</v>
          </cell>
          <cell r="EN6">
            <v>400</v>
          </cell>
          <cell r="EO6">
            <v>0</v>
          </cell>
          <cell r="EP6">
            <v>1</v>
          </cell>
          <cell r="EQ6">
            <v>0</v>
          </cell>
          <cell r="ER6">
            <v>0</v>
          </cell>
          <cell r="ES6">
            <v>1</v>
          </cell>
          <cell r="ET6">
            <v>0</v>
          </cell>
          <cell r="EU6">
            <v>400</v>
          </cell>
          <cell r="EV6">
            <v>0.75</v>
          </cell>
          <cell r="EW6">
            <v>300</v>
          </cell>
          <cell r="EX6">
            <v>0</v>
          </cell>
          <cell r="EY6">
            <v>1</v>
          </cell>
          <cell r="EZ6">
            <v>0</v>
          </cell>
          <cell r="FA6">
            <v>0</v>
          </cell>
          <cell r="FB6">
            <v>1</v>
          </cell>
          <cell r="FC6">
            <v>0</v>
          </cell>
          <cell r="FD6">
            <v>400</v>
          </cell>
          <cell r="FE6">
            <v>1</v>
          </cell>
          <cell r="FF6">
            <v>400</v>
          </cell>
          <cell r="FG6">
            <v>0</v>
          </cell>
          <cell r="FH6">
            <v>1</v>
          </cell>
          <cell r="FI6">
            <v>0</v>
          </cell>
          <cell r="FJ6">
            <v>0</v>
          </cell>
          <cell r="FK6">
            <v>1</v>
          </cell>
          <cell r="FL6">
            <v>0</v>
          </cell>
          <cell r="FM6">
            <v>0</v>
          </cell>
          <cell r="FN6">
            <v>1</v>
          </cell>
          <cell r="FO6">
            <v>0</v>
          </cell>
          <cell r="FP6">
            <v>0</v>
          </cell>
          <cell r="FQ6">
            <v>1</v>
          </cell>
          <cell r="FR6">
            <v>0</v>
          </cell>
          <cell r="FS6">
            <v>0</v>
          </cell>
          <cell r="FT6">
            <v>1</v>
          </cell>
          <cell r="FU6">
            <v>0</v>
          </cell>
          <cell r="FV6">
            <v>0</v>
          </cell>
          <cell r="FW6">
            <v>1</v>
          </cell>
          <cell r="FX6">
            <v>0</v>
          </cell>
          <cell r="FY6">
            <v>0</v>
          </cell>
          <cell r="FZ6">
            <v>1</v>
          </cell>
          <cell r="GA6">
            <v>0</v>
          </cell>
          <cell r="GB6">
            <v>0</v>
          </cell>
          <cell r="GC6">
            <v>1</v>
          </cell>
          <cell r="GD6">
            <v>0</v>
          </cell>
          <cell r="GE6">
            <v>0</v>
          </cell>
          <cell r="GF6">
            <v>1</v>
          </cell>
          <cell r="GG6">
            <v>0</v>
          </cell>
          <cell r="GH6">
            <v>0</v>
          </cell>
          <cell r="GI6">
            <v>1</v>
          </cell>
          <cell r="GJ6">
            <v>0</v>
          </cell>
          <cell r="GK6">
            <v>0</v>
          </cell>
          <cell r="GL6">
            <v>1</v>
          </cell>
          <cell r="GM6">
            <v>0</v>
          </cell>
          <cell r="GN6">
            <v>0</v>
          </cell>
          <cell r="GO6">
            <v>1</v>
          </cell>
          <cell r="GP6">
            <v>0</v>
          </cell>
          <cell r="GQ6">
            <v>0</v>
          </cell>
          <cell r="GR6">
            <v>1</v>
          </cell>
          <cell r="GS6">
            <v>0</v>
          </cell>
          <cell r="GT6">
            <v>0</v>
          </cell>
          <cell r="GU6">
            <v>1</v>
          </cell>
          <cell r="GV6">
            <v>0</v>
          </cell>
          <cell r="GW6">
            <v>0</v>
          </cell>
          <cell r="GX6">
            <v>1</v>
          </cell>
          <cell r="GY6">
            <v>0</v>
          </cell>
          <cell r="GZ6">
            <v>0</v>
          </cell>
          <cell r="HA6">
            <v>1</v>
          </cell>
          <cell r="HB6">
            <v>0</v>
          </cell>
          <cell r="HC6">
            <v>0</v>
          </cell>
          <cell r="HD6">
            <v>1</v>
          </cell>
          <cell r="HE6">
            <v>0</v>
          </cell>
          <cell r="HF6">
            <v>0</v>
          </cell>
          <cell r="HG6">
            <v>1</v>
          </cell>
          <cell r="HH6">
            <v>0</v>
          </cell>
          <cell r="HI6">
            <v>0</v>
          </cell>
          <cell r="HJ6">
            <v>1</v>
          </cell>
          <cell r="HK6">
            <v>0</v>
          </cell>
          <cell r="HL6">
            <v>0</v>
          </cell>
          <cell r="HM6">
            <v>1</v>
          </cell>
          <cell r="HN6">
            <v>0</v>
          </cell>
          <cell r="HO6">
            <v>0</v>
          </cell>
          <cell r="HP6">
            <v>1</v>
          </cell>
          <cell r="HQ6">
            <v>0</v>
          </cell>
          <cell r="HR6">
            <v>0</v>
          </cell>
          <cell r="HS6">
            <v>1</v>
          </cell>
          <cell r="HT6">
            <v>0</v>
          </cell>
          <cell r="HU6">
            <v>0</v>
          </cell>
          <cell r="HV6">
            <v>1</v>
          </cell>
          <cell r="HW6">
            <v>0</v>
          </cell>
          <cell r="HX6">
            <v>0</v>
          </cell>
          <cell r="HY6">
            <v>1</v>
          </cell>
          <cell r="HZ6">
            <v>0</v>
          </cell>
          <cell r="IA6">
            <v>0</v>
          </cell>
          <cell r="IB6">
            <v>1</v>
          </cell>
          <cell r="IC6">
            <v>0</v>
          </cell>
          <cell r="ID6">
            <v>0</v>
          </cell>
          <cell r="IE6">
            <v>1</v>
          </cell>
          <cell r="IF6">
            <v>0</v>
          </cell>
          <cell r="IG6">
            <v>0</v>
          </cell>
          <cell r="IH6">
            <v>1</v>
          </cell>
          <cell r="II6">
            <v>0</v>
          </cell>
          <cell r="IJ6">
            <v>0</v>
          </cell>
          <cell r="IK6">
            <v>1</v>
          </cell>
          <cell r="IL6">
            <v>0</v>
          </cell>
          <cell r="IM6">
            <v>0</v>
          </cell>
          <cell r="IN6">
            <v>1</v>
          </cell>
          <cell r="IO6">
            <v>0</v>
          </cell>
          <cell r="IP6">
            <v>0</v>
          </cell>
          <cell r="IQ6">
            <v>1</v>
          </cell>
          <cell r="IR6">
            <v>0</v>
          </cell>
          <cell r="IS6">
            <v>0</v>
          </cell>
          <cell r="IT6">
            <v>1</v>
          </cell>
          <cell r="IU6">
            <v>0</v>
          </cell>
          <cell r="IV6" t="str">
            <v>CHECK TEAM Funtional Movement Screen Corrective Means Assignments and Blitz Programming</v>
          </cell>
        </row>
        <row r="7">
          <cell r="A7">
            <v>6</v>
          </cell>
          <cell r="B7" t="str">
            <v>A MASTER GENERIC</v>
          </cell>
          <cell r="C7" t="str">
            <v>4 F7 Block Elite Red</v>
          </cell>
          <cell r="D7">
            <v>300</v>
          </cell>
          <cell r="E7">
            <v>1</v>
          </cell>
          <cell r="F7">
            <v>300</v>
          </cell>
          <cell r="G7">
            <v>300</v>
          </cell>
          <cell r="H7">
            <v>1</v>
          </cell>
          <cell r="I7">
            <v>300</v>
          </cell>
          <cell r="J7">
            <v>300</v>
          </cell>
          <cell r="K7">
            <v>1</v>
          </cell>
          <cell r="L7">
            <v>300</v>
          </cell>
          <cell r="M7">
            <v>300</v>
          </cell>
          <cell r="N7">
            <v>1</v>
          </cell>
          <cell r="O7">
            <v>300</v>
          </cell>
          <cell r="P7">
            <v>300</v>
          </cell>
          <cell r="Q7">
            <v>1</v>
          </cell>
          <cell r="R7">
            <v>300</v>
          </cell>
          <cell r="S7">
            <v>300</v>
          </cell>
          <cell r="T7">
            <v>1</v>
          </cell>
          <cell r="U7">
            <v>300</v>
          </cell>
          <cell r="V7">
            <v>300</v>
          </cell>
          <cell r="W7">
            <v>1</v>
          </cell>
          <cell r="X7">
            <v>300</v>
          </cell>
          <cell r="Y7">
            <v>300</v>
          </cell>
          <cell r="Z7">
            <v>1</v>
          </cell>
          <cell r="AA7">
            <v>300</v>
          </cell>
          <cell r="AB7">
            <v>300</v>
          </cell>
          <cell r="AC7">
            <v>1</v>
          </cell>
          <cell r="AD7">
            <v>300</v>
          </cell>
          <cell r="AE7">
            <v>300</v>
          </cell>
          <cell r="AF7">
            <v>1</v>
          </cell>
          <cell r="AG7">
            <v>300</v>
          </cell>
          <cell r="AH7">
            <v>300</v>
          </cell>
          <cell r="AI7">
            <v>1</v>
          </cell>
          <cell r="AJ7">
            <v>300</v>
          </cell>
          <cell r="AK7">
            <v>300</v>
          </cell>
          <cell r="AL7">
            <v>1</v>
          </cell>
          <cell r="AM7">
            <v>300</v>
          </cell>
          <cell r="AN7">
            <v>40</v>
          </cell>
          <cell r="AO7">
            <v>1</v>
          </cell>
          <cell r="AP7">
            <v>40</v>
          </cell>
          <cell r="AQ7">
            <v>300</v>
          </cell>
          <cell r="AR7">
            <v>0.9</v>
          </cell>
          <cell r="AS7">
            <v>270</v>
          </cell>
          <cell r="AT7">
            <v>0</v>
          </cell>
          <cell r="AU7">
            <v>1</v>
          </cell>
          <cell r="AV7">
            <v>0</v>
          </cell>
          <cell r="AW7">
            <v>500</v>
          </cell>
          <cell r="AX7">
            <v>1</v>
          </cell>
          <cell r="AY7">
            <v>500</v>
          </cell>
          <cell r="AZ7">
            <v>500</v>
          </cell>
          <cell r="BA7">
            <v>0.75</v>
          </cell>
          <cell r="BB7">
            <v>375</v>
          </cell>
          <cell r="BC7">
            <v>500</v>
          </cell>
          <cell r="BD7">
            <v>0.84</v>
          </cell>
          <cell r="BE7">
            <v>420</v>
          </cell>
          <cell r="BF7">
            <v>0</v>
          </cell>
          <cell r="BG7">
            <v>1</v>
          </cell>
          <cell r="BH7">
            <v>0</v>
          </cell>
          <cell r="BI7">
            <v>0</v>
          </cell>
          <cell r="BJ7">
            <v>1</v>
          </cell>
          <cell r="BK7">
            <v>0</v>
          </cell>
          <cell r="BL7">
            <v>0</v>
          </cell>
          <cell r="BM7">
            <v>1</v>
          </cell>
          <cell r="BN7">
            <v>0</v>
          </cell>
          <cell r="BO7">
            <v>500</v>
          </cell>
          <cell r="BP7">
            <v>0.45</v>
          </cell>
          <cell r="BQ7">
            <v>225</v>
          </cell>
          <cell r="BR7">
            <v>0</v>
          </cell>
          <cell r="BS7">
            <v>1</v>
          </cell>
          <cell r="BT7">
            <v>0</v>
          </cell>
          <cell r="BU7">
            <v>500</v>
          </cell>
          <cell r="BV7">
            <v>1</v>
          </cell>
          <cell r="BW7">
            <v>500</v>
          </cell>
          <cell r="BX7">
            <v>0</v>
          </cell>
          <cell r="BY7">
            <v>1</v>
          </cell>
          <cell r="BZ7">
            <v>0</v>
          </cell>
          <cell r="CA7">
            <v>500</v>
          </cell>
          <cell r="CB7">
            <v>0.45</v>
          </cell>
          <cell r="CC7">
            <v>225</v>
          </cell>
          <cell r="CD7">
            <v>300</v>
          </cell>
          <cell r="CE7">
            <v>1</v>
          </cell>
          <cell r="CF7">
            <v>300</v>
          </cell>
          <cell r="CG7">
            <v>300</v>
          </cell>
          <cell r="CH7">
            <v>1</v>
          </cell>
          <cell r="CI7">
            <v>300</v>
          </cell>
          <cell r="CJ7">
            <v>0</v>
          </cell>
          <cell r="CK7">
            <v>1</v>
          </cell>
          <cell r="CL7">
            <v>0</v>
          </cell>
          <cell r="CM7">
            <v>400</v>
          </cell>
          <cell r="CN7">
            <v>1</v>
          </cell>
          <cell r="CO7">
            <v>400</v>
          </cell>
          <cell r="CP7">
            <v>400</v>
          </cell>
          <cell r="CQ7">
            <v>1</v>
          </cell>
          <cell r="CR7">
            <v>400</v>
          </cell>
          <cell r="CS7">
            <v>400</v>
          </cell>
          <cell r="CT7">
            <v>1</v>
          </cell>
          <cell r="CU7">
            <v>400</v>
          </cell>
          <cell r="CV7">
            <v>400</v>
          </cell>
          <cell r="CW7">
            <v>0.77</v>
          </cell>
          <cell r="CX7">
            <v>308</v>
          </cell>
          <cell r="CY7">
            <v>400</v>
          </cell>
          <cell r="CZ7">
            <v>1</v>
          </cell>
          <cell r="DA7">
            <v>400</v>
          </cell>
          <cell r="DB7">
            <v>400</v>
          </cell>
          <cell r="DC7">
            <v>1</v>
          </cell>
          <cell r="DD7">
            <v>400</v>
          </cell>
          <cell r="DE7">
            <v>400</v>
          </cell>
          <cell r="DF7">
            <v>1.01</v>
          </cell>
          <cell r="DG7">
            <v>404</v>
          </cell>
          <cell r="DH7">
            <v>0</v>
          </cell>
          <cell r="DI7">
            <v>1</v>
          </cell>
          <cell r="DJ7">
            <v>0</v>
          </cell>
          <cell r="DK7">
            <v>400</v>
          </cell>
          <cell r="DL7">
            <v>0.88</v>
          </cell>
          <cell r="DM7">
            <v>352</v>
          </cell>
          <cell r="DN7">
            <v>400</v>
          </cell>
          <cell r="DO7">
            <v>0.4</v>
          </cell>
          <cell r="DP7">
            <v>160</v>
          </cell>
          <cell r="DQ7">
            <v>400</v>
          </cell>
          <cell r="DR7">
            <v>0.35</v>
          </cell>
          <cell r="DS7">
            <v>140</v>
          </cell>
          <cell r="DT7">
            <v>400</v>
          </cell>
          <cell r="DU7">
            <v>0.3</v>
          </cell>
          <cell r="DV7">
            <v>120</v>
          </cell>
          <cell r="DW7">
            <v>400</v>
          </cell>
          <cell r="DX7">
            <v>0.65</v>
          </cell>
          <cell r="DY7">
            <v>260</v>
          </cell>
          <cell r="DZ7">
            <v>0</v>
          </cell>
          <cell r="EA7">
            <v>1</v>
          </cell>
          <cell r="EB7">
            <v>0</v>
          </cell>
          <cell r="EC7">
            <v>0</v>
          </cell>
          <cell r="ED7">
            <v>1</v>
          </cell>
          <cell r="EE7">
            <v>0</v>
          </cell>
          <cell r="EF7">
            <v>0</v>
          </cell>
          <cell r="EG7">
            <v>1</v>
          </cell>
          <cell r="EH7">
            <v>0</v>
          </cell>
          <cell r="EI7">
            <v>400</v>
          </cell>
          <cell r="EJ7">
            <v>0.8</v>
          </cell>
          <cell r="EK7">
            <v>320</v>
          </cell>
          <cell r="EL7">
            <v>400</v>
          </cell>
          <cell r="EM7">
            <v>1</v>
          </cell>
          <cell r="EN7">
            <v>400</v>
          </cell>
          <cell r="EO7">
            <v>0</v>
          </cell>
          <cell r="EP7">
            <v>1</v>
          </cell>
          <cell r="EQ7">
            <v>0</v>
          </cell>
          <cell r="ER7">
            <v>0</v>
          </cell>
          <cell r="ES7">
            <v>1</v>
          </cell>
          <cell r="ET7">
            <v>0</v>
          </cell>
          <cell r="EU7">
            <v>400</v>
          </cell>
          <cell r="EV7">
            <v>0.75</v>
          </cell>
          <cell r="EW7">
            <v>300</v>
          </cell>
          <cell r="EX7">
            <v>0</v>
          </cell>
          <cell r="EY7">
            <v>1</v>
          </cell>
          <cell r="EZ7">
            <v>0</v>
          </cell>
          <cell r="FA7">
            <v>0</v>
          </cell>
          <cell r="FB7">
            <v>1</v>
          </cell>
          <cell r="FC7">
            <v>0</v>
          </cell>
          <cell r="FD7">
            <v>400</v>
          </cell>
          <cell r="FE7">
            <v>1</v>
          </cell>
          <cell r="FF7">
            <v>400</v>
          </cell>
          <cell r="FG7">
            <v>0</v>
          </cell>
          <cell r="FH7">
            <v>1</v>
          </cell>
          <cell r="FI7">
            <v>0</v>
          </cell>
          <cell r="FJ7">
            <v>0</v>
          </cell>
          <cell r="FK7">
            <v>1</v>
          </cell>
          <cell r="FL7">
            <v>0</v>
          </cell>
          <cell r="FM7">
            <v>0</v>
          </cell>
          <cell r="FN7">
            <v>1</v>
          </cell>
          <cell r="FO7">
            <v>0</v>
          </cell>
          <cell r="FP7">
            <v>0</v>
          </cell>
          <cell r="FQ7">
            <v>1</v>
          </cell>
          <cell r="FR7">
            <v>0</v>
          </cell>
          <cell r="FS7">
            <v>0</v>
          </cell>
          <cell r="FT7">
            <v>1</v>
          </cell>
          <cell r="FU7">
            <v>0</v>
          </cell>
          <cell r="FV7">
            <v>0</v>
          </cell>
          <cell r="FW7">
            <v>1</v>
          </cell>
          <cell r="FX7">
            <v>0</v>
          </cell>
          <cell r="FY7">
            <v>0</v>
          </cell>
          <cell r="FZ7">
            <v>1</v>
          </cell>
          <cell r="GA7">
            <v>0</v>
          </cell>
          <cell r="GB7">
            <v>0</v>
          </cell>
          <cell r="GC7">
            <v>1</v>
          </cell>
          <cell r="GD7">
            <v>0</v>
          </cell>
          <cell r="GE7">
            <v>0</v>
          </cell>
          <cell r="GF7">
            <v>1</v>
          </cell>
          <cell r="GG7">
            <v>0</v>
          </cell>
          <cell r="GH7">
            <v>0</v>
          </cell>
          <cell r="GI7">
            <v>1</v>
          </cell>
          <cell r="GJ7">
            <v>0</v>
          </cell>
          <cell r="GK7">
            <v>0</v>
          </cell>
          <cell r="GL7">
            <v>1</v>
          </cell>
          <cell r="GM7">
            <v>0</v>
          </cell>
          <cell r="GN7">
            <v>0</v>
          </cell>
          <cell r="GO7">
            <v>1</v>
          </cell>
          <cell r="GP7">
            <v>0</v>
          </cell>
          <cell r="GQ7">
            <v>0</v>
          </cell>
          <cell r="GR7">
            <v>1</v>
          </cell>
          <cell r="GS7">
            <v>0</v>
          </cell>
          <cell r="GT7">
            <v>0</v>
          </cell>
          <cell r="GU7">
            <v>1</v>
          </cell>
          <cell r="GV7">
            <v>0</v>
          </cell>
          <cell r="GW7">
            <v>0</v>
          </cell>
          <cell r="GX7">
            <v>1</v>
          </cell>
          <cell r="GY7">
            <v>0</v>
          </cell>
          <cell r="GZ7">
            <v>0</v>
          </cell>
          <cell r="HA7">
            <v>1</v>
          </cell>
          <cell r="HB7">
            <v>0</v>
          </cell>
          <cell r="HC7">
            <v>0</v>
          </cell>
          <cell r="HD7">
            <v>1</v>
          </cell>
          <cell r="HE7">
            <v>0</v>
          </cell>
          <cell r="HF7">
            <v>0</v>
          </cell>
          <cell r="HG7">
            <v>1</v>
          </cell>
          <cell r="HH7">
            <v>0</v>
          </cell>
          <cell r="HI7">
            <v>0</v>
          </cell>
          <cell r="HJ7">
            <v>1</v>
          </cell>
          <cell r="HK7">
            <v>0</v>
          </cell>
          <cell r="HL7">
            <v>0</v>
          </cell>
          <cell r="HM7">
            <v>1</v>
          </cell>
          <cell r="HN7">
            <v>0</v>
          </cell>
          <cell r="HO7">
            <v>0</v>
          </cell>
          <cell r="HP7">
            <v>1</v>
          </cell>
          <cell r="HQ7">
            <v>0</v>
          </cell>
          <cell r="HR7">
            <v>0</v>
          </cell>
          <cell r="HS7">
            <v>1</v>
          </cell>
          <cell r="HT7">
            <v>0</v>
          </cell>
          <cell r="HU7">
            <v>0</v>
          </cell>
          <cell r="HV7">
            <v>1</v>
          </cell>
          <cell r="HW7">
            <v>0</v>
          </cell>
          <cell r="HX7">
            <v>0</v>
          </cell>
          <cell r="HY7">
            <v>1</v>
          </cell>
          <cell r="HZ7">
            <v>0</v>
          </cell>
          <cell r="IA7">
            <v>0</v>
          </cell>
          <cell r="IB7">
            <v>1</v>
          </cell>
          <cell r="IC7">
            <v>0</v>
          </cell>
          <cell r="ID7">
            <v>0</v>
          </cell>
          <cell r="IE7">
            <v>1</v>
          </cell>
          <cell r="IF7">
            <v>0</v>
          </cell>
          <cell r="IG7">
            <v>0</v>
          </cell>
          <cell r="IH7">
            <v>1</v>
          </cell>
          <cell r="II7">
            <v>0</v>
          </cell>
          <cell r="IJ7">
            <v>0</v>
          </cell>
          <cell r="IK7">
            <v>1</v>
          </cell>
          <cell r="IL7">
            <v>0</v>
          </cell>
          <cell r="IM7">
            <v>0</v>
          </cell>
          <cell r="IN7">
            <v>1</v>
          </cell>
          <cell r="IO7">
            <v>0</v>
          </cell>
          <cell r="IP7">
            <v>0</v>
          </cell>
          <cell r="IQ7">
            <v>1</v>
          </cell>
          <cell r="IR7">
            <v>0</v>
          </cell>
          <cell r="IS7">
            <v>0</v>
          </cell>
          <cell r="IT7">
            <v>1</v>
          </cell>
          <cell r="IU7">
            <v>0</v>
          </cell>
          <cell r="IV7" t="str">
            <v>CHECK TEAM Funtional Movement Screen Corrective Means Assignments and Blitz Programming</v>
          </cell>
        </row>
        <row r="8">
          <cell r="A8">
            <v>7</v>
          </cell>
          <cell r="B8" t="str">
            <v>A MASTER GENERIC</v>
          </cell>
          <cell r="C8" t="str">
            <v>4 OTB Block Elite Red</v>
          </cell>
          <cell r="D8">
            <v>300</v>
          </cell>
          <cell r="E8">
            <v>1</v>
          </cell>
          <cell r="F8">
            <v>300</v>
          </cell>
          <cell r="G8">
            <v>300</v>
          </cell>
          <cell r="H8">
            <v>1</v>
          </cell>
          <cell r="I8">
            <v>300</v>
          </cell>
          <cell r="J8">
            <v>300</v>
          </cell>
          <cell r="K8">
            <v>1</v>
          </cell>
          <cell r="L8">
            <v>300</v>
          </cell>
          <cell r="M8">
            <v>300</v>
          </cell>
          <cell r="N8">
            <v>1</v>
          </cell>
          <cell r="O8">
            <v>300</v>
          </cell>
          <cell r="P8">
            <v>300</v>
          </cell>
          <cell r="Q8">
            <v>1</v>
          </cell>
          <cell r="R8">
            <v>300</v>
          </cell>
          <cell r="S8">
            <v>300</v>
          </cell>
          <cell r="T8">
            <v>1</v>
          </cell>
          <cell r="U8">
            <v>300</v>
          </cell>
          <cell r="V8">
            <v>300</v>
          </cell>
          <cell r="W8">
            <v>1</v>
          </cell>
          <cell r="X8">
            <v>300</v>
          </cell>
          <cell r="Y8">
            <v>300</v>
          </cell>
          <cell r="Z8">
            <v>1</v>
          </cell>
          <cell r="AA8">
            <v>300</v>
          </cell>
          <cell r="AB8">
            <v>300</v>
          </cell>
          <cell r="AC8">
            <v>1</v>
          </cell>
          <cell r="AD8">
            <v>300</v>
          </cell>
          <cell r="AE8">
            <v>300</v>
          </cell>
          <cell r="AF8">
            <v>1</v>
          </cell>
          <cell r="AG8">
            <v>300</v>
          </cell>
          <cell r="AH8">
            <v>300</v>
          </cell>
          <cell r="AI8">
            <v>1</v>
          </cell>
          <cell r="AJ8">
            <v>300</v>
          </cell>
          <cell r="AK8">
            <v>300</v>
          </cell>
          <cell r="AL8">
            <v>1</v>
          </cell>
          <cell r="AM8">
            <v>300</v>
          </cell>
          <cell r="AN8">
            <v>40</v>
          </cell>
          <cell r="AO8">
            <v>1</v>
          </cell>
          <cell r="AP8">
            <v>40</v>
          </cell>
          <cell r="AQ8">
            <v>300</v>
          </cell>
          <cell r="AR8">
            <v>0.9</v>
          </cell>
          <cell r="AS8">
            <v>270</v>
          </cell>
          <cell r="AT8">
            <v>0</v>
          </cell>
          <cell r="AU8">
            <v>1</v>
          </cell>
          <cell r="AV8">
            <v>0</v>
          </cell>
          <cell r="AW8">
            <v>500</v>
          </cell>
          <cell r="AX8">
            <v>1</v>
          </cell>
          <cell r="AY8">
            <v>500</v>
          </cell>
          <cell r="AZ8">
            <v>500</v>
          </cell>
          <cell r="BA8">
            <v>0.75</v>
          </cell>
          <cell r="BB8">
            <v>375</v>
          </cell>
          <cell r="BC8">
            <v>500</v>
          </cell>
          <cell r="BD8">
            <v>0.84</v>
          </cell>
          <cell r="BE8">
            <v>420</v>
          </cell>
          <cell r="BF8">
            <v>0</v>
          </cell>
          <cell r="BG8">
            <v>1</v>
          </cell>
          <cell r="BH8">
            <v>0</v>
          </cell>
          <cell r="BI8">
            <v>0</v>
          </cell>
          <cell r="BJ8">
            <v>1</v>
          </cell>
          <cell r="BK8">
            <v>0</v>
          </cell>
          <cell r="BL8">
            <v>0</v>
          </cell>
          <cell r="BM8">
            <v>1</v>
          </cell>
          <cell r="BN8">
            <v>0</v>
          </cell>
          <cell r="BO8">
            <v>500</v>
          </cell>
          <cell r="BP8">
            <v>0.45</v>
          </cell>
          <cell r="BQ8">
            <v>225</v>
          </cell>
          <cell r="BR8">
            <v>0</v>
          </cell>
          <cell r="BS8">
            <v>1</v>
          </cell>
          <cell r="BT8">
            <v>0</v>
          </cell>
          <cell r="BU8">
            <v>500</v>
          </cell>
          <cell r="BV8">
            <v>1</v>
          </cell>
          <cell r="BW8">
            <v>500</v>
          </cell>
          <cell r="BX8">
            <v>0</v>
          </cell>
          <cell r="BY8">
            <v>1</v>
          </cell>
          <cell r="BZ8">
            <v>0</v>
          </cell>
          <cell r="CA8">
            <v>500</v>
          </cell>
          <cell r="CB8">
            <v>0.45</v>
          </cell>
          <cell r="CC8">
            <v>225</v>
          </cell>
          <cell r="CD8">
            <v>300</v>
          </cell>
          <cell r="CE8">
            <v>1</v>
          </cell>
          <cell r="CF8">
            <v>300</v>
          </cell>
          <cell r="CG8">
            <v>300</v>
          </cell>
          <cell r="CH8">
            <v>1</v>
          </cell>
          <cell r="CI8">
            <v>300</v>
          </cell>
          <cell r="CJ8">
            <v>0</v>
          </cell>
          <cell r="CK8">
            <v>1</v>
          </cell>
          <cell r="CL8">
            <v>0</v>
          </cell>
          <cell r="CM8">
            <v>400</v>
          </cell>
          <cell r="CN8">
            <v>1</v>
          </cell>
          <cell r="CO8">
            <v>400</v>
          </cell>
          <cell r="CP8">
            <v>400</v>
          </cell>
          <cell r="CQ8">
            <v>1</v>
          </cell>
          <cell r="CR8">
            <v>400</v>
          </cell>
          <cell r="CS8">
            <v>400</v>
          </cell>
          <cell r="CT8">
            <v>1</v>
          </cell>
          <cell r="CU8">
            <v>400</v>
          </cell>
          <cell r="CV8">
            <v>400</v>
          </cell>
          <cell r="CW8">
            <v>0.77</v>
          </cell>
          <cell r="CX8">
            <v>308</v>
          </cell>
          <cell r="CY8">
            <v>400</v>
          </cell>
          <cell r="CZ8">
            <v>0.8</v>
          </cell>
          <cell r="DA8">
            <v>320</v>
          </cell>
          <cell r="DB8">
            <v>400</v>
          </cell>
          <cell r="DC8">
            <v>0.6</v>
          </cell>
          <cell r="DD8">
            <v>240</v>
          </cell>
          <cell r="DE8">
            <v>400</v>
          </cell>
          <cell r="DF8">
            <v>1.01</v>
          </cell>
          <cell r="DG8">
            <v>404</v>
          </cell>
          <cell r="DH8">
            <v>0</v>
          </cell>
          <cell r="DI8">
            <v>1</v>
          </cell>
          <cell r="DJ8">
            <v>0</v>
          </cell>
          <cell r="DK8">
            <v>400</v>
          </cell>
          <cell r="DL8">
            <v>0.88</v>
          </cell>
          <cell r="DM8">
            <v>352</v>
          </cell>
          <cell r="DN8">
            <v>400</v>
          </cell>
          <cell r="DO8">
            <v>0.4</v>
          </cell>
          <cell r="DP8">
            <v>160</v>
          </cell>
          <cell r="DQ8">
            <v>400</v>
          </cell>
          <cell r="DR8">
            <v>0.35</v>
          </cell>
          <cell r="DS8">
            <v>140</v>
          </cell>
          <cell r="DT8">
            <v>400</v>
          </cell>
          <cell r="DU8">
            <v>0.3</v>
          </cell>
          <cell r="DV8">
            <v>120</v>
          </cell>
          <cell r="DW8">
            <v>400</v>
          </cell>
          <cell r="DX8">
            <v>0.65</v>
          </cell>
          <cell r="DY8">
            <v>260</v>
          </cell>
          <cell r="DZ8">
            <v>0</v>
          </cell>
          <cell r="EA8">
            <v>1</v>
          </cell>
          <cell r="EB8">
            <v>0</v>
          </cell>
          <cell r="EC8">
            <v>0</v>
          </cell>
          <cell r="ED8">
            <v>1</v>
          </cell>
          <cell r="EE8">
            <v>0</v>
          </cell>
          <cell r="EF8">
            <v>0</v>
          </cell>
          <cell r="EG8">
            <v>1</v>
          </cell>
          <cell r="EH8">
            <v>0</v>
          </cell>
          <cell r="EI8">
            <v>400</v>
          </cell>
          <cell r="EJ8">
            <v>0.8</v>
          </cell>
          <cell r="EK8">
            <v>320</v>
          </cell>
          <cell r="EL8">
            <v>400</v>
          </cell>
          <cell r="EM8">
            <v>1</v>
          </cell>
          <cell r="EN8">
            <v>400</v>
          </cell>
          <cell r="EO8">
            <v>0</v>
          </cell>
          <cell r="EP8">
            <v>1</v>
          </cell>
          <cell r="EQ8">
            <v>0</v>
          </cell>
          <cell r="ER8">
            <v>0</v>
          </cell>
          <cell r="ES8">
            <v>1</v>
          </cell>
          <cell r="ET8">
            <v>0</v>
          </cell>
          <cell r="EU8">
            <v>400</v>
          </cell>
          <cell r="EV8">
            <v>0.75</v>
          </cell>
          <cell r="EW8">
            <v>300</v>
          </cell>
          <cell r="EX8">
            <v>0</v>
          </cell>
          <cell r="EY8">
            <v>1</v>
          </cell>
          <cell r="EZ8">
            <v>0</v>
          </cell>
          <cell r="FA8">
            <v>0</v>
          </cell>
          <cell r="FB8">
            <v>1</v>
          </cell>
          <cell r="FC8">
            <v>0</v>
          </cell>
          <cell r="FD8">
            <v>400</v>
          </cell>
          <cell r="FE8">
            <v>1</v>
          </cell>
          <cell r="FF8">
            <v>400</v>
          </cell>
          <cell r="FG8">
            <v>0</v>
          </cell>
          <cell r="FH8">
            <v>1</v>
          </cell>
          <cell r="FI8">
            <v>0</v>
          </cell>
          <cell r="FJ8">
            <v>0</v>
          </cell>
          <cell r="FK8">
            <v>1</v>
          </cell>
          <cell r="FL8">
            <v>0</v>
          </cell>
          <cell r="FM8">
            <v>0</v>
          </cell>
          <cell r="FN8">
            <v>1</v>
          </cell>
          <cell r="FO8">
            <v>0</v>
          </cell>
          <cell r="FP8">
            <v>0</v>
          </cell>
          <cell r="FQ8">
            <v>1</v>
          </cell>
          <cell r="FR8">
            <v>0</v>
          </cell>
          <cell r="FS8">
            <v>0</v>
          </cell>
          <cell r="FT8">
            <v>1</v>
          </cell>
          <cell r="FU8">
            <v>0</v>
          </cell>
          <cell r="FV8">
            <v>0</v>
          </cell>
          <cell r="FW8">
            <v>1</v>
          </cell>
          <cell r="FX8">
            <v>0</v>
          </cell>
          <cell r="FY8">
            <v>0</v>
          </cell>
          <cell r="FZ8">
            <v>1</v>
          </cell>
          <cell r="GA8">
            <v>0</v>
          </cell>
          <cell r="GB8">
            <v>0</v>
          </cell>
          <cell r="GC8">
            <v>1</v>
          </cell>
          <cell r="GD8">
            <v>0</v>
          </cell>
          <cell r="GE8">
            <v>0</v>
          </cell>
          <cell r="GF8">
            <v>1</v>
          </cell>
          <cell r="GG8">
            <v>0</v>
          </cell>
          <cell r="GH8">
            <v>0</v>
          </cell>
          <cell r="GI8">
            <v>1</v>
          </cell>
          <cell r="GJ8">
            <v>0</v>
          </cell>
          <cell r="GK8">
            <v>0</v>
          </cell>
          <cell r="GL8">
            <v>1</v>
          </cell>
          <cell r="GM8">
            <v>0</v>
          </cell>
          <cell r="GN8">
            <v>0</v>
          </cell>
          <cell r="GO8">
            <v>1</v>
          </cell>
          <cell r="GP8">
            <v>0</v>
          </cell>
          <cell r="GQ8">
            <v>0</v>
          </cell>
          <cell r="GR8">
            <v>1</v>
          </cell>
          <cell r="GS8">
            <v>0</v>
          </cell>
          <cell r="GT8">
            <v>0</v>
          </cell>
          <cell r="GU8">
            <v>1</v>
          </cell>
          <cell r="GV8">
            <v>0</v>
          </cell>
          <cell r="GW8">
            <v>0</v>
          </cell>
          <cell r="GX8">
            <v>1</v>
          </cell>
          <cell r="GY8">
            <v>0</v>
          </cell>
          <cell r="GZ8">
            <v>0</v>
          </cell>
          <cell r="HA8">
            <v>1</v>
          </cell>
          <cell r="HB8">
            <v>0</v>
          </cell>
          <cell r="HC8">
            <v>0</v>
          </cell>
          <cell r="HD8">
            <v>1</v>
          </cell>
          <cell r="HE8">
            <v>0</v>
          </cell>
          <cell r="HF8">
            <v>0</v>
          </cell>
          <cell r="HG8">
            <v>1</v>
          </cell>
          <cell r="HH8">
            <v>0</v>
          </cell>
          <cell r="HI8">
            <v>0</v>
          </cell>
          <cell r="HJ8">
            <v>1</v>
          </cell>
          <cell r="HK8">
            <v>0</v>
          </cell>
          <cell r="HL8">
            <v>0</v>
          </cell>
          <cell r="HM8">
            <v>1</v>
          </cell>
          <cell r="HN8">
            <v>0</v>
          </cell>
          <cell r="HO8">
            <v>0</v>
          </cell>
          <cell r="HP8">
            <v>1</v>
          </cell>
          <cell r="HQ8">
            <v>0</v>
          </cell>
          <cell r="HR8">
            <v>0</v>
          </cell>
          <cell r="HS8">
            <v>1</v>
          </cell>
          <cell r="HT8">
            <v>0</v>
          </cell>
          <cell r="HU8">
            <v>0</v>
          </cell>
          <cell r="HV8">
            <v>1</v>
          </cell>
          <cell r="HW8">
            <v>0</v>
          </cell>
          <cell r="HX8">
            <v>0</v>
          </cell>
          <cell r="HY8">
            <v>1</v>
          </cell>
          <cell r="HZ8">
            <v>0</v>
          </cell>
          <cell r="IA8">
            <v>0</v>
          </cell>
          <cell r="IB8">
            <v>1</v>
          </cell>
          <cell r="IC8">
            <v>0</v>
          </cell>
          <cell r="ID8">
            <v>0</v>
          </cell>
          <cell r="IE8">
            <v>1</v>
          </cell>
          <cell r="IF8">
            <v>0</v>
          </cell>
          <cell r="IG8">
            <v>0</v>
          </cell>
          <cell r="IH8">
            <v>1</v>
          </cell>
          <cell r="II8">
            <v>0</v>
          </cell>
          <cell r="IJ8">
            <v>0</v>
          </cell>
          <cell r="IK8">
            <v>1</v>
          </cell>
          <cell r="IL8">
            <v>0</v>
          </cell>
          <cell r="IM8">
            <v>0</v>
          </cell>
          <cell r="IN8">
            <v>1</v>
          </cell>
          <cell r="IO8">
            <v>0</v>
          </cell>
          <cell r="IP8">
            <v>0</v>
          </cell>
          <cell r="IQ8">
            <v>1</v>
          </cell>
          <cell r="IR8">
            <v>0</v>
          </cell>
          <cell r="IS8">
            <v>0</v>
          </cell>
          <cell r="IT8">
            <v>1</v>
          </cell>
          <cell r="IU8">
            <v>0</v>
          </cell>
          <cell r="IV8" t="str">
            <v>CHECK TEAM Funtional Movement Screen Corrective Means Assignments and Blitz Programming</v>
          </cell>
        </row>
        <row r="9">
          <cell r="A9">
            <v>8</v>
          </cell>
          <cell r="B9" t="str">
            <v>A MASTER GENERIC</v>
          </cell>
          <cell r="C9" t="str">
            <v>5 Block Quarterbacks</v>
          </cell>
          <cell r="D9">
            <v>300</v>
          </cell>
          <cell r="E9">
            <v>1</v>
          </cell>
          <cell r="F9">
            <v>300</v>
          </cell>
          <cell r="G9">
            <v>300</v>
          </cell>
          <cell r="H9">
            <v>1</v>
          </cell>
          <cell r="I9">
            <v>300</v>
          </cell>
          <cell r="J9">
            <v>300</v>
          </cell>
          <cell r="K9">
            <v>1</v>
          </cell>
          <cell r="L9">
            <v>300</v>
          </cell>
          <cell r="M9">
            <v>300</v>
          </cell>
          <cell r="N9">
            <v>1</v>
          </cell>
          <cell r="O9">
            <v>300</v>
          </cell>
          <cell r="P9">
            <v>300</v>
          </cell>
          <cell r="Q9">
            <v>1</v>
          </cell>
          <cell r="R9">
            <v>300</v>
          </cell>
          <cell r="S9">
            <v>300</v>
          </cell>
          <cell r="T9">
            <v>1</v>
          </cell>
          <cell r="U9">
            <v>300</v>
          </cell>
          <cell r="V9">
            <v>300</v>
          </cell>
          <cell r="W9">
            <v>1</v>
          </cell>
          <cell r="X9">
            <v>300</v>
          </cell>
          <cell r="Y9">
            <v>300</v>
          </cell>
          <cell r="Z9">
            <v>1</v>
          </cell>
          <cell r="AA9">
            <v>300</v>
          </cell>
          <cell r="AB9">
            <v>300</v>
          </cell>
          <cell r="AC9">
            <v>1</v>
          </cell>
          <cell r="AD9">
            <v>300</v>
          </cell>
          <cell r="AE9">
            <v>300</v>
          </cell>
          <cell r="AF9">
            <v>1</v>
          </cell>
          <cell r="AG9">
            <v>300</v>
          </cell>
          <cell r="AH9">
            <v>300</v>
          </cell>
          <cell r="AI9">
            <v>1</v>
          </cell>
          <cell r="AJ9">
            <v>300</v>
          </cell>
          <cell r="AK9">
            <v>300</v>
          </cell>
          <cell r="AL9">
            <v>1</v>
          </cell>
          <cell r="AM9">
            <v>300</v>
          </cell>
          <cell r="AN9">
            <v>40</v>
          </cell>
          <cell r="AO9">
            <v>1</v>
          </cell>
          <cell r="AP9">
            <v>40</v>
          </cell>
          <cell r="AQ9">
            <v>300</v>
          </cell>
          <cell r="AR9">
            <v>0.9</v>
          </cell>
          <cell r="AS9">
            <v>270</v>
          </cell>
          <cell r="AT9">
            <v>0</v>
          </cell>
          <cell r="AU9">
            <v>1</v>
          </cell>
          <cell r="AV9">
            <v>0</v>
          </cell>
          <cell r="AW9">
            <v>500</v>
          </cell>
          <cell r="AX9">
            <v>1</v>
          </cell>
          <cell r="AY9">
            <v>500</v>
          </cell>
          <cell r="AZ9">
            <v>500</v>
          </cell>
          <cell r="BA9">
            <v>0.77</v>
          </cell>
          <cell r="BB9">
            <v>385</v>
          </cell>
          <cell r="BC9">
            <v>500</v>
          </cell>
          <cell r="BD9">
            <v>0.83499999999999996</v>
          </cell>
          <cell r="BE9">
            <v>417.5</v>
          </cell>
          <cell r="BF9">
            <v>0</v>
          </cell>
          <cell r="BG9">
            <v>1</v>
          </cell>
          <cell r="BH9">
            <v>0</v>
          </cell>
          <cell r="BI9">
            <v>0</v>
          </cell>
          <cell r="BJ9">
            <v>1</v>
          </cell>
          <cell r="BK9">
            <v>0</v>
          </cell>
          <cell r="BL9">
            <v>0</v>
          </cell>
          <cell r="BM9">
            <v>1</v>
          </cell>
          <cell r="BN9">
            <v>0</v>
          </cell>
          <cell r="BO9">
            <v>500</v>
          </cell>
          <cell r="BP9">
            <v>0.45</v>
          </cell>
          <cell r="BQ9">
            <v>225</v>
          </cell>
          <cell r="BR9">
            <v>0</v>
          </cell>
          <cell r="BS9">
            <v>1</v>
          </cell>
          <cell r="BT9">
            <v>0</v>
          </cell>
          <cell r="BU9">
            <v>500</v>
          </cell>
          <cell r="BV9">
            <v>1</v>
          </cell>
          <cell r="BW9">
            <v>500</v>
          </cell>
          <cell r="BX9">
            <v>0</v>
          </cell>
          <cell r="BY9">
            <v>1</v>
          </cell>
          <cell r="BZ9">
            <v>0</v>
          </cell>
          <cell r="CA9">
            <v>500</v>
          </cell>
          <cell r="CB9">
            <v>0.45</v>
          </cell>
          <cell r="CC9">
            <v>225</v>
          </cell>
          <cell r="CD9">
            <v>300</v>
          </cell>
          <cell r="CE9">
            <v>1</v>
          </cell>
          <cell r="CF9">
            <v>300</v>
          </cell>
          <cell r="CG9">
            <v>300</v>
          </cell>
          <cell r="CH9">
            <v>1.1000000000000001</v>
          </cell>
          <cell r="CI9">
            <v>330</v>
          </cell>
          <cell r="CJ9">
            <v>0</v>
          </cell>
          <cell r="CK9">
            <v>1</v>
          </cell>
          <cell r="CL9">
            <v>0</v>
          </cell>
          <cell r="CM9">
            <v>400</v>
          </cell>
          <cell r="CN9">
            <v>1</v>
          </cell>
          <cell r="CO9">
            <v>400</v>
          </cell>
          <cell r="CP9">
            <v>400</v>
          </cell>
          <cell r="CQ9">
            <v>1</v>
          </cell>
          <cell r="CR9">
            <v>400</v>
          </cell>
          <cell r="CS9">
            <v>400</v>
          </cell>
          <cell r="CT9">
            <v>1</v>
          </cell>
          <cell r="CU9">
            <v>400</v>
          </cell>
          <cell r="CV9">
            <v>400</v>
          </cell>
          <cell r="CW9">
            <v>0.77</v>
          </cell>
          <cell r="CX9">
            <v>308</v>
          </cell>
          <cell r="CY9">
            <v>400</v>
          </cell>
          <cell r="CZ9">
            <v>0.8</v>
          </cell>
          <cell r="DA9">
            <v>320</v>
          </cell>
          <cell r="DB9">
            <v>400</v>
          </cell>
          <cell r="DC9">
            <v>0.6</v>
          </cell>
          <cell r="DD9">
            <v>240</v>
          </cell>
          <cell r="DE9">
            <v>400</v>
          </cell>
          <cell r="DF9">
            <v>1.014</v>
          </cell>
          <cell r="DG9">
            <v>405.6</v>
          </cell>
          <cell r="DH9">
            <v>400</v>
          </cell>
          <cell r="DI9">
            <v>1.03</v>
          </cell>
          <cell r="DJ9">
            <v>412</v>
          </cell>
          <cell r="DK9">
            <v>400</v>
          </cell>
          <cell r="DL9">
            <v>0.88</v>
          </cell>
          <cell r="DM9">
            <v>352</v>
          </cell>
          <cell r="DN9">
            <v>400</v>
          </cell>
          <cell r="DO9">
            <v>0.4</v>
          </cell>
          <cell r="DP9">
            <v>160</v>
          </cell>
          <cell r="DQ9">
            <v>400</v>
          </cell>
          <cell r="DR9">
            <v>0.35</v>
          </cell>
          <cell r="DS9">
            <v>140</v>
          </cell>
          <cell r="DT9">
            <v>400</v>
          </cell>
          <cell r="DU9">
            <v>0.3</v>
          </cell>
          <cell r="DV9">
            <v>120</v>
          </cell>
          <cell r="DW9">
            <v>400</v>
          </cell>
          <cell r="DX9">
            <v>0.65</v>
          </cell>
          <cell r="DY9">
            <v>260</v>
          </cell>
          <cell r="DZ9">
            <v>0</v>
          </cell>
          <cell r="EA9">
            <v>1</v>
          </cell>
          <cell r="EB9">
            <v>0</v>
          </cell>
          <cell r="EC9">
            <v>0</v>
          </cell>
          <cell r="ED9">
            <v>1</v>
          </cell>
          <cell r="EE9">
            <v>0</v>
          </cell>
          <cell r="EF9">
            <v>0</v>
          </cell>
          <cell r="EG9">
            <v>1</v>
          </cell>
          <cell r="EH9">
            <v>0</v>
          </cell>
          <cell r="EI9">
            <v>400</v>
          </cell>
          <cell r="EJ9">
            <v>0.8</v>
          </cell>
          <cell r="EK9">
            <v>320</v>
          </cell>
          <cell r="EL9">
            <v>400</v>
          </cell>
          <cell r="EM9">
            <v>1</v>
          </cell>
          <cell r="EN9">
            <v>400</v>
          </cell>
          <cell r="EO9">
            <v>0</v>
          </cell>
          <cell r="EP9">
            <v>1</v>
          </cell>
          <cell r="EQ9">
            <v>0</v>
          </cell>
          <cell r="ER9">
            <v>0</v>
          </cell>
          <cell r="ES9">
            <v>1</v>
          </cell>
          <cell r="ET9">
            <v>0</v>
          </cell>
          <cell r="EU9">
            <v>400</v>
          </cell>
          <cell r="EV9">
            <v>0.75</v>
          </cell>
          <cell r="EW9">
            <v>300</v>
          </cell>
          <cell r="EX9">
            <v>0</v>
          </cell>
          <cell r="EY9">
            <v>1</v>
          </cell>
          <cell r="EZ9">
            <v>0</v>
          </cell>
          <cell r="FA9">
            <v>0</v>
          </cell>
          <cell r="FB9">
            <v>1</v>
          </cell>
          <cell r="FC9">
            <v>0</v>
          </cell>
          <cell r="FD9">
            <v>400</v>
          </cell>
          <cell r="FE9">
            <v>1</v>
          </cell>
          <cell r="FF9">
            <v>400</v>
          </cell>
          <cell r="FG9">
            <v>0</v>
          </cell>
          <cell r="FH9">
            <v>1</v>
          </cell>
          <cell r="FI9">
            <v>0</v>
          </cell>
          <cell r="FJ9">
            <v>0</v>
          </cell>
          <cell r="FK9">
            <v>1</v>
          </cell>
          <cell r="FL9">
            <v>0</v>
          </cell>
          <cell r="FM9">
            <v>0</v>
          </cell>
          <cell r="FN9">
            <v>1</v>
          </cell>
          <cell r="FO9">
            <v>0</v>
          </cell>
          <cell r="FP9">
            <v>0</v>
          </cell>
          <cell r="FQ9">
            <v>1</v>
          </cell>
          <cell r="FR9">
            <v>0</v>
          </cell>
          <cell r="FS9">
            <v>0</v>
          </cell>
          <cell r="FT9">
            <v>1</v>
          </cell>
          <cell r="FU9">
            <v>0</v>
          </cell>
          <cell r="FV9">
            <v>0</v>
          </cell>
          <cell r="FW9">
            <v>1</v>
          </cell>
          <cell r="FX9">
            <v>0</v>
          </cell>
          <cell r="FY9">
            <v>0</v>
          </cell>
          <cell r="FZ9">
            <v>1</v>
          </cell>
          <cell r="GA9">
            <v>0</v>
          </cell>
          <cell r="GB9">
            <v>0</v>
          </cell>
          <cell r="GC9">
            <v>1</v>
          </cell>
          <cell r="GD9">
            <v>0</v>
          </cell>
          <cell r="GE9">
            <v>0</v>
          </cell>
          <cell r="GF9">
            <v>1</v>
          </cell>
          <cell r="GG9">
            <v>0</v>
          </cell>
          <cell r="GH9">
            <v>0</v>
          </cell>
          <cell r="GI9">
            <v>1</v>
          </cell>
          <cell r="GJ9">
            <v>0</v>
          </cell>
          <cell r="GK9">
            <v>0</v>
          </cell>
          <cell r="GL9">
            <v>1</v>
          </cell>
          <cell r="GM9">
            <v>0</v>
          </cell>
          <cell r="GN9">
            <v>0</v>
          </cell>
          <cell r="GO9">
            <v>1</v>
          </cell>
          <cell r="GP9">
            <v>0</v>
          </cell>
          <cell r="GQ9">
            <v>0</v>
          </cell>
          <cell r="GR9">
            <v>1</v>
          </cell>
          <cell r="GS9">
            <v>0</v>
          </cell>
          <cell r="GT9">
            <v>0</v>
          </cell>
          <cell r="GU9">
            <v>1</v>
          </cell>
          <cell r="GV9">
            <v>0</v>
          </cell>
          <cell r="GW9">
            <v>0</v>
          </cell>
          <cell r="GX9">
            <v>1</v>
          </cell>
          <cell r="GY9">
            <v>0</v>
          </cell>
          <cell r="GZ9">
            <v>0</v>
          </cell>
          <cell r="HA9">
            <v>1</v>
          </cell>
          <cell r="HB9">
            <v>0</v>
          </cell>
          <cell r="HC9">
            <v>0</v>
          </cell>
          <cell r="HD9">
            <v>1</v>
          </cell>
          <cell r="HE9">
            <v>0</v>
          </cell>
          <cell r="HF9">
            <v>0</v>
          </cell>
          <cell r="HG9">
            <v>1</v>
          </cell>
          <cell r="HH9">
            <v>0</v>
          </cell>
          <cell r="HI9">
            <v>0</v>
          </cell>
          <cell r="HJ9">
            <v>1</v>
          </cell>
          <cell r="HK9">
            <v>0</v>
          </cell>
          <cell r="HL9">
            <v>0</v>
          </cell>
          <cell r="HM9">
            <v>1</v>
          </cell>
          <cell r="HN9">
            <v>0</v>
          </cell>
          <cell r="HO9">
            <v>0</v>
          </cell>
          <cell r="HP9">
            <v>1</v>
          </cell>
          <cell r="HQ9">
            <v>0</v>
          </cell>
          <cell r="HR9">
            <v>0</v>
          </cell>
          <cell r="HS9">
            <v>1</v>
          </cell>
          <cell r="HT9">
            <v>0</v>
          </cell>
          <cell r="HU9">
            <v>0</v>
          </cell>
          <cell r="HV9">
            <v>1</v>
          </cell>
          <cell r="HW9">
            <v>0</v>
          </cell>
          <cell r="HX9">
            <v>0</v>
          </cell>
          <cell r="HY9">
            <v>1</v>
          </cell>
          <cell r="HZ9">
            <v>0</v>
          </cell>
          <cell r="IA9">
            <v>0</v>
          </cell>
          <cell r="IB9">
            <v>1</v>
          </cell>
          <cell r="IC9">
            <v>0</v>
          </cell>
          <cell r="ID9">
            <v>0</v>
          </cell>
          <cell r="IE9">
            <v>1</v>
          </cell>
          <cell r="IF9">
            <v>0</v>
          </cell>
          <cell r="IG9">
            <v>0</v>
          </cell>
          <cell r="IH9">
            <v>1</v>
          </cell>
          <cell r="II9">
            <v>0</v>
          </cell>
          <cell r="IJ9">
            <v>0</v>
          </cell>
          <cell r="IK9">
            <v>1</v>
          </cell>
          <cell r="IL9">
            <v>0</v>
          </cell>
          <cell r="IM9">
            <v>0</v>
          </cell>
          <cell r="IN9">
            <v>1</v>
          </cell>
          <cell r="IO9">
            <v>0</v>
          </cell>
          <cell r="IP9">
            <v>0</v>
          </cell>
          <cell r="IQ9">
            <v>1</v>
          </cell>
          <cell r="IR9">
            <v>0</v>
          </cell>
          <cell r="IS9">
            <v>0</v>
          </cell>
          <cell r="IT9">
            <v>1</v>
          </cell>
          <cell r="IU9">
            <v>0</v>
          </cell>
          <cell r="IV9" t="str">
            <v>CHECK TEAM Funtional Movement Screen Corrective Means Assignments and Blitz Programming</v>
          </cell>
        </row>
        <row r="10">
          <cell r="A10">
            <v>9</v>
          </cell>
          <cell r="B10" t="str">
            <v>A MASTER GENERIC</v>
          </cell>
          <cell r="C10" t="str">
            <v>Master Generic</v>
          </cell>
          <cell r="D10">
            <v>300</v>
          </cell>
          <cell r="E10">
            <v>1</v>
          </cell>
          <cell r="F10">
            <v>300</v>
          </cell>
          <cell r="G10">
            <v>300</v>
          </cell>
          <cell r="H10">
            <v>1</v>
          </cell>
          <cell r="I10">
            <v>300</v>
          </cell>
          <cell r="J10">
            <v>300</v>
          </cell>
          <cell r="K10">
            <v>1</v>
          </cell>
          <cell r="L10">
            <v>300</v>
          </cell>
          <cell r="M10">
            <v>300</v>
          </cell>
          <cell r="N10">
            <v>1</v>
          </cell>
          <cell r="O10">
            <v>300</v>
          </cell>
          <cell r="P10">
            <v>300</v>
          </cell>
          <cell r="Q10">
            <v>1</v>
          </cell>
          <cell r="R10">
            <v>300</v>
          </cell>
          <cell r="S10">
            <v>300</v>
          </cell>
          <cell r="T10">
            <v>1</v>
          </cell>
          <cell r="U10">
            <v>300</v>
          </cell>
          <cell r="V10">
            <v>300</v>
          </cell>
          <cell r="W10">
            <v>1</v>
          </cell>
          <cell r="X10">
            <v>300</v>
          </cell>
          <cell r="Y10">
            <v>300</v>
          </cell>
          <cell r="Z10">
            <v>1</v>
          </cell>
          <cell r="AA10">
            <v>300</v>
          </cell>
          <cell r="AB10">
            <v>300</v>
          </cell>
          <cell r="AC10">
            <v>1</v>
          </cell>
          <cell r="AD10">
            <v>300</v>
          </cell>
          <cell r="AE10">
            <v>300</v>
          </cell>
          <cell r="AF10">
            <v>1</v>
          </cell>
          <cell r="AG10">
            <v>300</v>
          </cell>
          <cell r="AH10">
            <v>300</v>
          </cell>
          <cell r="AI10">
            <v>1</v>
          </cell>
          <cell r="AJ10">
            <v>300</v>
          </cell>
          <cell r="AK10">
            <v>300</v>
          </cell>
          <cell r="AL10">
            <v>1</v>
          </cell>
          <cell r="AM10">
            <v>300</v>
          </cell>
          <cell r="AN10">
            <v>40</v>
          </cell>
          <cell r="AO10">
            <v>1</v>
          </cell>
          <cell r="AP10">
            <v>40</v>
          </cell>
          <cell r="AQ10">
            <v>300</v>
          </cell>
          <cell r="AR10">
            <v>0.9</v>
          </cell>
          <cell r="AS10">
            <v>270</v>
          </cell>
          <cell r="AT10">
            <v>0</v>
          </cell>
          <cell r="AU10">
            <v>1</v>
          </cell>
          <cell r="AV10">
            <v>0</v>
          </cell>
          <cell r="AW10">
            <v>500</v>
          </cell>
          <cell r="AX10">
            <v>1</v>
          </cell>
          <cell r="AY10">
            <v>500</v>
          </cell>
          <cell r="AZ10">
            <v>500</v>
          </cell>
          <cell r="BA10">
            <v>0.77</v>
          </cell>
          <cell r="BB10">
            <v>385</v>
          </cell>
          <cell r="BC10">
            <v>500</v>
          </cell>
          <cell r="BD10">
            <v>0.83499999999999996</v>
          </cell>
          <cell r="BE10">
            <v>417.5</v>
          </cell>
          <cell r="BF10">
            <v>0</v>
          </cell>
          <cell r="BG10">
            <v>1</v>
          </cell>
          <cell r="BH10">
            <v>0</v>
          </cell>
          <cell r="BI10">
            <v>0</v>
          </cell>
          <cell r="BJ10">
            <v>1</v>
          </cell>
          <cell r="BK10">
            <v>0</v>
          </cell>
          <cell r="BL10">
            <v>0</v>
          </cell>
          <cell r="BM10">
            <v>1</v>
          </cell>
          <cell r="BN10">
            <v>0</v>
          </cell>
          <cell r="BO10">
            <v>500</v>
          </cell>
          <cell r="BP10">
            <v>0.45</v>
          </cell>
          <cell r="BQ10">
            <v>225</v>
          </cell>
          <cell r="BR10">
            <v>0</v>
          </cell>
          <cell r="BS10">
            <v>1</v>
          </cell>
          <cell r="BT10">
            <v>0</v>
          </cell>
          <cell r="BU10">
            <v>500</v>
          </cell>
          <cell r="BV10">
            <v>1</v>
          </cell>
          <cell r="BW10">
            <v>500</v>
          </cell>
          <cell r="BX10">
            <v>0</v>
          </cell>
          <cell r="BY10">
            <v>1</v>
          </cell>
          <cell r="BZ10">
            <v>0</v>
          </cell>
          <cell r="CA10">
            <v>500</v>
          </cell>
          <cell r="CB10">
            <v>0.45</v>
          </cell>
          <cell r="CC10">
            <v>225</v>
          </cell>
          <cell r="CD10">
            <v>300</v>
          </cell>
          <cell r="CE10">
            <v>1</v>
          </cell>
          <cell r="CF10">
            <v>300</v>
          </cell>
          <cell r="CG10">
            <v>300</v>
          </cell>
          <cell r="CH10">
            <v>1</v>
          </cell>
          <cell r="CI10">
            <v>300</v>
          </cell>
          <cell r="CJ10">
            <v>0</v>
          </cell>
          <cell r="CK10">
            <v>1</v>
          </cell>
          <cell r="CL10">
            <v>0</v>
          </cell>
          <cell r="CM10">
            <v>400</v>
          </cell>
          <cell r="CN10">
            <v>1</v>
          </cell>
          <cell r="CO10">
            <v>400</v>
          </cell>
          <cell r="CP10">
            <v>400</v>
          </cell>
          <cell r="CQ10">
            <v>1</v>
          </cell>
          <cell r="CR10">
            <v>400</v>
          </cell>
          <cell r="CS10">
            <v>400</v>
          </cell>
          <cell r="CT10">
            <v>1</v>
          </cell>
          <cell r="CU10">
            <v>400</v>
          </cell>
          <cell r="CV10">
            <v>400</v>
          </cell>
          <cell r="CW10">
            <v>0.77</v>
          </cell>
          <cell r="CX10">
            <v>308</v>
          </cell>
          <cell r="CY10">
            <v>400</v>
          </cell>
          <cell r="CZ10">
            <v>0.8</v>
          </cell>
          <cell r="DA10">
            <v>320</v>
          </cell>
          <cell r="DB10">
            <v>400</v>
          </cell>
          <cell r="DC10">
            <v>0.6</v>
          </cell>
          <cell r="DD10">
            <v>240</v>
          </cell>
          <cell r="DE10">
            <v>400</v>
          </cell>
          <cell r="DF10">
            <v>1.014</v>
          </cell>
          <cell r="DG10">
            <v>405.6</v>
          </cell>
          <cell r="DH10">
            <v>400</v>
          </cell>
          <cell r="DI10">
            <v>1.03</v>
          </cell>
          <cell r="DJ10">
            <v>412</v>
          </cell>
          <cell r="DK10">
            <v>400</v>
          </cell>
          <cell r="DL10">
            <v>0.88</v>
          </cell>
          <cell r="DM10">
            <v>352</v>
          </cell>
          <cell r="DN10">
            <v>400</v>
          </cell>
          <cell r="DO10">
            <v>0.4</v>
          </cell>
          <cell r="DP10">
            <v>160</v>
          </cell>
          <cell r="DQ10">
            <v>400</v>
          </cell>
          <cell r="DR10">
            <v>0.35</v>
          </cell>
          <cell r="DS10">
            <v>140</v>
          </cell>
          <cell r="DT10">
            <v>400</v>
          </cell>
          <cell r="DU10">
            <v>0.3</v>
          </cell>
          <cell r="DV10">
            <v>120</v>
          </cell>
          <cell r="DW10">
            <v>400</v>
          </cell>
          <cell r="DX10">
            <v>0.65</v>
          </cell>
          <cell r="DY10">
            <v>260</v>
          </cell>
          <cell r="DZ10">
            <v>0</v>
          </cell>
          <cell r="EA10">
            <v>1</v>
          </cell>
          <cell r="EB10">
            <v>0</v>
          </cell>
          <cell r="EC10">
            <v>0</v>
          </cell>
          <cell r="ED10">
            <v>1</v>
          </cell>
          <cell r="EE10">
            <v>0</v>
          </cell>
          <cell r="EF10">
            <v>0</v>
          </cell>
          <cell r="EG10">
            <v>1</v>
          </cell>
          <cell r="EH10">
            <v>0</v>
          </cell>
          <cell r="EI10">
            <v>400</v>
          </cell>
          <cell r="EJ10">
            <v>0.8</v>
          </cell>
          <cell r="EK10">
            <v>320</v>
          </cell>
          <cell r="EL10">
            <v>400</v>
          </cell>
          <cell r="EM10">
            <v>1</v>
          </cell>
          <cell r="EN10">
            <v>400</v>
          </cell>
          <cell r="EO10">
            <v>0</v>
          </cell>
          <cell r="EP10">
            <v>1</v>
          </cell>
          <cell r="EQ10">
            <v>0</v>
          </cell>
          <cell r="ER10">
            <v>0</v>
          </cell>
          <cell r="ES10">
            <v>1</v>
          </cell>
          <cell r="ET10">
            <v>0</v>
          </cell>
          <cell r="EU10">
            <v>400</v>
          </cell>
          <cell r="EV10">
            <v>0.75</v>
          </cell>
          <cell r="EW10">
            <v>300</v>
          </cell>
          <cell r="EX10">
            <v>0</v>
          </cell>
          <cell r="EY10">
            <v>1</v>
          </cell>
          <cell r="EZ10">
            <v>0</v>
          </cell>
          <cell r="FA10">
            <v>0</v>
          </cell>
          <cell r="FB10">
            <v>1</v>
          </cell>
          <cell r="FC10">
            <v>0</v>
          </cell>
          <cell r="FD10">
            <v>400</v>
          </cell>
          <cell r="FE10">
            <v>1</v>
          </cell>
          <cell r="FF10">
            <v>400</v>
          </cell>
          <cell r="FG10">
            <v>0</v>
          </cell>
          <cell r="FH10">
            <v>1</v>
          </cell>
          <cell r="FI10">
            <v>0</v>
          </cell>
          <cell r="FJ10">
            <v>0</v>
          </cell>
          <cell r="FK10">
            <v>1</v>
          </cell>
          <cell r="FL10">
            <v>0</v>
          </cell>
          <cell r="FM10">
            <v>0</v>
          </cell>
          <cell r="FN10">
            <v>1</v>
          </cell>
          <cell r="FO10">
            <v>0</v>
          </cell>
          <cell r="FP10">
            <v>0</v>
          </cell>
          <cell r="FQ10">
            <v>1</v>
          </cell>
          <cell r="FR10">
            <v>0</v>
          </cell>
          <cell r="FS10">
            <v>0</v>
          </cell>
          <cell r="FT10">
            <v>1</v>
          </cell>
          <cell r="FU10">
            <v>0</v>
          </cell>
          <cell r="FV10">
            <v>0</v>
          </cell>
          <cell r="FW10">
            <v>1</v>
          </cell>
          <cell r="FX10">
            <v>0</v>
          </cell>
          <cell r="FY10">
            <v>0</v>
          </cell>
          <cell r="FZ10">
            <v>1</v>
          </cell>
          <cell r="GA10">
            <v>0</v>
          </cell>
          <cell r="GB10">
            <v>0</v>
          </cell>
          <cell r="GC10">
            <v>1</v>
          </cell>
          <cell r="GD10">
            <v>0</v>
          </cell>
          <cell r="GE10">
            <v>0</v>
          </cell>
          <cell r="GF10">
            <v>1</v>
          </cell>
          <cell r="GG10">
            <v>0</v>
          </cell>
          <cell r="GH10">
            <v>0</v>
          </cell>
          <cell r="GI10">
            <v>1</v>
          </cell>
          <cell r="GJ10">
            <v>0</v>
          </cell>
          <cell r="GK10">
            <v>0</v>
          </cell>
          <cell r="GL10">
            <v>1</v>
          </cell>
          <cell r="GM10">
            <v>0</v>
          </cell>
          <cell r="GN10">
            <v>0</v>
          </cell>
          <cell r="GO10">
            <v>1</v>
          </cell>
          <cell r="GP10">
            <v>0</v>
          </cell>
          <cell r="GQ10">
            <v>0</v>
          </cell>
          <cell r="GR10">
            <v>1</v>
          </cell>
          <cell r="GS10">
            <v>0</v>
          </cell>
          <cell r="GT10">
            <v>0</v>
          </cell>
          <cell r="GU10">
            <v>1</v>
          </cell>
          <cell r="GV10">
            <v>0</v>
          </cell>
          <cell r="GW10">
            <v>0</v>
          </cell>
          <cell r="GX10">
            <v>1</v>
          </cell>
          <cell r="GY10">
            <v>0</v>
          </cell>
          <cell r="GZ10">
            <v>0</v>
          </cell>
          <cell r="HA10">
            <v>1</v>
          </cell>
          <cell r="HB10">
            <v>0</v>
          </cell>
          <cell r="HC10">
            <v>0</v>
          </cell>
          <cell r="HD10">
            <v>1</v>
          </cell>
          <cell r="HE10">
            <v>0</v>
          </cell>
          <cell r="HF10">
            <v>0</v>
          </cell>
          <cell r="HG10">
            <v>1</v>
          </cell>
          <cell r="HH10">
            <v>0</v>
          </cell>
          <cell r="HI10">
            <v>0</v>
          </cell>
          <cell r="HJ10">
            <v>1</v>
          </cell>
          <cell r="HK10">
            <v>0</v>
          </cell>
          <cell r="HL10">
            <v>0</v>
          </cell>
          <cell r="HM10">
            <v>1</v>
          </cell>
          <cell r="HN10">
            <v>0</v>
          </cell>
          <cell r="HO10">
            <v>0</v>
          </cell>
          <cell r="HP10">
            <v>1</v>
          </cell>
          <cell r="HQ10">
            <v>0</v>
          </cell>
          <cell r="HR10">
            <v>0</v>
          </cell>
          <cell r="HS10">
            <v>1</v>
          </cell>
          <cell r="HT10">
            <v>0</v>
          </cell>
          <cell r="HU10">
            <v>0</v>
          </cell>
          <cell r="HV10">
            <v>1</v>
          </cell>
          <cell r="HW10">
            <v>0</v>
          </cell>
          <cell r="HX10">
            <v>0</v>
          </cell>
          <cell r="HY10">
            <v>1</v>
          </cell>
          <cell r="HZ10">
            <v>0</v>
          </cell>
          <cell r="IA10">
            <v>0</v>
          </cell>
          <cell r="IB10">
            <v>1</v>
          </cell>
          <cell r="IC10">
            <v>0</v>
          </cell>
          <cell r="ID10">
            <v>0</v>
          </cell>
          <cell r="IE10">
            <v>1</v>
          </cell>
          <cell r="IF10">
            <v>0</v>
          </cell>
          <cell r="IG10">
            <v>0</v>
          </cell>
          <cell r="IH10">
            <v>1</v>
          </cell>
          <cell r="II10">
            <v>0</v>
          </cell>
          <cell r="IJ10">
            <v>0</v>
          </cell>
          <cell r="IK10">
            <v>1</v>
          </cell>
          <cell r="IL10">
            <v>0</v>
          </cell>
          <cell r="IM10">
            <v>0</v>
          </cell>
          <cell r="IN10">
            <v>1</v>
          </cell>
          <cell r="IO10">
            <v>0</v>
          </cell>
          <cell r="IP10">
            <v>0</v>
          </cell>
          <cell r="IQ10">
            <v>1</v>
          </cell>
          <cell r="IR10">
            <v>0</v>
          </cell>
          <cell r="IS10">
            <v>0</v>
          </cell>
          <cell r="IT10">
            <v>1</v>
          </cell>
          <cell r="IU10">
            <v>0</v>
          </cell>
          <cell r="IV10" t="str">
            <v>CHECK TEAM Funtional Movement Screen Corrective Means Assignments and Blitz Programming</v>
          </cell>
        </row>
        <row r="11">
          <cell r="A11">
            <v>10</v>
          </cell>
          <cell r="B11" t="str">
            <v>Adams, Jeff</v>
          </cell>
          <cell r="C11" t="str">
            <v>3 F7 Block Red</v>
          </cell>
          <cell r="D11">
            <v>264</v>
          </cell>
          <cell r="E11">
            <v>1</v>
          </cell>
          <cell r="F11">
            <v>264</v>
          </cell>
          <cell r="G11">
            <v>280</v>
          </cell>
          <cell r="H11">
            <v>0.9</v>
          </cell>
          <cell r="I11">
            <v>252</v>
          </cell>
          <cell r="J11">
            <v>264</v>
          </cell>
          <cell r="K11">
            <v>1</v>
          </cell>
          <cell r="L11">
            <v>264</v>
          </cell>
          <cell r="M11">
            <v>264</v>
          </cell>
          <cell r="N11">
            <v>1</v>
          </cell>
          <cell r="O11">
            <v>264</v>
          </cell>
          <cell r="P11">
            <v>264</v>
          </cell>
          <cell r="Q11">
            <v>1</v>
          </cell>
          <cell r="R11">
            <v>264</v>
          </cell>
          <cell r="S11">
            <v>264</v>
          </cell>
          <cell r="T11">
            <v>1</v>
          </cell>
          <cell r="U11">
            <v>264</v>
          </cell>
          <cell r="V11">
            <v>264</v>
          </cell>
          <cell r="W11">
            <v>1</v>
          </cell>
          <cell r="X11">
            <v>264</v>
          </cell>
          <cell r="Y11">
            <v>264</v>
          </cell>
          <cell r="Z11">
            <v>1</v>
          </cell>
          <cell r="AA11">
            <v>264</v>
          </cell>
          <cell r="AB11">
            <v>264</v>
          </cell>
          <cell r="AC11">
            <v>1</v>
          </cell>
          <cell r="AD11">
            <v>264</v>
          </cell>
          <cell r="AE11">
            <v>264</v>
          </cell>
          <cell r="AF11">
            <v>1</v>
          </cell>
          <cell r="AG11">
            <v>264</v>
          </cell>
          <cell r="AH11">
            <v>264</v>
          </cell>
          <cell r="AI11">
            <v>1</v>
          </cell>
          <cell r="AJ11">
            <v>264</v>
          </cell>
          <cell r="AK11">
            <v>264</v>
          </cell>
          <cell r="AL11">
            <v>1</v>
          </cell>
          <cell r="AM11">
            <v>264</v>
          </cell>
          <cell r="AN11">
            <v>47</v>
          </cell>
          <cell r="AO11">
            <v>1</v>
          </cell>
          <cell r="AP11">
            <v>47</v>
          </cell>
          <cell r="AQ11">
            <v>264</v>
          </cell>
          <cell r="AR11">
            <v>0.9</v>
          </cell>
          <cell r="AS11">
            <v>237.6</v>
          </cell>
          <cell r="AT11">
            <v>0</v>
          </cell>
          <cell r="AU11">
            <v>1</v>
          </cell>
          <cell r="AV11">
            <v>0</v>
          </cell>
          <cell r="AW11">
            <v>410</v>
          </cell>
          <cell r="AX11">
            <v>1</v>
          </cell>
          <cell r="AY11">
            <v>410</v>
          </cell>
          <cell r="AZ11">
            <v>340</v>
          </cell>
          <cell r="BA11">
            <v>1</v>
          </cell>
          <cell r="BB11">
            <v>340</v>
          </cell>
          <cell r="BC11">
            <v>405</v>
          </cell>
          <cell r="BD11">
            <v>0.84</v>
          </cell>
          <cell r="BE11">
            <v>340.2</v>
          </cell>
          <cell r="BF11">
            <v>0</v>
          </cell>
          <cell r="BG11">
            <v>1</v>
          </cell>
          <cell r="BH11">
            <v>0</v>
          </cell>
          <cell r="BI11">
            <v>0</v>
          </cell>
          <cell r="BJ11">
            <v>1</v>
          </cell>
          <cell r="BK11">
            <v>0</v>
          </cell>
          <cell r="BL11">
            <v>0</v>
          </cell>
          <cell r="BM11">
            <v>1</v>
          </cell>
          <cell r="BN11">
            <v>0</v>
          </cell>
          <cell r="BO11">
            <v>410</v>
          </cell>
          <cell r="BP11">
            <v>0.45</v>
          </cell>
          <cell r="BQ11">
            <v>184.5</v>
          </cell>
          <cell r="BR11">
            <v>0</v>
          </cell>
          <cell r="BS11">
            <v>1</v>
          </cell>
          <cell r="BT11">
            <v>0</v>
          </cell>
          <cell r="BU11">
            <v>410</v>
          </cell>
          <cell r="BV11">
            <v>1</v>
          </cell>
          <cell r="BW11">
            <v>410</v>
          </cell>
          <cell r="BX11">
            <v>0</v>
          </cell>
          <cell r="BY11">
            <v>1</v>
          </cell>
          <cell r="BZ11">
            <v>0</v>
          </cell>
          <cell r="CA11">
            <v>410</v>
          </cell>
          <cell r="CB11">
            <v>0.45</v>
          </cell>
          <cell r="CC11">
            <v>184.5</v>
          </cell>
          <cell r="CD11">
            <v>264</v>
          </cell>
          <cell r="CE11">
            <v>1</v>
          </cell>
          <cell r="CF11">
            <v>264</v>
          </cell>
          <cell r="CG11">
            <v>264</v>
          </cell>
          <cell r="CH11">
            <v>1</v>
          </cell>
          <cell r="CI11">
            <v>264</v>
          </cell>
          <cell r="CJ11">
            <v>0</v>
          </cell>
          <cell r="CK11">
            <v>1</v>
          </cell>
          <cell r="CL11">
            <v>0</v>
          </cell>
          <cell r="CM11">
            <v>330</v>
          </cell>
          <cell r="CN11">
            <v>1.05</v>
          </cell>
          <cell r="CO11">
            <v>346.5</v>
          </cell>
          <cell r="CP11">
            <v>346.5</v>
          </cell>
          <cell r="CQ11">
            <v>1</v>
          </cell>
          <cell r="CR11">
            <v>346.5</v>
          </cell>
          <cell r="CS11">
            <v>330</v>
          </cell>
          <cell r="CT11">
            <v>1</v>
          </cell>
          <cell r="CU11">
            <v>330</v>
          </cell>
          <cell r="CV11">
            <v>250</v>
          </cell>
          <cell r="CW11">
            <v>1</v>
          </cell>
          <cell r="CX11">
            <v>250</v>
          </cell>
          <cell r="CY11">
            <v>330</v>
          </cell>
          <cell r="CZ11">
            <v>0.8</v>
          </cell>
          <cell r="DA11">
            <v>264</v>
          </cell>
          <cell r="DB11">
            <v>330</v>
          </cell>
          <cell r="DC11">
            <v>0.6</v>
          </cell>
          <cell r="DD11">
            <v>198</v>
          </cell>
          <cell r="DE11">
            <v>387</v>
          </cell>
          <cell r="DF11">
            <v>1</v>
          </cell>
          <cell r="DG11">
            <v>387</v>
          </cell>
          <cell r="DH11">
            <v>375</v>
          </cell>
          <cell r="DI11">
            <v>1</v>
          </cell>
          <cell r="DJ11">
            <v>375</v>
          </cell>
          <cell r="DK11">
            <v>346.5</v>
          </cell>
          <cell r="DL11">
            <v>0.88</v>
          </cell>
          <cell r="DM11">
            <v>304.92</v>
          </cell>
          <cell r="DN11">
            <v>330</v>
          </cell>
          <cell r="DO11">
            <v>0.4</v>
          </cell>
          <cell r="DP11">
            <v>132</v>
          </cell>
          <cell r="DQ11">
            <v>330</v>
          </cell>
          <cell r="DR11">
            <v>0.35</v>
          </cell>
          <cell r="DS11">
            <v>115.49999999999999</v>
          </cell>
          <cell r="DT11">
            <v>330</v>
          </cell>
          <cell r="DU11">
            <v>0.3</v>
          </cell>
          <cell r="DV11">
            <v>99</v>
          </cell>
          <cell r="DW11">
            <v>330</v>
          </cell>
          <cell r="DX11">
            <v>0.65</v>
          </cell>
          <cell r="DY11">
            <v>214.5</v>
          </cell>
          <cell r="DZ11">
            <v>0</v>
          </cell>
          <cell r="EA11">
            <v>1</v>
          </cell>
          <cell r="EB11">
            <v>0</v>
          </cell>
          <cell r="EC11">
            <v>0</v>
          </cell>
          <cell r="ED11">
            <v>1</v>
          </cell>
          <cell r="EE11">
            <v>0</v>
          </cell>
          <cell r="EF11">
            <v>0</v>
          </cell>
          <cell r="EG11">
            <v>1</v>
          </cell>
          <cell r="EH11">
            <v>0</v>
          </cell>
          <cell r="EI11">
            <v>330</v>
          </cell>
          <cell r="EJ11">
            <v>0.8</v>
          </cell>
          <cell r="EK11">
            <v>264</v>
          </cell>
          <cell r="EL11">
            <v>330</v>
          </cell>
          <cell r="EM11">
            <v>1</v>
          </cell>
          <cell r="EN11">
            <v>330</v>
          </cell>
          <cell r="EO11">
            <v>0</v>
          </cell>
          <cell r="EP11">
            <v>1</v>
          </cell>
          <cell r="EQ11">
            <v>0</v>
          </cell>
          <cell r="ER11">
            <v>0</v>
          </cell>
          <cell r="ES11">
            <v>1</v>
          </cell>
          <cell r="ET11">
            <v>0</v>
          </cell>
          <cell r="EU11">
            <v>330</v>
          </cell>
          <cell r="EV11">
            <v>0.75</v>
          </cell>
          <cell r="EW11">
            <v>247.5</v>
          </cell>
          <cell r="EX11">
            <v>0</v>
          </cell>
          <cell r="EY11">
            <v>1</v>
          </cell>
          <cell r="EZ11">
            <v>0</v>
          </cell>
          <cell r="FA11">
            <v>0</v>
          </cell>
          <cell r="FB11">
            <v>1</v>
          </cell>
          <cell r="FC11">
            <v>0</v>
          </cell>
          <cell r="FD11">
            <v>346.5</v>
          </cell>
          <cell r="FE11">
            <v>1</v>
          </cell>
          <cell r="FF11">
            <v>346.5</v>
          </cell>
          <cell r="FG11">
            <v>0</v>
          </cell>
          <cell r="FH11">
            <v>1</v>
          </cell>
          <cell r="FI11">
            <v>0</v>
          </cell>
          <cell r="FJ11">
            <v>0</v>
          </cell>
          <cell r="FK11">
            <v>1</v>
          </cell>
          <cell r="FL11">
            <v>0</v>
          </cell>
          <cell r="FM11">
            <v>0</v>
          </cell>
          <cell r="FN11">
            <v>1</v>
          </cell>
          <cell r="FO11">
            <v>0</v>
          </cell>
          <cell r="FP11">
            <v>0</v>
          </cell>
          <cell r="FQ11">
            <v>1</v>
          </cell>
          <cell r="FR11">
            <v>0</v>
          </cell>
          <cell r="FS11">
            <v>0</v>
          </cell>
          <cell r="FT11">
            <v>1</v>
          </cell>
          <cell r="FU11">
            <v>0</v>
          </cell>
          <cell r="FV11">
            <v>0</v>
          </cell>
          <cell r="FW11">
            <v>1</v>
          </cell>
          <cell r="FX11">
            <v>0</v>
          </cell>
          <cell r="FY11">
            <v>0</v>
          </cell>
          <cell r="FZ11">
            <v>1</v>
          </cell>
          <cell r="GA11">
            <v>0</v>
          </cell>
          <cell r="GB11">
            <v>0</v>
          </cell>
          <cell r="GC11">
            <v>1</v>
          </cell>
          <cell r="GD11">
            <v>0</v>
          </cell>
          <cell r="GE11">
            <v>0</v>
          </cell>
          <cell r="GF11">
            <v>1</v>
          </cell>
          <cell r="GG11">
            <v>0</v>
          </cell>
          <cell r="GH11">
            <v>0</v>
          </cell>
          <cell r="GI11">
            <v>1</v>
          </cell>
          <cell r="GJ11">
            <v>0</v>
          </cell>
          <cell r="GK11">
            <v>0</v>
          </cell>
          <cell r="GL11">
            <v>1</v>
          </cell>
          <cell r="GM11">
            <v>0</v>
          </cell>
          <cell r="GN11">
            <v>0</v>
          </cell>
          <cell r="GO11">
            <v>1</v>
          </cell>
          <cell r="GP11">
            <v>0</v>
          </cell>
          <cell r="GQ11">
            <v>0</v>
          </cell>
          <cell r="GR11">
            <v>1</v>
          </cell>
          <cell r="GS11">
            <v>0</v>
          </cell>
          <cell r="GT11">
            <v>0</v>
          </cell>
          <cell r="GU11">
            <v>1</v>
          </cell>
          <cell r="GV11">
            <v>0</v>
          </cell>
          <cell r="GW11">
            <v>0</v>
          </cell>
          <cell r="GX11">
            <v>1</v>
          </cell>
          <cell r="GY11">
            <v>0</v>
          </cell>
          <cell r="GZ11">
            <v>0</v>
          </cell>
          <cell r="HA11">
            <v>1</v>
          </cell>
          <cell r="HB11">
            <v>0</v>
          </cell>
          <cell r="HC11">
            <v>0</v>
          </cell>
          <cell r="HD11">
            <v>1</v>
          </cell>
          <cell r="HE11">
            <v>0</v>
          </cell>
          <cell r="HF11">
            <v>0</v>
          </cell>
          <cell r="HG11">
            <v>1</v>
          </cell>
          <cell r="HH11">
            <v>0</v>
          </cell>
          <cell r="HI11">
            <v>0</v>
          </cell>
          <cell r="HJ11">
            <v>1</v>
          </cell>
          <cell r="HK11">
            <v>0</v>
          </cell>
          <cell r="HL11">
            <v>0</v>
          </cell>
          <cell r="HM11">
            <v>1</v>
          </cell>
          <cell r="HN11">
            <v>0</v>
          </cell>
          <cell r="HO11">
            <v>0</v>
          </cell>
          <cell r="HP11">
            <v>1</v>
          </cell>
          <cell r="HQ11">
            <v>0</v>
          </cell>
          <cell r="HR11">
            <v>0</v>
          </cell>
          <cell r="HS11">
            <v>1</v>
          </cell>
          <cell r="HT11">
            <v>0</v>
          </cell>
          <cell r="HU11">
            <v>0</v>
          </cell>
          <cell r="HV11">
            <v>1</v>
          </cell>
          <cell r="HW11">
            <v>0</v>
          </cell>
          <cell r="HX11">
            <v>0</v>
          </cell>
          <cell r="HY11">
            <v>1</v>
          </cell>
          <cell r="HZ11">
            <v>0</v>
          </cell>
          <cell r="IA11">
            <v>0</v>
          </cell>
          <cell r="IB11">
            <v>1</v>
          </cell>
          <cell r="IC11">
            <v>0</v>
          </cell>
          <cell r="ID11">
            <v>0</v>
          </cell>
          <cell r="IE11">
            <v>1</v>
          </cell>
          <cell r="IF11">
            <v>0</v>
          </cell>
          <cell r="IG11">
            <v>0</v>
          </cell>
          <cell r="IH11">
            <v>1</v>
          </cell>
          <cell r="II11">
            <v>0</v>
          </cell>
          <cell r="IJ11">
            <v>0</v>
          </cell>
          <cell r="IK11">
            <v>1</v>
          </cell>
          <cell r="IL11">
            <v>0</v>
          </cell>
          <cell r="IM11">
            <v>0</v>
          </cell>
          <cell r="IN11">
            <v>1</v>
          </cell>
          <cell r="IO11">
            <v>0</v>
          </cell>
          <cell r="IP11">
            <v>0</v>
          </cell>
          <cell r="IQ11">
            <v>1</v>
          </cell>
          <cell r="IR11">
            <v>0</v>
          </cell>
          <cell r="IS11">
            <v>0</v>
          </cell>
          <cell r="IT11">
            <v>1</v>
          </cell>
          <cell r="IU11">
            <v>0</v>
          </cell>
          <cell r="IV11" t="str">
            <v>CHECK TEAM Funtional Movement Screen Corrective Means Assignments and Blitz Programming</v>
          </cell>
        </row>
        <row r="12">
          <cell r="A12">
            <v>11</v>
          </cell>
          <cell r="B12" t="str">
            <v>Anderson, Victor</v>
          </cell>
          <cell r="C12" t="str">
            <v>4 OTB Block Red</v>
          </cell>
          <cell r="D12">
            <v>301</v>
          </cell>
          <cell r="E12">
            <v>0.85</v>
          </cell>
          <cell r="F12">
            <v>255.85</v>
          </cell>
          <cell r="G12">
            <v>301</v>
          </cell>
          <cell r="H12">
            <v>0.85</v>
          </cell>
          <cell r="I12">
            <v>255.85</v>
          </cell>
          <cell r="J12">
            <v>255.85</v>
          </cell>
          <cell r="K12">
            <v>1</v>
          </cell>
          <cell r="L12">
            <v>255.85</v>
          </cell>
          <cell r="M12">
            <v>301</v>
          </cell>
          <cell r="N12">
            <v>0.85</v>
          </cell>
          <cell r="O12">
            <v>255.85</v>
          </cell>
          <cell r="P12">
            <v>255.85</v>
          </cell>
          <cell r="Q12">
            <v>1</v>
          </cell>
          <cell r="R12">
            <v>255.85</v>
          </cell>
          <cell r="S12">
            <v>301</v>
          </cell>
          <cell r="T12">
            <v>0.85</v>
          </cell>
          <cell r="U12">
            <v>255.85</v>
          </cell>
          <cell r="V12">
            <v>270</v>
          </cell>
          <cell r="W12">
            <v>0.95</v>
          </cell>
          <cell r="X12">
            <v>256.5</v>
          </cell>
          <cell r="Y12">
            <v>255.85</v>
          </cell>
          <cell r="Z12">
            <v>1</v>
          </cell>
          <cell r="AA12">
            <v>255.85</v>
          </cell>
          <cell r="AB12">
            <v>255.85</v>
          </cell>
          <cell r="AC12">
            <v>1</v>
          </cell>
          <cell r="AD12">
            <v>255.85</v>
          </cell>
          <cell r="AE12">
            <v>301</v>
          </cell>
          <cell r="AF12">
            <v>1</v>
          </cell>
          <cell r="AG12">
            <v>301</v>
          </cell>
          <cell r="AH12">
            <v>405</v>
          </cell>
          <cell r="AI12">
            <v>1.1200000000000001</v>
          </cell>
          <cell r="AJ12">
            <v>453.6</v>
          </cell>
          <cell r="AK12">
            <v>405</v>
          </cell>
          <cell r="AL12">
            <v>1</v>
          </cell>
          <cell r="AM12">
            <v>405</v>
          </cell>
          <cell r="AN12">
            <v>51</v>
          </cell>
          <cell r="AO12">
            <v>1</v>
          </cell>
          <cell r="AP12">
            <v>51</v>
          </cell>
          <cell r="AQ12">
            <v>255.85</v>
          </cell>
          <cell r="AR12">
            <v>0.9</v>
          </cell>
          <cell r="AS12">
            <v>230.26499999999999</v>
          </cell>
          <cell r="AT12">
            <v>0</v>
          </cell>
          <cell r="AU12">
            <v>1</v>
          </cell>
          <cell r="AV12">
            <v>0</v>
          </cell>
          <cell r="AW12">
            <v>455</v>
          </cell>
          <cell r="AX12">
            <v>1</v>
          </cell>
          <cell r="AY12">
            <v>455</v>
          </cell>
          <cell r="AZ12">
            <v>455</v>
          </cell>
          <cell r="BA12">
            <v>1</v>
          </cell>
          <cell r="BB12">
            <v>455</v>
          </cell>
          <cell r="BC12">
            <v>405</v>
          </cell>
          <cell r="BD12">
            <v>1</v>
          </cell>
          <cell r="BE12">
            <v>405</v>
          </cell>
          <cell r="BF12">
            <v>0</v>
          </cell>
          <cell r="BG12">
            <v>1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>
            <v>1</v>
          </cell>
          <cell r="BN12">
            <v>0</v>
          </cell>
          <cell r="BO12">
            <v>455</v>
          </cell>
          <cell r="BP12">
            <v>0.45</v>
          </cell>
          <cell r="BQ12">
            <v>204.75</v>
          </cell>
          <cell r="BR12">
            <v>0</v>
          </cell>
          <cell r="BS12">
            <v>1</v>
          </cell>
          <cell r="BT12">
            <v>0</v>
          </cell>
          <cell r="BU12">
            <v>455</v>
          </cell>
          <cell r="BV12">
            <v>1</v>
          </cell>
          <cell r="BW12">
            <v>455</v>
          </cell>
          <cell r="BX12">
            <v>0</v>
          </cell>
          <cell r="BY12">
            <v>1</v>
          </cell>
          <cell r="BZ12">
            <v>0</v>
          </cell>
          <cell r="CA12">
            <v>455</v>
          </cell>
          <cell r="CB12">
            <v>0.45</v>
          </cell>
          <cell r="CC12">
            <v>204.75</v>
          </cell>
          <cell r="CD12">
            <v>301</v>
          </cell>
          <cell r="CE12">
            <v>1</v>
          </cell>
          <cell r="CF12">
            <v>301</v>
          </cell>
          <cell r="CG12">
            <v>301</v>
          </cell>
          <cell r="CH12">
            <v>1</v>
          </cell>
          <cell r="CI12">
            <v>301</v>
          </cell>
          <cell r="CJ12">
            <v>0</v>
          </cell>
          <cell r="CK12">
            <v>1</v>
          </cell>
          <cell r="CL12">
            <v>0</v>
          </cell>
          <cell r="CM12">
            <v>265</v>
          </cell>
          <cell r="CN12">
            <v>1</v>
          </cell>
          <cell r="CO12">
            <v>265</v>
          </cell>
          <cell r="CP12">
            <v>265</v>
          </cell>
          <cell r="CQ12">
            <v>1</v>
          </cell>
          <cell r="CR12">
            <v>265</v>
          </cell>
          <cell r="CS12">
            <v>265</v>
          </cell>
          <cell r="CT12">
            <v>1</v>
          </cell>
          <cell r="CU12">
            <v>265</v>
          </cell>
          <cell r="CV12">
            <v>195</v>
          </cell>
          <cell r="CW12">
            <v>1.06</v>
          </cell>
          <cell r="CX12">
            <v>206.70000000000002</v>
          </cell>
          <cell r="CY12">
            <v>265</v>
          </cell>
          <cell r="CZ12">
            <v>1</v>
          </cell>
          <cell r="DA12">
            <v>265</v>
          </cell>
          <cell r="DB12">
            <v>170</v>
          </cell>
          <cell r="DC12">
            <v>1</v>
          </cell>
          <cell r="DD12">
            <v>170</v>
          </cell>
          <cell r="DE12">
            <v>0</v>
          </cell>
          <cell r="DF12">
            <v>1</v>
          </cell>
          <cell r="DG12">
            <v>0</v>
          </cell>
          <cell r="DH12">
            <v>0</v>
          </cell>
          <cell r="DI12">
            <v>1</v>
          </cell>
          <cell r="DJ12">
            <v>0</v>
          </cell>
          <cell r="DK12">
            <v>265</v>
          </cell>
          <cell r="DL12">
            <v>0.88</v>
          </cell>
          <cell r="DM12">
            <v>233.2</v>
          </cell>
          <cell r="DN12">
            <v>265</v>
          </cell>
          <cell r="DO12">
            <v>0.4</v>
          </cell>
          <cell r="DP12">
            <v>106</v>
          </cell>
          <cell r="DQ12">
            <v>265</v>
          </cell>
          <cell r="DR12">
            <v>0.35</v>
          </cell>
          <cell r="DS12">
            <v>92.75</v>
          </cell>
          <cell r="DT12">
            <v>265</v>
          </cell>
          <cell r="DU12">
            <v>0.3</v>
          </cell>
          <cell r="DV12">
            <v>79.5</v>
          </cell>
          <cell r="DW12">
            <v>265</v>
          </cell>
          <cell r="DX12">
            <v>0.65</v>
          </cell>
          <cell r="DY12">
            <v>172.25</v>
          </cell>
          <cell r="DZ12">
            <v>0</v>
          </cell>
          <cell r="EA12">
            <v>1</v>
          </cell>
          <cell r="EB12">
            <v>0</v>
          </cell>
          <cell r="EC12">
            <v>0</v>
          </cell>
          <cell r="ED12">
            <v>1</v>
          </cell>
          <cell r="EE12">
            <v>0</v>
          </cell>
          <cell r="EF12">
            <v>0</v>
          </cell>
          <cell r="EG12">
            <v>1</v>
          </cell>
          <cell r="EH12">
            <v>0</v>
          </cell>
          <cell r="EI12">
            <v>265</v>
          </cell>
          <cell r="EJ12">
            <v>0.8</v>
          </cell>
          <cell r="EK12">
            <v>212</v>
          </cell>
          <cell r="EL12">
            <v>265</v>
          </cell>
          <cell r="EM12">
            <v>1</v>
          </cell>
          <cell r="EN12">
            <v>265</v>
          </cell>
          <cell r="EO12">
            <v>0</v>
          </cell>
          <cell r="EP12">
            <v>1</v>
          </cell>
          <cell r="EQ12">
            <v>0</v>
          </cell>
          <cell r="ER12">
            <v>0</v>
          </cell>
          <cell r="ES12">
            <v>1</v>
          </cell>
          <cell r="ET12">
            <v>0</v>
          </cell>
          <cell r="EU12">
            <v>265</v>
          </cell>
          <cell r="EV12">
            <v>0.75</v>
          </cell>
          <cell r="EW12">
            <v>198.75</v>
          </cell>
          <cell r="EX12">
            <v>0</v>
          </cell>
          <cell r="EY12">
            <v>1</v>
          </cell>
          <cell r="EZ12">
            <v>0</v>
          </cell>
          <cell r="FA12">
            <v>0</v>
          </cell>
          <cell r="FB12">
            <v>1</v>
          </cell>
          <cell r="FC12">
            <v>0</v>
          </cell>
          <cell r="FD12">
            <v>265</v>
          </cell>
          <cell r="FE12">
            <v>1</v>
          </cell>
          <cell r="FF12">
            <v>265</v>
          </cell>
          <cell r="FG12">
            <v>0</v>
          </cell>
          <cell r="FH12">
            <v>1</v>
          </cell>
          <cell r="FI12">
            <v>0</v>
          </cell>
          <cell r="FJ12">
            <v>0</v>
          </cell>
          <cell r="FK12">
            <v>1</v>
          </cell>
          <cell r="FL12">
            <v>0</v>
          </cell>
          <cell r="FM12">
            <v>0</v>
          </cell>
          <cell r="FN12">
            <v>1</v>
          </cell>
          <cell r="FO12">
            <v>0</v>
          </cell>
          <cell r="FP12">
            <v>0</v>
          </cell>
          <cell r="FQ12">
            <v>1</v>
          </cell>
          <cell r="FR12">
            <v>0</v>
          </cell>
          <cell r="FS12">
            <v>0</v>
          </cell>
          <cell r="FT12">
            <v>1</v>
          </cell>
          <cell r="FU12">
            <v>0</v>
          </cell>
          <cell r="FV12">
            <v>0</v>
          </cell>
          <cell r="FW12">
            <v>1</v>
          </cell>
          <cell r="FX12">
            <v>0</v>
          </cell>
          <cell r="FY12">
            <v>0</v>
          </cell>
          <cell r="FZ12">
            <v>1</v>
          </cell>
          <cell r="GA12">
            <v>0</v>
          </cell>
          <cell r="GB12">
            <v>0</v>
          </cell>
          <cell r="GC12">
            <v>1</v>
          </cell>
          <cell r="GD12">
            <v>0</v>
          </cell>
          <cell r="GE12">
            <v>0</v>
          </cell>
          <cell r="GF12">
            <v>1</v>
          </cell>
          <cell r="GG12">
            <v>0</v>
          </cell>
          <cell r="GH12">
            <v>0</v>
          </cell>
          <cell r="GI12">
            <v>1</v>
          </cell>
          <cell r="GJ12">
            <v>0</v>
          </cell>
          <cell r="GK12">
            <v>0</v>
          </cell>
          <cell r="GL12">
            <v>1</v>
          </cell>
          <cell r="GM12">
            <v>0</v>
          </cell>
          <cell r="GN12">
            <v>0</v>
          </cell>
          <cell r="GO12">
            <v>1</v>
          </cell>
          <cell r="GP12">
            <v>0</v>
          </cell>
          <cell r="GQ12">
            <v>0</v>
          </cell>
          <cell r="GR12">
            <v>1</v>
          </cell>
          <cell r="GS12">
            <v>0</v>
          </cell>
          <cell r="GT12">
            <v>0</v>
          </cell>
          <cell r="GU12">
            <v>1</v>
          </cell>
          <cell r="GV12">
            <v>0</v>
          </cell>
          <cell r="GW12">
            <v>0</v>
          </cell>
          <cell r="GX12">
            <v>1</v>
          </cell>
          <cell r="GY12">
            <v>0</v>
          </cell>
          <cell r="GZ12">
            <v>0</v>
          </cell>
          <cell r="HA12">
            <v>1</v>
          </cell>
          <cell r="HB12">
            <v>0</v>
          </cell>
          <cell r="HC12">
            <v>0</v>
          </cell>
          <cell r="HD12">
            <v>1</v>
          </cell>
          <cell r="HE12">
            <v>0</v>
          </cell>
          <cell r="HF12">
            <v>0</v>
          </cell>
          <cell r="HG12">
            <v>1</v>
          </cell>
          <cell r="HH12">
            <v>0</v>
          </cell>
          <cell r="HI12">
            <v>0</v>
          </cell>
          <cell r="HJ12">
            <v>1</v>
          </cell>
          <cell r="HK12">
            <v>0</v>
          </cell>
          <cell r="HL12">
            <v>0</v>
          </cell>
          <cell r="HM12">
            <v>1</v>
          </cell>
          <cell r="HN12">
            <v>0</v>
          </cell>
          <cell r="HO12">
            <v>0</v>
          </cell>
          <cell r="HP12">
            <v>1</v>
          </cell>
          <cell r="HQ12">
            <v>0</v>
          </cell>
          <cell r="HR12">
            <v>0</v>
          </cell>
          <cell r="HS12">
            <v>1</v>
          </cell>
          <cell r="HT12">
            <v>0</v>
          </cell>
          <cell r="HU12">
            <v>0</v>
          </cell>
          <cell r="HV12">
            <v>1</v>
          </cell>
          <cell r="HW12">
            <v>0</v>
          </cell>
          <cell r="HX12">
            <v>0</v>
          </cell>
          <cell r="HY12">
            <v>1</v>
          </cell>
          <cell r="HZ12">
            <v>0</v>
          </cell>
          <cell r="IA12">
            <v>0</v>
          </cell>
          <cell r="IB12">
            <v>1</v>
          </cell>
          <cell r="IC12">
            <v>0</v>
          </cell>
          <cell r="ID12">
            <v>0</v>
          </cell>
          <cell r="IE12">
            <v>1</v>
          </cell>
          <cell r="IF12">
            <v>0</v>
          </cell>
          <cell r="IG12">
            <v>0</v>
          </cell>
          <cell r="IH12">
            <v>1</v>
          </cell>
          <cell r="II12">
            <v>0</v>
          </cell>
          <cell r="IJ12">
            <v>0</v>
          </cell>
          <cell r="IK12">
            <v>1</v>
          </cell>
          <cell r="IL12">
            <v>0</v>
          </cell>
          <cell r="IM12">
            <v>0</v>
          </cell>
          <cell r="IN12">
            <v>1</v>
          </cell>
          <cell r="IO12">
            <v>0</v>
          </cell>
          <cell r="IP12">
            <v>0</v>
          </cell>
          <cell r="IQ12">
            <v>1</v>
          </cell>
          <cell r="IR12">
            <v>0</v>
          </cell>
          <cell r="IS12">
            <v>0</v>
          </cell>
          <cell r="IT12">
            <v>1</v>
          </cell>
          <cell r="IU12">
            <v>0</v>
          </cell>
          <cell r="IV12" t="str">
            <v>CHECK TEAM Funtional Movement Screen Corrective Means Assignments and Blitz Programming</v>
          </cell>
        </row>
        <row r="13">
          <cell r="A13">
            <v>12</v>
          </cell>
          <cell r="B13" t="str">
            <v>Ashley, Darius</v>
          </cell>
          <cell r="C13" t="str">
            <v>1 Block Cardinal</v>
          </cell>
          <cell r="D13">
            <v>213</v>
          </cell>
          <cell r="E13">
            <v>1.03</v>
          </cell>
          <cell r="F13">
            <v>219.39000000000001</v>
          </cell>
          <cell r="G13">
            <v>242</v>
          </cell>
          <cell r="H13">
            <v>1</v>
          </cell>
          <cell r="I13">
            <v>242</v>
          </cell>
          <cell r="J13">
            <v>219.39000000000001</v>
          </cell>
          <cell r="K13">
            <v>1</v>
          </cell>
          <cell r="L13">
            <v>219.39000000000001</v>
          </cell>
          <cell r="M13">
            <v>213</v>
          </cell>
          <cell r="N13">
            <v>1</v>
          </cell>
          <cell r="O13">
            <v>213</v>
          </cell>
          <cell r="P13">
            <v>219.39000000000001</v>
          </cell>
          <cell r="Q13">
            <v>1</v>
          </cell>
          <cell r="R13">
            <v>219.39000000000001</v>
          </cell>
          <cell r="S13">
            <v>213</v>
          </cell>
          <cell r="T13">
            <v>1</v>
          </cell>
          <cell r="U13">
            <v>213</v>
          </cell>
          <cell r="V13">
            <v>242</v>
          </cell>
          <cell r="W13">
            <v>1</v>
          </cell>
          <cell r="X13">
            <v>242</v>
          </cell>
          <cell r="Y13">
            <v>213</v>
          </cell>
          <cell r="Z13">
            <v>1</v>
          </cell>
          <cell r="AA13">
            <v>213</v>
          </cell>
          <cell r="AB13">
            <v>219.39000000000001</v>
          </cell>
          <cell r="AC13">
            <v>1</v>
          </cell>
          <cell r="AD13">
            <v>219.39000000000001</v>
          </cell>
          <cell r="AE13">
            <v>213</v>
          </cell>
          <cell r="AF13">
            <v>1</v>
          </cell>
          <cell r="AG13">
            <v>213</v>
          </cell>
          <cell r="AH13">
            <v>352</v>
          </cell>
          <cell r="AI13">
            <v>1.06</v>
          </cell>
          <cell r="AJ13">
            <v>373.12</v>
          </cell>
          <cell r="AK13">
            <v>352</v>
          </cell>
          <cell r="AL13">
            <v>1</v>
          </cell>
          <cell r="AM13">
            <v>352</v>
          </cell>
          <cell r="AN13">
            <v>47</v>
          </cell>
          <cell r="AO13">
            <v>1</v>
          </cell>
          <cell r="AP13">
            <v>47</v>
          </cell>
          <cell r="AQ13">
            <v>219.39000000000001</v>
          </cell>
          <cell r="AR13">
            <v>0.9</v>
          </cell>
          <cell r="AS13">
            <v>197.45100000000002</v>
          </cell>
          <cell r="AT13">
            <v>0</v>
          </cell>
          <cell r="AU13">
            <v>1</v>
          </cell>
          <cell r="AV13">
            <v>0</v>
          </cell>
          <cell r="AW13">
            <v>385</v>
          </cell>
          <cell r="AX13">
            <v>1</v>
          </cell>
          <cell r="AY13">
            <v>385</v>
          </cell>
          <cell r="AZ13">
            <v>275</v>
          </cell>
          <cell r="BA13">
            <v>1.1200000000000001</v>
          </cell>
          <cell r="BB13">
            <v>308.00000000000006</v>
          </cell>
          <cell r="BC13">
            <v>385</v>
          </cell>
          <cell r="BD13">
            <v>0.83499999999999996</v>
          </cell>
          <cell r="BE13">
            <v>321.47499999999997</v>
          </cell>
          <cell r="BF13">
            <v>0</v>
          </cell>
          <cell r="BG13">
            <v>1</v>
          </cell>
          <cell r="BH13">
            <v>0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>
            <v>1</v>
          </cell>
          <cell r="BN13">
            <v>0</v>
          </cell>
          <cell r="BO13">
            <v>385</v>
          </cell>
          <cell r="BP13">
            <v>0.45</v>
          </cell>
          <cell r="BQ13">
            <v>173.25</v>
          </cell>
          <cell r="BR13">
            <v>0</v>
          </cell>
          <cell r="BS13">
            <v>1</v>
          </cell>
          <cell r="BT13">
            <v>0</v>
          </cell>
          <cell r="BU13">
            <v>385</v>
          </cell>
          <cell r="BV13">
            <v>1</v>
          </cell>
          <cell r="BW13">
            <v>385</v>
          </cell>
          <cell r="BX13">
            <v>0</v>
          </cell>
          <cell r="BY13">
            <v>1</v>
          </cell>
          <cell r="BZ13">
            <v>0</v>
          </cell>
          <cell r="CA13">
            <v>385</v>
          </cell>
          <cell r="CB13">
            <v>0.45</v>
          </cell>
          <cell r="CC13">
            <v>173.25</v>
          </cell>
          <cell r="CD13">
            <v>213</v>
          </cell>
          <cell r="CE13">
            <v>1</v>
          </cell>
          <cell r="CF13">
            <v>213</v>
          </cell>
          <cell r="CG13">
            <v>213</v>
          </cell>
          <cell r="CH13">
            <v>1</v>
          </cell>
          <cell r="CI13">
            <v>213</v>
          </cell>
          <cell r="CJ13">
            <v>0</v>
          </cell>
          <cell r="CK13">
            <v>1</v>
          </cell>
          <cell r="CL13">
            <v>0</v>
          </cell>
          <cell r="CM13">
            <v>265</v>
          </cell>
          <cell r="CN13">
            <v>1.1000000000000001</v>
          </cell>
          <cell r="CO13">
            <v>291.5</v>
          </cell>
          <cell r="CP13">
            <v>291.5</v>
          </cell>
          <cell r="CQ13">
            <v>1</v>
          </cell>
          <cell r="CR13">
            <v>291.5</v>
          </cell>
          <cell r="CS13">
            <v>265</v>
          </cell>
          <cell r="CT13">
            <v>1</v>
          </cell>
          <cell r="CU13">
            <v>265</v>
          </cell>
          <cell r="CV13">
            <v>265</v>
          </cell>
          <cell r="CW13">
            <v>1</v>
          </cell>
          <cell r="CX13">
            <v>265</v>
          </cell>
          <cell r="CY13">
            <v>265</v>
          </cell>
          <cell r="CZ13">
            <v>0.8</v>
          </cell>
          <cell r="DA13">
            <v>212</v>
          </cell>
          <cell r="DB13">
            <v>165</v>
          </cell>
          <cell r="DC13">
            <v>1</v>
          </cell>
          <cell r="DD13">
            <v>165</v>
          </cell>
          <cell r="DF13">
            <v>1</v>
          </cell>
          <cell r="DG13">
            <v>0</v>
          </cell>
          <cell r="DI13">
            <v>1</v>
          </cell>
          <cell r="DJ13">
            <v>0</v>
          </cell>
          <cell r="DK13">
            <v>291.5</v>
          </cell>
          <cell r="DL13">
            <v>0.88</v>
          </cell>
          <cell r="DM13">
            <v>256.52</v>
          </cell>
          <cell r="DN13">
            <v>265</v>
          </cell>
          <cell r="DO13">
            <v>0.4</v>
          </cell>
          <cell r="DP13">
            <v>106</v>
          </cell>
          <cell r="DQ13">
            <v>265</v>
          </cell>
          <cell r="DR13">
            <v>0.35</v>
          </cell>
          <cell r="DS13">
            <v>92.75</v>
          </cell>
          <cell r="DT13">
            <v>265</v>
          </cell>
          <cell r="DU13">
            <v>0.3</v>
          </cell>
          <cell r="DV13">
            <v>79.5</v>
          </cell>
          <cell r="DW13">
            <v>265</v>
          </cell>
          <cell r="DX13">
            <v>0.65</v>
          </cell>
          <cell r="DY13">
            <v>172.25</v>
          </cell>
          <cell r="DZ13">
            <v>0</v>
          </cell>
          <cell r="EA13">
            <v>1</v>
          </cell>
          <cell r="EB13">
            <v>0</v>
          </cell>
          <cell r="EC13">
            <v>0</v>
          </cell>
          <cell r="ED13">
            <v>1</v>
          </cell>
          <cell r="EE13">
            <v>0</v>
          </cell>
          <cell r="EF13">
            <v>0</v>
          </cell>
          <cell r="EG13">
            <v>1</v>
          </cell>
          <cell r="EH13">
            <v>0</v>
          </cell>
          <cell r="EI13">
            <v>265</v>
          </cell>
          <cell r="EJ13">
            <v>0.8</v>
          </cell>
          <cell r="EK13">
            <v>212</v>
          </cell>
          <cell r="EL13">
            <v>265</v>
          </cell>
          <cell r="EM13">
            <v>1</v>
          </cell>
          <cell r="EN13">
            <v>265</v>
          </cell>
          <cell r="EO13">
            <v>0</v>
          </cell>
          <cell r="EP13">
            <v>1</v>
          </cell>
          <cell r="EQ13">
            <v>0</v>
          </cell>
          <cell r="ER13">
            <v>0</v>
          </cell>
          <cell r="ES13">
            <v>1</v>
          </cell>
          <cell r="ET13">
            <v>0</v>
          </cell>
          <cell r="EU13">
            <v>265</v>
          </cell>
          <cell r="EV13">
            <v>0.75</v>
          </cell>
          <cell r="EW13">
            <v>198.75</v>
          </cell>
          <cell r="EX13">
            <v>0</v>
          </cell>
          <cell r="EY13">
            <v>1</v>
          </cell>
          <cell r="EZ13">
            <v>0</v>
          </cell>
          <cell r="FA13">
            <v>0</v>
          </cell>
          <cell r="FB13">
            <v>1</v>
          </cell>
          <cell r="FC13">
            <v>0</v>
          </cell>
          <cell r="FD13">
            <v>291.5</v>
          </cell>
          <cell r="FE13">
            <v>1</v>
          </cell>
          <cell r="FF13">
            <v>291.5</v>
          </cell>
          <cell r="FG13">
            <v>0</v>
          </cell>
          <cell r="FH13">
            <v>1</v>
          </cell>
          <cell r="FI13">
            <v>0</v>
          </cell>
          <cell r="FJ13">
            <v>0</v>
          </cell>
          <cell r="FK13">
            <v>1</v>
          </cell>
          <cell r="FL13">
            <v>0</v>
          </cell>
          <cell r="FM13">
            <v>0</v>
          </cell>
          <cell r="FN13">
            <v>1</v>
          </cell>
          <cell r="FO13">
            <v>0</v>
          </cell>
          <cell r="FP13">
            <v>0</v>
          </cell>
          <cell r="FQ13">
            <v>1</v>
          </cell>
          <cell r="FR13">
            <v>0</v>
          </cell>
          <cell r="FS13">
            <v>0</v>
          </cell>
          <cell r="FT13">
            <v>1</v>
          </cell>
          <cell r="FU13">
            <v>0</v>
          </cell>
          <cell r="FV13">
            <v>0</v>
          </cell>
          <cell r="FW13">
            <v>1</v>
          </cell>
          <cell r="FX13">
            <v>0</v>
          </cell>
          <cell r="FY13">
            <v>0</v>
          </cell>
          <cell r="FZ13">
            <v>1</v>
          </cell>
          <cell r="GA13">
            <v>0</v>
          </cell>
          <cell r="GB13">
            <v>0</v>
          </cell>
          <cell r="GC13">
            <v>1</v>
          </cell>
          <cell r="GD13">
            <v>0</v>
          </cell>
          <cell r="GE13">
            <v>0</v>
          </cell>
          <cell r="GF13">
            <v>1</v>
          </cell>
          <cell r="GG13">
            <v>0</v>
          </cell>
          <cell r="GH13">
            <v>0</v>
          </cell>
          <cell r="GI13">
            <v>1</v>
          </cell>
          <cell r="GJ13">
            <v>0</v>
          </cell>
          <cell r="GK13">
            <v>0</v>
          </cell>
          <cell r="GL13">
            <v>1</v>
          </cell>
          <cell r="GM13">
            <v>0</v>
          </cell>
          <cell r="GN13">
            <v>0</v>
          </cell>
          <cell r="GO13">
            <v>1</v>
          </cell>
          <cell r="GP13">
            <v>0</v>
          </cell>
          <cell r="GQ13">
            <v>0</v>
          </cell>
          <cell r="GR13">
            <v>1</v>
          </cell>
          <cell r="GS13">
            <v>0</v>
          </cell>
          <cell r="GT13">
            <v>0</v>
          </cell>
          <cell r="GU13">
            <v>1</v>
          </cell>
          <cell r="GV13">
            <v>0</v>
          </cell>
          <cell r="GW13">
            <v>0</v>
          </cell>
          <cell r="GX13">
            <v>1</v>
          </cell>
          <cell r="GY13">
            <v>0</v>
          </cell>
          <cell r="GZ13">
            <v>0</v>
          </cell>
          <cell r="HA13">
            <v>1</v>
          </cell>
          <cell r="HB13">
            <v>0</v>
          </cell>
          <cell r="HC13">
            <v>0</v>
          </cell>
          <cell r="HD13">
            <v>1</v>
          </cell>
          <cell r="HE13">
            <v>0</v>
          </cell>
          <cell r="HF13">
            <v>0</v>
          </cell>
          <cell r="HG13">
            <v>1</v>
          </cell>
          <cell r="HH13">
            <v>0</v>
          </cell>
          <cell r="HI13">
            <v>0</v>
          </cell>
          <cell r="HJ13">
            <v>1</v>
          </cell>
          <cell r="HK13">
            <v>0</v>
          </cell>
          <cell r="HL13">
            <v>0</v>
          </cell>
          <cell r="HM13">
            <v>1</v>
          </cell>
          <cell r="HN13">
            <v>0</v>
          </cell>
          <cell r="HO13">
            <v>0</v>
          </cell>
          <cell r="HP13">
            <v>1</v>
          </cell>
          <cell r="HQ13">
            <v>0</v>
          </cell>
          <cell r="HR13">
            <v>0</v>
          </cell>
          <cell r="HS13">
            <v>1</v>
          </cell>
          <cell r="HT13">
            <v>0</v>
          </cell>
          <cell r="HU13">
            <v>0</v>
          </cell>
          <cell r="HV13">
            <v>1</v>
          </cell>
          <cell r="HW13">
            <v>0</v>
          </cell>
          <cell r="HX13">
            <v>0</v>
          </cell>
          <cell r="HY13">
            <v>1</v>
          </cell>
          <cell r="HZ13">
            <v>0</v>
          </cell>
          <cell r="IA13">
            <v>0</v>
          </cell>
          <cell r="IB13">
            <v>1</v>
          </cell>
          <cell r="IC13">
            <v>0</v>
          </cell>
          <cell r="ID13">
            <v>0</v>
          </cell>
          <cell r="IE13">
            <v>1</v>
          </cell>
          <cell r="IF13">
            <v>0</v>
          </cell>
          <cell r="IG13">
            <v>0</v>
          </cell>
          <cell r="IH13">
            <v>1</v>
          </cell>
          <cell r="II13">
            <v>0</v>
          </cell>
          <cell r="IJ13">
            <v>0</v>
          </cell>
          <cell r="IK13">
            <v>1</v>
          </cell>
          <cell r="IL13">
            <v>0</v>
          </cell>
          <cell r="IM13">
            <v>0</v>
          </cell>
          <cell r="IN13">
            <v>1</v>
          </cell>
          <cell r="IO13">
            <v>0</v>
          </cell>
          <cell r="IP13">
            <v>0</v>
          </cell>
          <cell r="IQ13">
            <v>1</v>
          </cell>
          <cell r="IR13">
            <v>0</v>
          </cell>
          <cell r="IS13">
            <v>0</v>
          </cell>
          <cell r="IT13">
            <v>1</v>
          </cell>
          <cell r="IU13">
            <v>0</v>
          </cell>
          <cell r="IV13" t="str">
            <v>CHECK TEAM Funtional Movement Screen Corrective Means Assignments and Blitz Programming</v>
          </cell>
        </row>
        <row r="14">
          <cell r="A14">
            <v>13</v>
          </cell>
          <cell r="B14" t="str">
            <v>Axson, Mozell</v>
          </cell>
          <cell r="C14" t="str">
            <v>4 F7 Block Elite Red</v>
          </cell>
          <cell r="D14">
            <v>286</v>
          </cell>
          <cell r="E14">
            <v>1</v>
          </cell>
          <cell r="F14">
            <v>286</v>
          </cell>
          <cell r="G14">
            <v>220</v>
          </cell>
          <cell r="H14">
            <v>1</v>
          </cell>
          <cell r="I14">
            <v>220</v>
          </cell>
          <cell r="J14">
            <v>286</v>
          </cell>
          <cell r="K14">
            <v>1</v>
          </cell>
          <cell r="L14">
            <v>286</v>
          </cell>
          <cell r="M14">
            <v>286</v>
          </cell>
          <cell r="N14">
            <v>1</v>
          </cell>
          <cell r="O14">
            <v>286</v>
          </cell>
          <cell r="P14">
            <v>264</v>
          </cell>
          <cell r="Q14">
            <v>1</v>
          </cell>
          <cell r="R14">
            <v>264</v>
          </cell>
          <cell r="S14">
            <v>286</v>
          </cell>
          <cell r="T14">
            <v>1</v>
          </cell>
          <cell r="U14">
            <v>286</v>
          </cell>
          <cell r="V14">
            <v>286</v>
          </cell>
          <cell r="W14">
            <v>1</v>
          </cell>
          <cell r="X14">
            <v>286</v>
          </cell>
          <cell r="Y14">
            <v>286</v>
          </cell>
          <cell r="Z14">
            <v>1</v>
          </cell>
          <cell r="AA14">
            <v>286</v>
          </cell>
          <cell r="AB14">
            <v>286</v>
          </cell>
          <cell r="AC14">
            <v>1</v>
          </cell>
          <cell r="AD14">
            <v>286</v>
          </cell>
          <cell r="AE14">
            <v>286</v>
          </cell>
          <cell r="AF14">
            <v>1</v>
          </cell>
          <cell r="AG14">
            <v>286</v>
          </cell>
          <cell r="AH14">
            <v>286</v>
          </cell>
          <cell r="AI14">
            <v>1.5</v>
          </cell>
          <cell r="AJ14">
            <v>429</v>
          </cell>
          <cell r="AK14">
            <v>286</v>
          </cell>
          <cell r="AL14">
            <v>1</v>
          </cell>
          <cell r="AM14">
            <v>286</v>
          </cell>
          <cell r="AN14">
            <v>40</v>
          </cell>
          <cell r="AO14">
            <v>1</v>
          </cell>
          <cell r="AP14">
            <v>40</v>
          </cell>
          <cell r="AQ14">
            <v>286</v>
          </cell>
          <cell r="AR14">
            <v>0.9</v>
          </cell>
          <cell r="AS14">
            <v>257.40000000000003</v>
          </cell>
          <cell r="AT14">
            <v>0</v>
          </cell>
          <cell r="AU14">
            <v>1</v>
          </cell>
          <cell r="AV14">
            <v>0</v>
          </cell>
          <cell r="AW14">
            <v>365</v>
          </cell>
          <cell r="AX14">
            <v>1</v>
          </cell>
          <cell r="AY14">
            <v>365</v>
          </cell>
          <cell r="AZ14">
            <v>365</v>
          </cell>
          <cell r="BA14">
            <v>0.77</v>
          </cell>
          <cell r="BB14">
            <v>281.05</v>
          </cell>
          <cell r="BC14">
            <v>365</v>
          </cell>
          <cell r="BD14">
            <v>0.83499999999999996</v>
          </cell>
          <cell r="BE14">
            <v>304.77499999999998</v>
          </cell>
          <cell r="BF14">
            <v>0</v>
          </cell>
          <cell r="BG14">
            <v>1</v>
          </cell>
          <cell r="BH14">
            <v>0</v>
          </cell>
          <cell r="BI14">
            <v>0</v>
          </cell>
          <cell r="BJ14">
            <v>1</v>
          </cell>
          <cell r="BK14">
            <v>0</v>
          </cell>
          <cell r="BL14">
            <v>0</v>
          </cell>
          <cell r="BM14">
            <v>1</v>
          </cell>
          <cell r="BN14">
            <v>0</v>
          </cell>
          <cell r="BO14">
            <v>365</v>
          </cell>
          <cell r="BP14">
            <v>0.45</v>
          </cell>
          <cell r="BQ14">
            <v>164.25</v>
          </cell>
          <cell r="BR14">
            <v>0</v>
          </cell>
          <cell r="BS14">
            <v>1</v>
          </cell>
          <cell r="BT14">
            <v>0</v>
          </cell>
          <cell r="BU14">
            <v>365</v>
          </cell>
          <cell r="BV14">
            <v>1</v>
          </cell>
          <cell r="BW14">
            <v>365</v>
          </cell>
          <cell r="BX14">
            <v>0</v>
          </cell>
          <cell r="BY14">
            <v>1</v>
          </cell>
          <cell r="BZ14">
            <v>0</v>
          </cell>
          <cell r="CA14">
            <v>365</v>
          </cell>
          <cell r="CB14">
            <v>0.45</v>
          </cell>
          <cell r="CC14">
            <v>164.25</v>
          </cell>
          <cell r="CD14">
            <v>286</v>
          </cell>
          <cell r="CE14">
            <v>1</v>
          </cell>
          <cell r="CF14">
            <v>286</v>
          </cell>
          <cell r="CG14">
            <v>286</v>
          </cell>
          <cell r="CH14">
            <v>1</v>
          </cell>
          <cell r="CI14">
            <v>286</v>
          </cell>
          <cell r="CJ14">
            <v>0</v>
          </cell>
          <cell r="CK14">
            <v>1</v>
          </cell>
          <cell r="CL14">
            <v>0</v>
          </cell>
          <cell r="CM14">
            <v>315</v>
          </cell>
          <cell r="CN14">
            <v>1</v>
          </cell>
          <cell r="CO14">
            <v>315</v>
          </cell>
          <cell r="CP14">
            <v>315</v>
          </cell>
          <cell r="CQ14">
            <v>1</v>
          </cell>
          <cell r="CR14">
            <v>315</v>
          </cell>
          <cell r="CS14">
            <v>315</v>
          </cell>
          <cell r="CT14">
            <v>1</v>
          </cell>
          <cell r="CU14">
            <v>315</v>
          </cell>
          <cell r="CV14">
            <v>284.5</v>
          </cell>
          <cell r="CW14">
            <v>1</v>
          </cell>
          <cell r="CX14">
            <v>284.5</v>
          </cell>
          <cell r="CY14">
            <v>315</v>
          </cell>
          <cell r="CZ14">
            <v>1</v>
          </cell>
          <cell r="DA14">
            <v>315</v>
          </cell>
          <cell r="DB14">
            <v>315</v>
          </cell>
          <cell r="DC14">
            <v>0.6</v>
          </cell>
          <cell r="DD14">
            <v>189</v>
          </cell>
          <cell r="DE14">
            <v>315</v>
          </cell>
          <cell r="DF14">
            <v>1</v>
          </cell>
          <cell r="DG14">
            <v>315</v>
          </cell>
          <cell r="DH14">
            <v>354</v>
          </cell>
          <cell r="DI14">
            <v>1</v>
          </cell>
          <cell r="DJ14">
            <v>354</v>
          </cell>
          <cell r="DK14">
            <v>315</v>
          </cell>
          <cell r="DL14">
            <v>0.88</v>
          </cell>
          <cell r="DM14">
            <v>277.2</v>
          </cell>
          <cell r="DN14">
            <v>315</v>
          </cell>
          <cell r="DO14">
            <v>0.4</v>
          </cell>
          <cell r="DP14">
            <v>126</v>
          </cell>
          <cell r="DQ14">
            <v>315</v>
          </cell>
          <cell r="DR14">
            <v>0.35</v>
          </cell>
          <cell r="DS14">
            <v>110.25</v>
          </cell>
          <cell r="DT14">
            <v>315</v>
          </cell>
          <cell r="DU14">
            <v>0.3</v>
          </cell>
          <cell r="DV14">
            <v>94.5</v>
          </cell>
          <cell r="DW14">
            <v>315</v>
          </cell>
          <cell r="DX14">
            <v>0.65</v>
          </cell>
          <cell r="DY14">
            <v>204.75</v>
          </cell>
          <cell r="DZ14">
            <v>0</v>
          </cell>
          <cell r="EA14">
            <v>1</v>
          </cell>
          <cell r="EB14">
            <v>0</v>
          </cell>
          <cell r="EC14">
            <v>0</v>
          </cell>
          <cell r="ED14">
            <v>1</v>
          </cell>
          <cell r="EE14">
            <v>0</v>
          </cell>
          <cell r="EF14">
            <v>0</v>
          </cell>
          <cell r="EG14">
            <v>1</v>
          </cell>
          <cell r="EH14">
            <v>0</v>
          </cell>
          <cell r="EI14">
            <v>315</v>
          </cell>
          <cell r="EJ14">
            <v>0.8</v>
          </cell>
          <cell r="EK14">
            <v>252</v>
          </cell>
          <cell r="EL14">
            <v>315</v>
          </cell>
          <cell r="EM14">
            <v>1</v>
          </cell>
          <cell r="EN14">
            <v>315</v>
          </cell>
          <cell r="EO14">
            <v>0</v>
          </cell>
          <cell r="EP14">
            <v>1</v>
          </cell>
          <cell r="EQ14">
            <v>0</v>
          </cell>
          <cell r="ER14">
            <v>0</v>
          </cell>
          <cell r="ES14">
            <v>1</v>
          </cell>
          <cell r="ET14">
            <v>0</v>
          </cell>
          <cell r="EU14">
            <v>315</v>
          </cell>
          <cell r="EV14">
            <v>0.75</v>
          </cell>
          <cell r="EW14">
            <v>236.25</v>
          </cell>
          <cell r="EX14">
            <v>0</v>
          </cell>
          <cell r="EY14">
            <v>1</v>
          </cell>
          <cell r="EZ14">
            <v>0</v>
          </cell>
          <cell r="FA14">
            <v>0</v>
          </cell>
          <cell r="FB14">
            <v>1</v>
          </cell>
          <cell r="FC14">
            <v>0</v>
          </cell>
          <cell r="FD14">
            <v>315</v>
          </cell>
          <cell r="FE14">
            <v>1</v>
          </cell>
          <cell r="FF14">
            <v>315</v>
          </cell>
          <cell r="FG14">
            <v>0</v>
          </cell>
          <cell r="FH14">
            <v>1</v>
          </cell>
          <cell r="FI14">
            <v>0</v>
          </cell>
          <cell r="FJ14">
            <v>0</v>
          </cell>
          <cell r="FK14">
            <v>1</v>
          </cell>
          <cell r="FL14">
            <v>0</v>
          </cell>
          <cell r="FM14">
            <v>0</v>
          </cell>
          <cell r="FN14">
            <v>1</v>
          </cell>
          <cell r="FO14">
            <v>0</v>
          </cell>
          <cell r="FP14">
            <v>0</v>
          </cell>
          <cell r="FQ14">
            <v>1</v>
          </cell>
          <cell r="FR14">
            <v>0</v>
          </cell>
          <cell r="FS14">
            <v>0</v>
          </cell>
          <cell r="FT14">
            <v>1</v>
          </cell>
          <cell r="FU14">
            <v>0</v>
          </cell>
          <cell r="FV14">
            <v>0</v>
          </cell>
          <cell r="FW14">
            <v>1</v>
          </cell>
          <cell r="FX14">
            <v>0</v>
          </cell>
          <cell r="FY14">
            <v>0</v>
          </cell>
          <cell r="FZ14">
            <v>1</v>
          </cell>
          <cell r="GA14">
            <v>0</v>
          </cell>
          <cell r="GB14">
            <v>0</v>
          </cell>
          <cell r="GC14">
            <v>1</v>
          </cell>
          <cell r="GD14">
            <v>0</v>
          </cell>
          <cell r="GE14">
            <v>0</v>
          </cell>
          <cell r="GF14">
            <v>1</v>
          </cell>
          <cell r="GG14">
            <v>0</v>
          </cell>
          <cell r="GH14">
            <v>0</v>
          </cell>
          <cell r="GI14">
            <v>1</v>
          </cell>
          <cell r="GJ14">
            <v>0</v>
          </cell>
          <cell r="GK14">
            <v>0</v>
          </cell>
          <cell r="GL14">
            <v>1</v>
          </cell>
          <cell r="GM14">
            <v>0</v>
          </cell>
          <cell r="GN14">
            <v>0</v>
          </cell>
          <cell r="GO14">
            <v>1</v>
          </cell>
          <cell r="GP14">
            <v>0</v>
          </cell>
          <cell r="GQ14">
            <v>0</v>
          </cell>
          <cell r="GR14">
            <v>1</v>
          </cell>
          <cell r="GS14">
            <v>0</v>
          </cell>
          <cell r="GT14">
            <v>0</v>
          </cell>
          <cell r="GU14">
            <v>1</v>
          </cell>
          <cell r="GV14">
            <v>0</v>
          </cell>
          <cell r="GW14">
            <v>0</v>
          </cell>
          <cell r="GX14">
            <v>1</v>
          </cell>
          <cell r="GY14">
            <v>0</v>
          </cell>
          <cell r="GZ14">
            <v>0</v>
          </cell>
          <cell r="HA14">
            <v>1</v>
          </cell>
          <cell r="HB14">
            <v>0</v>
          </cell>
          <cell r="HC14">
            <v>0</v>
          </cell>
          <cell r="HD14">
            <v>1</v>
          </cell>
          <cell r="HE14">
            <v>0</v>
          </cell>
          <cell r="HF14">
            <v>0</v>
          </cell>
          <cell r="HG14">
            <v>1</v>
          </cell>
          <cell r="HH14">
            <v>0</v>
          </cell>
          <cell r="HI14">
            <v>0</v>
          </cell>
          <cell r="HJ14">
            <v>1</v>
          </cell>
          <cell r="HK14">
            <v>0</v>
          </cell>
          <cell r="HL14">
            <v>0</v>
          </cell>
          <cell r="HM14">
            <v>1</v>
          </cell>
          <cell r="HN14">
            <v>0</v>
          </cell>
          <cell r="HO14">
            <v>0</v>
          </cell>
          <cell r="HP14">
            <v>1</v>
          </cell>
          <cell r="HQ14">
            <v>0</v>
          </cell>
          <cell r="HR14">
            <v>0</v>
          </cell>
          <cell r="HS14">
            <v>1</v>
          </cell>
          <cell r="HT14">
            <v>0</v>
          </cell>
          <cell r="HU14">
            <v>0</v>
          </cell>
          <cell r="HV14">
            <v>1</v>
          </cell>
          <cell r="HW14">
            <v>0</v>
          </cell>
          <cell r="HX14">
            <v>0</v>
          </cell>
          <cell r="HY14">
            <v>1</v>
          </cell>
          <cell r="HZ14">
            <v>0</v>
          </cell>
          <cell r="IA14">
            <v>0</v>
          </cell>
          <cell r="IB14">
            <v>1</v>
          </cell>
          <cell r="IC14">
            <v>0</v>
          </cell>
          <cell r="ID14">
            <v>0</v>
          </cell>
          <cell r="IE14">
            <v>1</v>
          </cell>
          <cell r="IF14">
            <v>0</v>
          </cell>
          <cell r="IG14">
            <v>0</v>
          </cell>
          <cell r="IH14">
            <v>1</v>
          </cell>
          <cell r="II14">
            <v>0</v>
          </cell>
          <cell r="IJ14">
            <v>0</v>
          </cell>
          <cell r="IK14">
            <v>1</v>
          </cell>
          <cell r="IL14">
            <v>0</v>
          </cell>
          <cell r="IM14">
            <v>0</v>
          </cell>
          <cell r="IN14">
            <v>1</v>
          </cell>
          <cell r="IO14">
            <v>0</v>
          </cell>
          <cell r="IP14">
            <v>0</v>
          </cell>
          <cell r="IQ14">
            <v>1</v>
          </cell>
          <cell r="IR14">
            <v>0</v>
          </cell>
          <cell r="IS14">
            <v>0</v>
          </cell>
          <cell r="IT14">
            <v>1</v>
          </cell>
          <cell r="IU14">
            <v>0</v>
          </cell>
          <cell r="IV14" t="str">
            <v>CHECK TEAM Funtional Movement Screen Corrective Means Assignments and Blitz Programming</v>
          </cell>
        </row>
        <row r="15">
          <cell r="A15">
            <v>14</v>
          </cell>
          <cell r="B15" t="str">
            <v>Ball, Stephon</v>
          </cell>
          <cell r="C15" t="str">
            <v>1 Block Cardinal</v>
          </cell>
          <cell r="D15">
            <v>255</v>
          </cell>
          <cell r="E15">
            <v>1.03</v>
          </cell>
          <cell r="F15">
            <v>262.65000000000003</v>
          </cell>
          <cell r="G15">
            <v>212</v>
          </cell>
          <cell r="H15">
            <v>1</v>
          </cell>
          <cell r="I15">
            <v>212</v>
          </cell>
          <cell r="J15">
            <v>262.65000000000003</v>
          </cell>
          <cell r="K15">
            <v>1</v>
          </cell>
          <cell r="L15">
            <v>262.65000000000003</v>
          </cell>
          <cell r="M15">
            <v>255</v>
          </cell>
          <cell r="N15">
            <v>1</v>
          </cell>
          <cell r="O15">
            <v>255</v>
          </cell>
          <cell r="P15">
            <v>262.65000000000003</v>
          </cell>
          <cell r="Q15">
            <v>1</v>
          </cell>
          <cell r="R15">
            <v>262.65000000000003</v>
          </cell>
          <cell r="S15">
            <v>255</v>
          </cell>
          <cell r="T15">
            <v>1</v>
          </cell>
          <cell r="U15">
            <v>255</v>
          </cell>
          <cell r="V15">
            <v>212</v>
          </cell>
          <cell r="W15">
            <v>1</v>
          </cell>
          <cell r="X15">
            <v>212</v>
          </cell>
          <cell r="Y15">
            <v>255</v>
          </cell>
          <cell r="Z15">
            <v>1</v>
          </cell>
          <cell r="AA15">
            <v>255</v>
          </cell>
          <cell r="AB15">
            <v>262.65000000000003</v>
          </cell>
          <cell r="AC15">
            <v>1</v>
          </cell>
          <cell r="AD15">
            <v>262.65000000000003</v>
          </cell>
          <cell r="AE15">
            <v>255</v>
          </cell>
          <cell r="AF15">
            <v>1</v>
          </cell>
          <cell r="AG15">
            <v>255</v>
          </cell>
          <cell r="AH15">
            <v>422</v>
          </cell>
          <cell r="AI15">
            <v>1</v>
          </cell>
          <cell r="AJ15">
            <v>422</v>
          </cell>
          <cell r="AK15">
            <v>422</v>
          </cell>
          <cell r="AL15">
            <v>1</v>
          </cell>
          <cell r="AM15">
            <v>422</v>
          </cell>
          <cell r="AN15">
            <v>49</v>
          </cell>
          <cell r="AO15">
            <v>1</v>
          </cell>
          <cell r="AP15">
            <v>49</v>
          </cell>
          <cell r="AQ15">
            <v>262.65000000000003</v>
          </cell>
          <cell r="AR15">
            <v>0.9</v>
          </cell>
          <cell r="AS15">
            <v>236.38500000000005</v>
          </cell>
          <cell r="AT15">
            <v>0</v>
          </cell>
          <cell r="AU15">
            <v>1</v>
          </cell>
          <cell r="AV15">
            <v>0</v>
          </cell>
          <cell r="AW15">
            <v>385</v>
          </cell>
          <cell r="AX15">
            <v>1</v>
          </cell>
          <cell r="AY15">
            <v>385</v>
          </cell>
          <cell r="AZ15">
            <v>345</v>
          </cell>
          <cell r="BA15">
            <v>1</v>
          </cell>
          <cell r="BB15">
            <v>345</v>
          </cell>
          <cell r="BC15">
            <v>385</v>
          </cell>
          <cell r="BD15">
            <v>0.83499999999999996</v>
          </cell>
          <cell r="BE15">
            <v>321.47499999999997</v>
          </cell>
          <cell r="BF15">
            <v>0</v>
          </cell>
          <cell r="BG15">
            <v>1</v>
          </cell>
          <cell r="BH15">
            <v>0</v>
          </cell>
          <cell r="BI15">
            <v>0</v>
          </cell>
          <cell r="BJ15">
            <v>1</v>
          </cell>
          <cell r="BK15">
            <v>0</v>
          </cell>
          <cell r="BL15">
            <v>0</v>
          </cell>
          <cell r="BM15">
            <v>1</v>
          </cell>
          <cell r="BN15">
            <v>0</v>
          </cell>
          <cell r="BO15">
            <v>385</v>
          </cell>
          <cell r="BP15">
            <v>0.45</v>
          </cell>
          <cell r="BQ15">
            <v>173.25</v>
          </cell>
          <cell r="BR15">
            <v>0</v>
          </cell>
          <cell r="BS15">
            <v>1</v>
          </cell>
          <cell r="BT15">
            <v>0</v>
          </cell>
          <cell r="BU15">
            <v>385</v>
          </cell>
          <cell r="BV15">
            <v>1</v>
          </cell>
          <cell r="BW15">
            <v>385</v>
          </cell>
          <cell r="BX15">
            <v>0</v>
          </cell>
          <cell r="BY15">
            <v>1</v>
          </cell>
          <cell r="BZ15">
            <v>0</v>
          </cell>
          <cell r="CA15">
            <v>385</v>
          </cell>
          <cell r="CB15">
            <v>0.45</v>
          </cell>
          <cell r="CC15">
            <v>173.25</v>
          </cell>
          <cell r="CD15">
            <v>255</v>
          </cell>
          <cell r="CE15">
            <v>1</v>
          </cell>
          <cell r="CF15">
            <v>255</v>
          </cell>
          <cell r="CG15">
            <v>255</v>
          </cell>
          <cell r="CH15">
            <v>1</v>
          </cell>
          <cell r="CI15">
            <v>255</v>
          </cell>
          <cell r="CK15">
            <v>1</v>
          </cell>
          <cell r="CL15">
            <v>0</v>
          </cell>
          <cell r="CM15">
            <v>255</v>
          </cell>
          <cell r="CN15">
            <v>1.1000000000000001</v>
          </cell>
          <cell r="CO15">
            <v>280.5</v>
          </cell>
          <cell r="CP15">
            <v>280.5</v>
          </cell>
          <cell r="CQ15">
            <v>1</v>
          </cell>
          <cell r="CR15">
            <v>280.5</v>
          </cell>
          <cell r="CS15">
            <v>255</v>
          </cell>
          <cell r="CT15">
            <v>1</v>
          </cell>
          <cell r="CU15">
            <v>255</v>
          </cell>
          <cell r="CV15">
            <v>255</v>
          </cell>
          <cell r="CW15">
            <v>1</v>
          </cell>
          <cell r="CX15">
            <v>255</v>
          </cell>
          <cell r="CY15">
            <v>255</v>
          </cell>
          <cell r="CZ15">
            <v>0.8</v>
          </cell>
          <cell r="DA15">
            <v>204</v>
          </cell>
          <cell r="DB15">
            <v>170</v>
          </cell>
          <cell r="DC15">
            <v>1.1200000000000001</v>
          </cell>
          <cell r="DD15">
            <v>190.4</v>
          </cell>
          <cell r="DF15">
            <v>1</v>
          </cell>
          <cell r="DG15">
            <v>0</v>
          </cell>
          <cell r="DI15">
            <v>1</v>
          </cell>
          <cell r="DJ15">
            <v>0</v>
          </cell>
          <cell r="DK15">
            <v>280.5</v>
          </cell>
          <cell r="DL15">
            <v>0.88</v>
          </cell>
          <cell r="DM15">
            <v>246.84</v>
          </cell>
          <cell r="DN15">
            <v>255</v>
          </cell>
          <cell r="DO15">
            <v>0.4</v>
          </cell>
          <cell r="DP15">
            <v>102</v>
          </cell>
          <cell r="DQ15">
            <v>255</v>
          </cell>
          <cell r="DR15">
            <v>0.35</v>
          </cell>
          <cell r="DS15">
            <v>89.25</v>
          </cell>
          <cell r="DT15">
            <v>255</v>
          </cell>
          <cell r="DU15">
            <v>0.3</v>
          </cell>
          <cell r="DV15">
            <v>76.5</v>
          </cell>
          <cell r="DW15">
            <v>255</v>
          </cell>
          <cell r="DX15">
            <v>0.65</v>
          </cell>
          <cell r="DY15">
            <v>165.75</v>
          </cell>
          <cell r="DZ15">
            <v>0</v>
          </cell>
          <cell r="EA15">
            <v>1</v>
          </cell>
          <cell r="EB15">
            <v>0</v>
          </cell>
          <cell r="EC15">
            <v>0</v>
          </cell>
          <cell r="ED15">
            <v>1</v>
          </cell>
          <cell r="EE15">
            <v>0</v>
          </cell>
          <cell r="EF15">
            <v>0</v>
          </cell>
          <cell r="EG15">
            <v>1</v>
          </cell>
          <cell r="EH15">
            <v>0</v>
          </cell>
          <cell r="EI15">
            <v>255</v>
          </cell>
          <cell r="EJ15">
            <v>0.8</v>
          </cell>
          <cell r="EK15">
            <v>204</v>
          </cell>
          <cell r="EL15">
            <v>255</v>
          </cell>
          <cell r="EM15">
            <v>1</v>
          </cell>
          <cell r="EN15">
            <v>255</v>
          </cell>
          <cell r="EO15">
            <v>0</v>
          </cell>
          <cell r="EP15">
            <v>1</v>
          </cell>
          <cell r="EQ15">
            <v>0</v>
          </cell>
          <cell r="ER15">
            <v>0</v>
          </cell>
          <cell r="ES15">
            <v>1</v>
          </cell>
          <cell r="ET15">
            <v>0</v>
          </cell>
          <cell r="EU15">
            <v>255</v>
          </cell>
          <cell r="EV15">
            <v>0.75</v>
          </cell>
          <cell r="EW15">
            <v>191.25</v>
          </cell>
          <cell r="EX15">
            <v>0</v>
          </cell>
          <cell r="EY15">
            <v>1</v>
          </cell>
          <cell r="EZ15">
            <v>0</v>
          </cell>
          <cell r="FA15">
            <v>0</v>
          </cell>
          <cell r="FB15">
            <v>1</v>
          </cell>
          <cell r="FC15">
            <v>0</v>
          </cell>
          <cell r="FD15">
            <v>280.5</v>
          </cell>
          <cell r="FE15">
            <v>1</v>
          </cell>
          <cell r="FF15">
            <v>280.5</v>
          </cell>
          <cell r="FG15">
            <v>0</v>
          </cell>
          <cell r="FH15">
            <v>1</v>
          </cell>
          <cell r="FI15">
            <v>0</v>
          </cell>
          <cell r="FJ15">
            <v>0</v>
          </cell>
          <cell r="FK15">
            <v>1</v>
          </cell>
          <cell r="FL15">
            <v>0</v>
          </cell>
          <cell r="FM15">
            <v>0</v>
          </cell>
          <cell r="FN15">
            <v>1</v>
          </cell>
          <cell r="FO15">
            <v>0</v>
          </cell>
          <cell r="FP15">
            <v>0</v>
          </cell>
          <cell r="FQ15">
            <v>1</v>
          </cell>
          <cell r="FR15">
            <v>0</v>
          </cell>
          <cell r="FS15">
            <v>0</v>
          </cell>
          <cell r="FT15">
            <v>1</v>
          </cell>
          <cell r="FU15">
            <v>0</v>
          </cell>
          <cell r="FV15">
            <v>0</v>
          </cell>
          <cell r="FW15">
            <v>1</v>
          </cell>
          <cell r="FX15">
            <v>0</v>
          </cell>
          <cell r="FY15">
            <v>0</v>
          </cell>
          <cell r="FZ15">
            <v>1</v>
          </cell>
          <cell r="GA15">
            <v>0</v>
          </cell>
          <cell r="GB15">
            <v>0</v>
          </cell>
          <cell r="GC15">
            <v>1</v>
          </cell>
          <cell r="GD15">
            <v>0</v>
          </cell>
          <cell r="GE15">
            <v>0</v>
          </cell>
          <cell r="GF15">
            <v>1</v>
          </cell>
          <cell r="GG15">
            <v>0</v>
          </cell>
          <cell r="GH15">
            <v>0</v>
          </cell>
          <cell r="GI15">
            <v>1</v>
          </cell>
          <cell r="GJ15">
            <v>0</v>
          </cell>
          <cell r="GK15">
            <v>0</v>
          </cell>
          <cell r="GL15">
            <v>1</v>
          </cell>
          <cell r="GM15">
            <v>0</v>
          </cell>
          <cell r="GN15">
            <v>0</v>
          </cell>
          <cell r="GO15">
            <v>1</v>
          </cell>
          <cell r="GP15">
            <v>0</v>
          </cell>
          <cell r="GQ15">
            <v>0</v>
          </cell>
          <cell r="GR15">
            <v>1</v>
          </cell>
          <cell r="GS15">
            <v>0</v>
          </cell>
          <cell r="GT15">
            <v>0</v>
          </cell>
          <cell r="GU15">
            <v>1</v>
          </cell>
          <cell r="GV15">
            <v>0</v>
          </cell>
          <cell r="GW15">
            <v>0</v>
          </cell>
          <cell r="GX15">
            <v>1</v>
          </cell>
          <cell r="GY15">
            <v>0</v>
          </cell>
          <cell r="GZ15">
            <v>0</v>
          </cell>
          <cell r="HA15">
            <v>1</v>
          </cell>
          <cell r="HB15">
            <v>0</v>
          </cell>
          <cell r="HC15">
            <v>0</v>
          </cell>
          <cell r="HD15">
            <v>1</v>
          </cell>
          <cell r="HE15">
            <v>0</v>
          </cell>
          <cell r="HF15">
            <v>0</v>
          </cell>
          <cell r="HG15">
            <v>1</v>
          </cell>
          <cell r="HH15">
            <v>0</v>
          </cell>
          <cell r="HI15">
            <v>0</v>
          </cell>
          <cell r="HJ15">
            <v>1</v>
          </cell>
          <cell r="HK15">
            <v>0</v>
          </cell>
          <cell r="HL15">
            <v>0</v>
          </cell>
          <cell r="HM15">
            <v>1</v>
          </cell>
          <cell r="HN15">
            <v>0</v>
          </cell>
          <cell r="HO15">
            <v>0</v>
          </cell>
          <cell r="HP15">
            <v>1</v>
          </cell>
          <cell r="HQ15">
            <v>0</v>
          </cell>
          <cell r="HR15">
            <v>0</v>
          </cell>
          <cell r="HS15">
            <v>1</v>
          </cell>
          <cell r="HT15">
            <v>0</v>
          </cell>
          <cell r="HU15">
            <v>0</v>
          </cell>
          <cell r="HV15">
            <v>1</v>
          </cell>
          <cell r="HW15">
            <v>0</v>
          </cell>
          <cell r="HX15">
            <v>0</v>
          </cell>
          <cell r="HY15">
            <v>1</v>
          </cell>
          <cell r="HZ15">
            <v>0</v>
          </cell>
          <cell r="IA15">
            <v>0</v>
          </cell>
          <cell r="IB15">
            <v>1</v>
          </cell>
          <cell r="IC15">
            <v>0</v>
          </cell>
          <cell r="ID15">
            <v>0</v>
          </cell>
          <cell r="IE15">
            <v>1</v>
          </cell>
          <cell r="IF15">
            <v>0</v>
          </cell>
          <cell r="IG15">
            <v>0</v>
          </cell>
          <cell r="IH15">
            <v>1</v>
          </cell>
          <cell r="II15">
            <v>0</v>
          </cell>
          <cell r="IJ15">
            <v>0</v>
          </cell>
          <cell r="IK15">
            <v>1</v>
          </cell>
          <cell r="IL15">
            <v>0</v>
          </cell>
          <cell r="IM15">
            <v>0</v>
          </cell>
          <cell r="IN15">
            <v>1</v>
          </cell>
          <cell r="IO15">
            <v>0</v>
          </cell>
          <cell r="IP15">
            <v>0</v>
          </cell>
          <cell r="IQ15">
            <v>1</v>
          </cell>
          <cell r="IR15">
            <v>0</v>
          </cell>
          <cell r="IS15">
            <v>0</v>
          </cell>
          <cell r="IT15">
            <v>1</v>
          </cell>
          <cell r="IU15">
            <v>0</v>
          </cell>
          <cell r="IV15" t="str">
            <v>CHECK TEAM Funtional Movement Screen Corrective Means Assignments and Blitz Programming</v>
          </cell>
        </row>
        <row r="16">
          <cell r="A16">
            <v>15</v>
          </cell>
          <cell r="B16" t="str">
            <v>Beaumont, Doug</v>
          </cell>
          <cell r="C16" t="str">
            <v>3 OTB Block Red</v>
          </cell>
          <cell r="D16">
            <v>245</v>
          </cell>
          <cell r="E16">
            <v>1</v>
          </cell>
          <cell r="F16">
            <v>245</v>
          </cell>
          <cell r="G16">
            <v>245</v>
          </cell>
          <cell r="H16">
            <v>0.9</v>
          </cell>
          <cell r="I16">
            <v>220.5</v>
          </cell>
          <cell r="J16">
            <v>245</v>
          </cell>
          <cell r="K16">
            <v>1</v>
          </cell>
          <cell r="L16">
            <v>245</v>
          </cell>
          <cell r="M16">
            <v>245</v>
          </cell>
          <cell r="N16">
            <v>1</v>
          </cell>
          <cell r="O16">
            <v>245</v>
          </cell>
          <cell r="P16">
            <v>245</v>
          </cell>
          <cell r="Q16">
            <v>1</v>
          </cell>
          <cell r="R16">
            <v>245</v>
          </cell>
          <cell r="S16">
            <v>245</v>
          </cell>
          <cell r="T16">
            <v>1</v>
          </cell>
          <cell r="U16">
            <v>245</v>
          </cell>
          <cell r="V16">
            <v>245</v>
          </cell>
          <cell r="W16">
            <v>1</v>
          </cell>
          <cell r="X16">
            <v>245</v>
          </cell>
          <cell r="Y16">
            <v>245</v>
          </cell>
          <cell r="Z16">
            <v>1</v>
          </cell>
          <cell r="AA16">
            <v>245</v>
          </cell>
          <cell r="AB16">
            <v>245</v>
          </cell>
          <cell r="AC16">
            <v>1</v>
          </cell>
          <cell r="AD16">
            <v>245</v>
          </cell>
          <cell r="AE16">
            <v>245</v>
          </cell>
          <cell r="AF16">
            <v>1</v>
          </cell>
          <cell r="AG16">
            <v>245</v>
          </cell>
          <cell r="AH16">
            <v>367</v>
          </cell>
          <cell r="AI16">
            <v>1</v>
          </cell>
          <cell r="AJ16">
            <v>367</v>
          </cell>
          <cell r="AK16">
            <v>367</v>
          </cell>
          <cell r="AL16">
            <v>1</v>
          </cell>
          <cell r="AM16">
            <v>367</v>
          </cell>
          <cell r="AN16">
            <v>48</v>
          </cell>
          <cell r="AO16">
            <v>1</v>
          </cell>
          <cell r="AP16">
            <v>48</v>
          </cell>
          <cell r="AQ16">
            <v>245</v>
          </cell>
          <cell r="AR16">
            <v>0.9</v>
          </cell>
          <cell r="AS16">
            <v>220.5</v>
          </cell>
          <cell r="AT16">
            <v>0</v>
          </cell>
          <cell r="AU16">
            <v>1</v>
          </cell>
          <cell r="AV16">
            <v>0</v>
          </cell>
          <cell r="AW16">
            <v>430</v>
          </cell>
          <cell r="AX16">
            <v>1</v>
          </cell>
          <cell r="AY16">
            <v>430</v>
          </cell>
          <cell r="AZ16">
            <v>365</v>
          </cell>
          <cell r="BA16">
            <v>1</v>
          </cell>
          <cell r="BB16">
            <v>365</v>
          </cell>
          <cell r="BC16">
            <v>0</v>
          </cell>
          <cell r="BD16">
            <v>1</v>
          </cell>
          <cell r="BE16">
            <v>0</v>
          </cell>
          <cell r="BF16">
            <v>0</v>
          </cell>
          <cell r="BG16">
            <v>1</v>
          </cell>
          <cell r="BH16">
            <v>0</v>
          </cell>
          <cell r="BI16">
            <v>0</v>
          </cell>
          <cell r="BJ16">
            <v>1</v>
          </cell>
          <cell r="BK16">
            <v>0</v>
          </cell>
          <cell r="BL16">
            <v>0</v>
          </cell>
          <cell r="BM16">
            <v>1</v>
          </cell>
          <cell r="BN16">
            <v>0</v>
          </cell>
          <cell r="BO16">
            <v>430</v>
          </cell>
          <cell r="BP16">
            <v>0.45</v>
          </cell>
          <cell r="BQ16">
            <v>193.5</v>
          </cell>
          <cell r="BR16">
            <v>0</v>
          </cell>
          <cell r="BS16">
            <v>1</v>
          </cell>
          <cell r="BT16">
            <v>0</v>
          </cell>
          <cell r="BU16">
            <v>430</v>
          </cell>
          <cell r="BV16">
            <v>1</v>
          </cell>
          <cell r="BW16">
            <v>430</v>
          </cell>
          <cell r="BX16">
            <v>0</v>
          </cell>
          <cell r="BY16">
            <v>1</v>
          </cell>
          <cell r="BZ16">
            <v>0</v>
          </cell>
          <cell r="CA16">
            <v>430</v>
          </cell>
          <cell r="CB16">
            <v>0.45</v>
          </cell>
          <cell r="CC16">
            <v>193.5</v>
          </cell>
          <cell r="CD16">
            <v>245</v>
          </cell>
          <cell r="CE16">
            <v>1</v>
          </cell>
          <cell r="CF16">
            <v>245</v>
          </cell>
          <cell r="CG16">
            <v>245</v>
          </cell>
          <cell r="CH16">
            <v>1</v>
          </cell>
          <cell r="CI16">
            <v>245</v>
          </cell>
          <cell r="CJ16">
            <v>0</v>
          </cell>
          <cell r="CK16">
            <v>1</v>
          </cell>
          <cell r="CL16">
            <v>0</v>
          </cell>
          <cell r="CM16">
            <v>290</v>
          </cell>
          <cell r="CN16">
            <v>1</v>
          </cell>
          <cell r="CO16">
            <v>290</v>
          </cell>
          <cell r="CP16">
            <v>290</v>
          </cell>
          <cell r="CQ16">
            <v>1</v>
          </cell>
          <cell r="CR16">
            <v>290</v>
          </cell>
          <cell r="CS16">
            <v>290</v>
          </cell>
          <cell r="CT16">
            <v>1</v>
          </cell>
          <cell r="CU16">
            <v>290</v>
          </cell>
          <cell r="CV16">
            <v>235</v>
          </cell>
          <cell r="CW16">
            <v>1.06</v>
          </cell>
          <cell r="CX16">
            <v>249.10000000000002</v>
          </cell>
          <cell r="CY16">
            <v>290</v>
          </cell>
          <cell r="CZ16">
            <v>1</v>
          </cell>
          <cell r="DA16">
            <v>290</v>
          </cell>
          <cell r="DB16">
            <v>167</v>
          </cell>
          <cell r="DC16">
            <v>1</v>
          </cell>
          <cell r="DD16">
            <v>167</v>
          </cell>
          <cell r="DE16">
            <v>0</v>
          </cell>
          <cell r="DF16">
            <v>1</v>
          </cell>
          <cell r="DG16">
            <v>0</v>
          </cell>
          <cell r="DH16">
            <v>0</v>
          </cell>
          <cell r="DI16">
            <v>1</v>
          </cell>
          <cell r="DJ16">
            <v>0</v>
          </cell>
          <cell r="DK16">
            <v>290</v>
          </cell>
          <cell r="DL16">
            <v>0.88</v>
          </cell>
          <cell r="DM16">
            <v>255.2</v>
          </cell>
          <cell r="DN16">
            <v>290</v>
          </cell>
          <cell r="DO16">
            <v>0.4</v>
          </cell>
          <cell r="DP16">
            <v>116</v>
          </cell>
          <cell r="DQ16">
            <v>290</v>
          </cell>
          <cell r="DR16">
            <v>0.35</v>
          </cell>
          <cell r="DS16">
            <v>101.5</v>
          </cell>
          <cell r="DT16">
            <v>290</v>
          </cell>
          <cell r="DU16">
            <v>0.3</v>
          </cell>
          <cell r="DV16">
            <v>87</v>
          </cell>
          <cell r="DW16">
            <v>290</v>
          </cell>
          <cell r="DX16">
            <v>0.65</v>
          </cell>
          <cell r="DY16">
            <v>188.5</v>
          </cell>
          <cell r="DZ16">
            <v>0</v>
          </cell>
          <cell r="EA16">
            <v>1</v>
          </cell>
          <cell r="EB16">
            <v>0</v>
          </cell>
          <cell r="EC16">
            <v>0</v>
          </cell>
          <cell r="ED16">
            <v>1</v>
          </cell>
          <cell r="EE16">
            <v>0</v>
          </cell>
          <cell r="EF16">
            <v>0</v>
          </cell>
          <cell r="EG16">
            <v>1</v>
          </cell>
          <cell r="EH16">
            <v>0</v>
          </cell>
          <cell r="EI16">
            <v>290</v>
          </cell>
          <cell r="EJ16">
            <v>0.8</v>
          </cell>
          <cell r="EK16">
            <v>232</v>
          </cell>
          <cell r="EL16">
            <v>290</v>
          </cell>
          <cell r="EM16">
            <v>1</v>
          </cell>
          <cell r="EN16">
            <v>290</v>
          </cell>
          <cell r="EO16">
            <v>0</v>
          </cell>
          <cell r="EP16">
            <v>1</v>
          </cell>
          <cell r="EQ16">
            <v>0</v>
          </cell>
          <cell r="ER16">
            <v>0</v>
          </cell>
          <cell r="ES16">
            <v>1</v>
          </cell>
          <cell r="ET16">
            <v>0</v>
          </cell>
          <cell r="EU16">
            <v>290</v>
          </cell>
          <cell r="EV16">
            <v>0.75</v>
          </cell>
          <cell r="EW16">
            <v>217.5</v>
          </cell>
          <cell r="EX16">
            <v>0</v>
          </cell>
          <cell r="EY16">
            <v>1</v>
          </cell>
          <cell r="EZ16">
            <v>0</v>
          </cell>
          <cell r="FA16">
            <v>0</v>
          </cell>
          <cell r="FB16">
            <v>1</v>
          </cell>
          <cell r="FC16">
            <v>0</v>
          </cell>
          <cell r="FD16">
            <v>290</v>
          </cell>
          <cell r="FE16">
            <v>1</v>
          </cell>
          <cell r="FF16">
            <v>290</v>
          </cell>
          <cell r="FG16">
            <v>0</v>
          </cell>
          <cell r="FH16">
            <v>1</v>
          </cell>
          <cell r="FI16">
            <v>0</v>
          </cell>
          <cell r="FJ16">
            <v>0</v>
          </cell>
          <cell r="FK16">
            <v>1</v>
          </cell>
          <cell r="FL16">
            <v>0</v>
          </cell>
          <cell r="FM16">
            <v>0</v>
          </cell>
          <cell r="FN16">
            <v>1</v>
          </cell>
          <cell r="FO16">
            <v>0</v>
          </cell>
          <cell r="FP16">
            <v>0</v>
          </cell>
          <cell r="FQ16">
            <v>1</v>
          </cell>
          <cell r="FR16">
            <v>0</v>
          </cell>
          <cell r="FS16">
            <v>0</v>
          </cell>
          <cell r="FT16">
            <v>1</v>
          </cell>
          <cell r="FU16">
            <v>0</v>
          </cell>
          <cell r="FV16">
            <v>0</v>
          </cell>
          <cell r="FW16">
            <v>1</v>
          </cell>
          <cell r="FX16">
            <v>0</v>
          </cell>
          <cell r="FY16">
            <v>0</v>
          </cell>
          <cell r="FZ16">
            <v>1</v>
          </cell>
          <cell r="GA16">
            <v>0</v>
          </cell>
          <cell r="GB16">
            <v>0</v>
          </cell>
          <cell r="GC16">
            <v>1</v>
          </cell>
          <cell r="GD16">
            <v>0</v>
          </cell>
          <cell r="GE16">
            <v>0</v>
          </cell>
          <cell r="GF16">
            <v>1</v>
          </cell>
          <cell r="GG16">
            <v>0</v>
          </cell>
          <cell r="GH16">
            <v>0</v>
          </cell>
          <cell r="GI16">
            <v>1</v>
          </cell>
          <cell r="GJ16">
            <v>0</v>
          </cell>
          <cell r="GK16">
            <v>0</v>
          </cell>
          <cell r="GL16">
            <v>1</v>
          </cell>
          <cell r="GM16">
            <v>0</v>
          </cell>
          <cell r="GN16">
            <v>0</v>
          </cell>
          <cell r="GO16">
            <v>1</v>
          </cell>
          <cell r="GP16">
            <v>0</v>
          </cell>
          <cell r="GQ16">
            <v>0</v>
          </cell>
          <cell r="GR16">
            <v>1</v>
          </cell>
          <cell r="GS16">
            <v>0</v>
          </cell>
          <cell r="GT16">
            <v>0</v>
          </cell>
          <cell r="GU16">
            <v>1</v>
          </cell>
          <cell r="GV16">
            <v>0</v>
          </cell>
          <cell r="GW16">
            <v>0</v>
          </cell>
          <cell r="GX16">
            <v>1</v>
          </cell>
          <cell r="GY16">
            <v>0</v>
          </cell>
          <cell r="GZ16">
            <v>0</v>
          </cell>
          <cell r="HA16">
            <v>1</v>
          </cell>
          <cell r="HB16">
            <v>0</v>
          </cell>
          <cell r="HC16">
            <v>0</v>
          </cell>
          <cell r="HD16">
            <v>1</v>
          </cell>
          <cell r="HE16">
            <v>0</v>
          </cell>
          <cell r="HF16">
            <v>0</v>
          </cell>
          <cell r="HG16">
            <v>1</v>
          </cell>
          <cell r="HH16">
            <v>0</v>
          </cell>
          <cell r="HI16">
            <v>0</v>
          </cell>
          <cell r="HJ16">
            <v>1</v>
          </cell>
          <cell r="HK16">
            <v>0</v>
          </cell>
          <cell r="HL16">
            <v>0</v>
          </cell>
          <cell r="HM16">
            <v>1</v>
          </cell>
          <cell r="HN16">
            <v>0</v>
          </cell>
          <cell r="HO16">
            <v>0</v>
          </cell>
          <cell r="HP16">
            <v>1</v>
          </cell>
          <cell r="HQ16">
            <v>0</v>
          </cell>
          <cell r="HR16">
            <v>0</v>
          </cell>
          <cell r="HS16">
            <v>1</v>
          </cell>
          <cell r="HT16">
            <v>0</v>
          </cell>
          <cell r="HU16">
            <v>0</v>
          </cell>
          <cell r="HV16">
            <v>1</v>
          </cell>
          <cell r="HW16">
            <v>0</v>
          </cell>
          <cell r="HX16">
            <v>0</v>
          </cell>
          <cell r="HY16">
            <v>1</v>
          </cell>
          <cell r="HZ16">
            <v>0</v>
          </cell>
          <cell r="IA16">
            <v>0</v>
          </cell>
          <cell r="IB16">
            <v>1</v>
          </cell>
          <cell r="IC16">
            <v>0</v>
          </cell>
          <cell r="ID16">
            <v>0</v>
          </cell>
          <cell r="IE16">
            <v>1</v>
          </cell>
          <cell r="IF16">
            <v>0</v>
          </cell>
          <cell r="IG16">
            <v>0</v>
          </cell>
          <cell r="IH16">
            <v>1</v>
          </cell>
          <cell r="II16">
            <v>0</v>
          </cell>
          <cell r="IJ16">
            <v>0</v>
          </cell>
          <cell r="IK16">
            <v>1</v>
          </cell>
          <cell r="IL16">
            <v>0</v>
          </cell>
          <cell r="IM16">
            <v>0</v>
          </cell>
          <cell r="IN16">
            <v>1</v>
          </cell>
          <cell r="IO16">
            <v>0</v>
          </cell>
          <cell r="IP16">
            <v>0</v>
          </cell>
          <cell r="IQ16">
            <v>1</v>
          </cell>
          <cell r="IR16">
            <v>0</v>
          </cell>
          <cell r="IS16">
            <v>0</v>
          </cell>
          <cell r="IT16">
            <v>1</v>
          </cell>
          <cell r="IU16">
            <v>0</v>
          </cell>
          <cell r="IV16" t="str">
            <v>CHECK TEAM Funtional Movement Screen Corrective Means Assignments and Blitz Programming</v>
          </cell>
        </row>
        <row r="17">
          <cell r="A17">
            <v>16</v>
          </cell>
          <cell r="B17" t="str">
            <v>Belshoff,Paul</v>
          </cell>
          <cell r="C17" t="str">
            <v>2 Block Black</v>
          </cell>
          <cell r="D17">
            <v>245</v>
          </cell>
          <cell r="E17">
            <v>1</v>
          </cell>
          <cell r="F17">
            <v>245</v>
          </cell>
          <cell r="G17">
            <v>245</v>
          </cell>
          <cell r="H17">
            <v>0.9</v>
          </cell>
          <cell r="I17">
            <v>220.5</v>
          </cell>
          <cell r="J17">
            <v>245</v>
          </cell>
          <cell r="K17">
            <v>1</v>
          </cell>
          <cell r="L17">
            <v>245</v>
          </cell>
          <cell r="M17">
            <v>245</v>
          </cell>
          <cell r="N17">
            <v>1</v>
          </cell>
          <cell r="O17">
            <v>245</v>
          </cell>
          <cell r="P17">
            <v>245</v>
          </cell>
          <cell r="Q17">
            <v>1</v>
          </cell>
          <cell r="R17">
            <v>245</v>
          </cell>
          <cell r="S17">
            <v>245</v>
          </cell>
          <cell r="T17">
            <v>1</v>
          </cell>
          <cell r="U17">
            <v>245</v>
          </cell>
          <cell r="V17">
            <v>245</v>
          </cell>
          <cell r="W17">
            <v>1</v>
          </cell>
          <cell r="X17">
            <v>245</v>
          </cell>
          <cell r="Y17">
            <v>245</v>
          </cell>
          <cell r="Z17">
            <v>1</v>
          </cell>
          <cell r="AA17">
            <v>245</v>
          </cell>
          <cell r="AB17">
            <v>245</v>
          </cell>
          <cell r="AC17">
            <v>1</v>
          </cell>
          <cell r="AD17">
            <v>245</v>
          </cell>
          <cell r="AE17">
            <v>245</v>
          </cell>
          <cell r="AF17">
            <v>1</v>
          </cell>
          <cell r="AG17">
            <v>245</v>
          </cell>
          <cell r="AH17">
            <v>245</v>
          </cell>
          <cell r="AI17">
            <v>1.5</v>
          </cell>
          <cell r="AJ17">
            <v>367.5</v>
          </cell>
          <cell r="AK17">
            <v>245</v>
          </cell>
          <cell r="AL17">
            <v>1.5</v>
          </cell>
          <cell r="AM17">
            <v>367.5</v>
          </cell>
          <cell r="AN17">
            <v>41</v>
          </cell>
          <cell r="AO17">
            <v>1</v>
          </cell>
          <cell r="AP17">
            <v>41</v>
          </cell>
          <cell r="AQ17">
            <v>245</v>
          </cell>
          <cell r="AR17">
            <v>0.9</v>
          </cell>
          <cell r="AS17">
            <v>220.5</v>
          </cell>
          <cell r="AT17">
            <v>0</v>
          </cell>
          <cell r="AU17">
            <v>1</v>
          </cell>
          <cell r="AV17">
            <v>0</v>
          </cell>
          <cell r="AW17">
            <v>425</v>
          </cell>
          <cell r="AX17">
            <v>1</v>
          </cell>
          <cell r="AY17">
            <v>425</v>
          </cell>
          <cell r="AZ17">
            <v>425</v>
          </cell>
          <cell r="BA17">
            <v>0.75</v>
          </cell>
          <cell r="BB17">
            <v>318.75</v>
          </cell>
          <cell r="BC17">
            <v>0</v>
          </cell>
          <cell r="BD17">
            <v>1</v>
          </cell>
          <cell r="BE17">
            <v>0</v>
          </cell>
          <cell r="BF17">
            <v>0</v>
          </cell>
          <cell r="BG17">
            <v>1</v>
          </cell>
          <cell r="BH17">
            <v>0</v>
          </cell>
          <cell r="BI17">
            <v>0</v>
          </cell>
          <cell r="BJ17">
            <v>1</v>
          </cell>
          <cell r="BK17">
            <v>0</v>
          </cell>
          <cell r="BL17">
            <v>0</v>
          </cell>
          <cell r="BM17">
            <v>1</v>
          </cell>
          <cell r="BN17">
            <v>0</v>
          </cell>
          <cell r="BO17">
            <v>425</v>
          </cell>
          <cell r="BP17">
            <v>0.45</v>
          </cell>
          <cell r="BQ17">
            <v>191.25</v>
          </cell>
          <cell r="BR17">
            <v>0</v>
          </cell>
          <cell r="BS17">
            <v>1</v>
          </cell>
          <cell r="BT17">
            <v>0</v>
          </cell>
          <cell r="BU17">
            <v>425</v>
          </cell>
          <cell r="BV17">
            <v>1</v>
          </cell>
          <cell r="BW17">
            <v>425</v>
          </cell>
          <cell r="BX17">
            <v>0</v>
          </cell>
          <cell r="BY17">
            <v>1</v>
          </cell>
          <cell r="BZ17">
            <v>0</v>
          </cell>
          <cell r="CA17">
            <v>425</v>
          </cell>
          <cell r="CB17">
            <v>0.45</v>
          </cell>
          <cell r="CC17">
            <v>191.25</v>
          </cell>
          <cell r="CD17">
            <v>245</v>
          </cell>
          <cell r="CE17">
            <v>1</v>
          </cell>
          <cell r="CF17">
            <v>245</v>
          </cell>
          <cell r="CG17">
            <v>245</v>
          </cell>
          <cell r="CH17">
            <v>1</v>
          </cell>
          <cell r="CI17">
            <v>245</v>
          </cell>
          <cell r="CJ17">
            <v>0</v>
          </cell>
          <cell r="CK17">
            <v>1</v>
          </cell>
          <cell r="CL17">
            <v>0</v>
          </cell>
          <cell r="CM17">
            <v>270</v>
          </cell>
          <cell r="CN17">
            <v>1</v>
          </cell>
          <cell r="CO17">
            <v>270</v>
          </cell>
          <cell r="CP17">
            <v>270</v>
          </cell>
          <cell r="CQ17">
            <v>1</v>
          </cell>
          <cell r="CR17">
            <v>270</v>
          </cell>
          <cell r="CS17">
            <v>270</v>
          </cell>
          <cell r="CT17">
            <v>1</v>
          </cell>
          <cell r="CU17">
            <v>270</v>
          </cell>
          <cell r="CV17">
            <v>270</v>
          </cell>
          <cell r="CW17">
            <v>0.77</v>
          </cell>
          <cell r="CX17">
            <v>207.9</v>
          </cell>
          <cell r="CY17">
            <v>270</v>
          </cell>
          <cell r="CZ17">
            <v>0.8</v>
          </cell>
          <cell r="DA17">
            <v>216</v>
          </cell>
          <cell r="DB17">
            <v>270</v>
          </cell>
          <cell r="DC17">
            <v>0.6</v>
          </cell>
          <cell r="DD17">
            <v>162</v>
          </cell>
          <cell r="DE17">
            <v>0</v>
          </cell>
          <cell r="DF17">
            <v>1</v>
          </cell>
          <cell r="DG17">
            <v>0</v>
          </cell>
          <cell r="DH17">
            <v>0</v>
          </cell>
          <cell r="DI17">
            <v>1</v>
          </cell>
          <cell r="DJ17">
            <v>0</v>
          </cell>
          <cell r="DK17">
            <v>270</v>
          </cell>
          <cell r="DL17">
            <v>0.88</v>
          </cell>
          <cell r="DM17">
            <v>237.6</v>
          </cell>
          <cell r="DN17">
            <v>270</v>
          </cell>
          <cell r="DO17">
            <v>0.4</v>
          </cell>
          <cell r="DP17">
            <v>108</v>
          </cell>
          <cell r="DQ17">
            <v>270</v>
          </cell>
          <cell r="DR17">
            <v>0.35</v>
          </cell>
          <cell r="DS17">
            <v>94.5</v>
          </cell>
          <cell r="DT17">
            <v>270</v>
          </cell>
          <cell r="DU17">
            <v>0.3</v>
          </cell>
          <cell r="DV17">
            <v>81</v>
          </cell>
          <cell r="DW17">
            <v>270</v>
          </cell>
          <cell r="DX17">
            <v>0.65</v>
          </cell>
          <cell r="DY17">
            <v>175.5</v>
          </cell>
          <cell r="DZ17">
            <v>0</v>
          </cell>
          <cell r="EA17">
            <v>1</v>
          </cell>
          <cell r="EB17">
            <v>0</v>
          </cell>
          <cell r="EC17">
            <v>0</v>
          </cell>
          <cell r="ED17">
            <v>1</v>
          </cell>
          <cell r="EE17">
            <v>0</v>
          </cell>
          <cell r="EF17">
            <v>0</v>
          </cell>
          <cell r="EG17">
            <v>1</v>
          </cell>
          <cell r="EH17">
            <v>0</v>
          </cell>
          <cell r="EI17">
            <v>270</v>
          </cell>
          <cell r="EJ17">
            <v>0.8</v>
          </cell>
          <cell r="EK17">
            <v>216</v>
          </cell>
          <cell r="EL17">
            <v>270</v>
          </cell>
          <cell r="EM17">
            <v>1</v>
          </cell>
          <cell r="EN17">
            <v>270</v>
          </cell>
          <cell r="EO17">
            <v>0</v>
          </cell>
          <cell r="EP17">
            <v>1</v>
          </cell>
          <cell r="EQ17">
            <v>0</v>
          </cell>
          <cell r="ER17">
            <v>0</v>
          </cell>
          <cell r="ES17">
            <v>1</v>
          </cell>
          <cell r="ET17">
            <v>0</v>
          </cell>
          <cell r="EU17">
            <v>270</v>
          </cell>
          <cell r="EV17">
            <v>0.75</v>
          </cell>
          <cell r="EW17">
            <v>202.5</v>
          </cell>
          <cell r="EX17">
            <v>0</v>
          </cell>
          <cell r="EY17">
            <v>1</v>
          </cell>
          <cell r="EZ17">
            <v>0</v>
          </cell>
          <cell r="FA17">
            <v>0</v>
          </cell>
          <cell r="FB17">
            <v>1</v>
          </cell>
          <cell r="FC17">
            <v>0</v>
          </cell>
          <cell r="FD17">
            <v>270</v>
          </cell>
          <cell r="FE17">
            <v>1</v>
          </cell>
          <cell r="FF17">
            <v>270</v>
          </cell>
          <cell r="FG17">
            <v>0</v>
          </cell>
          <cell r="FH17">
            <v>1</v>
          </cell>
          <cell r="FI17">
            <v>0</v>
          </cell>
          <cell r="FJ17">
            <v>0</v>
          </cell>
          <cell r="FK17">
            <v>1</v>
          </cell>
          <cell r="FL17">
            <v>0</v>
          </cell>
          <cell r="FM17">
            <v>0</v>
          </cell>
          <cell r="FN17">
            <v>1</v>
          </cell>
          <cell r="FO17">
            <v>0</v>
          </cell>
          <cell r="FP17">
            <v>0</v>
          </cell>
          <cell r="FQ17">
            <v>1</v>
          </cell>
          <cell r="FR17">
            <v>0</v>
          </cell>
          <cell r="FS17">
            <v>0</v>
          </cell>
          <cell r="FT17">
            <v>1</v>
          </cell>
          <cell r="FU17">
            <v>0</v>
          </cell>
          <cell r="FV17">
            <v>0</v>
          </cell>
          <cell r="FW17">
            <v>1</v>
          </cell>
          <cell r="FX17">
            <v>0</v>
          </cell>
          <cell r="FY17">
            <v>0</v>
          </cell>
          <cell r="FZ17">
            <v>1</v>
          </cell>
          <cell r="GA17">
            <v>0</v>
          </cell>
          <cell r="GB17">
            <v>0</v>
          </cell>
          <cell r="GC17">
            <v>1</v>
          </cell>
          <cell r="GD17">
            <v>0</v>
          </cell>
          <cell r="GE17">
            <v>0</v>
          </cell>
          <cell r="GF17">
            <v>1</v>
          </cell>
          <cell r="GG17">
            <v>0</v>
          </cell>
          <cell r="GH17">
            <v>0</v>
          </cell>
          <cell r="GI17">
            <v>1</v>
          </cell>
          <cell r="GJ17">
            <v>0</v>
          </cell>
          <cell r="GK17">
            <v>0</v>
          </cell>
          <cell r="GL17">
            <v>1</v>
          </cell>
          <cell r="GM17">
            <v>0</v>
          </cell>
          <cell r="GN17">
            <v>0</v>
          </cell>
          <cell r="GO17">
            <v>1</v>
          </cell>
          <cell r="GP17">
            <v>0</v>
          </cell>
          <cell r="GQ17">
            <v>0</v>
          </cell>
          <cell r="GR17">
            <v>1</v>
          </cell>
          <cell r="GS17">
            <v>0</v>
          </cell>
          <cell r="GT17">
            <v>0</v>
          </cell>
          <cell r="GU17">
            <v>1</v>
          </cell>
          <cell r="GV17">
            <v>0</v>
          </cell>
          <cell r="GW17">
            <v>0</v>
          </cell>
          <cell r="GX17">
            <v>1</v>
          </cell>
          <cell r="GY17">
            <v>0</v>
          </cell>
          <cell r="GZ17">
            <v>0</v>
          </cell>
          <cell r="HA17">
            <v>1</v>
          </cell>
          <cell r="HB17">
            <v>0</v>
          </cell>
          <cell r="HC17">
            <v>0</v>
          </cell>
          <cell r="HD17">
            <v>1</v>
          </cell>
          <cell r="HE17">
            <v>0</v>
          </cell>
          <cell r="HF17">
            <v>0</v>
          </cell>
          <cell r="HG17">
            <v>1</v>
          </cell>
          <cell r="HH17">
            <v>0</v>
          </cell>
          <cell r="HI17">
            <v>0</v>
          </cell>
          <cell r="HJ17">
            <v>1</v>
          </cell>
          <cell r="HK17">
            <v>0</v>
          </cell>
          <cell r="HL17">
            <v>0</v>
          </cell>
          <cell r="HM17">
            <v>1</v>
          </cell>
          <cell r="HN17">
            <v>0</v>
          </cell>
          <cell r="HO17">
            <v>0</v>
          </cell>
          <cell r="HP17">
            <v>1</v>
          </cell>
          <cell r="HQ17">
            <v>0</v>
          </cell>
          <cell r="HR17">
            <v>0</v>
          </cell>
          <cell r="HS17">
            <v>1</v>
          </cell>
          <cell r="HT17">
            <v>0</v>
          </cell>
          <cell r="HU17">
            <v>0</v>
          </cell>
          <cell r="HV17">
            <v>1</v>
          </cell>
          <cell r="HW17">
            <v>0</v>
          </cell>
          <cell r="HX17">
            <v>0</v>
          </cell>
          <cell r="HY17">
            <v>1</v>
          </cell>
          <cell r="HZ17">
            <v>0</v>
          </cell>
          <cell r="IA17">
            <v>0</v>
          </cell>
          <cell r="IB17">
            <v>1</v>
          </cell>
          <cell r="IC17">
            <v>0</v>
          </cell>
          <cell r="ID17">
            <v>0</v>
          </cell>
          <cell r="IE17">
            <v>1</v>
          </cell>
          <cell r="IF17">
            <v>0</v>
          </cell>
          <cell r="IG17">
            <v>0</v>
          </cell>
          <cell r="IH17">
            <v>1</v>
          </cell>
          <cell r="II17">
            <v>0</v>
          </cell>
          <cell r="IJ17">
            <v>0</v>
          </cell>
          <cell r="IK17">
            <v>1</v>
          </cell>
          <cell r="IL17">
            <v>0</v>
          </cell>
          <cell r="IM17">
            <v>0</v>
          </cell>
          <cell r="IN17">
            <v>1</v>
          </cell>
          <cell r="IO17">
            <v>0</v>
          </cell>
          <cell r="IP17">
            <v>0</v>
          </cell>
          <cell r="IQ17">
            <v>1</v>
          </cell>
          <cell r="IR17">
            <v>0</v>
          </cell>
          <cell r="IS17">
            <v>0</v>
          </cell>
          <cell r="IT17">
            <v>1</v>
          </cell>
          <cell r="IU17">
            <v>0</v>
          </cell>
          <cell r="IV17" t="str">
            <v>CHECK TEAM Funtional Movement Screen Corrective Means Assignments and Blitz Programming</v>
          </cell>
        </row>
        <row r="18">
          <cell r="A18">
            <v>17</v>
          </cell>
          <cell r="B18" t="str">
            <v>Benavides, Mario</v>
          </cell>
          <cell r="C18" t="str">
            <v>2 Block Black</v>
          </cell>
          <cell r="D18">
            <v>289</v>
          </cell>
          <cell r="E18">
            <v>1.06</v>
          </cell>
          <cell r="F18">
            <v>306.34000000000003</v>
          </cell>
          <cell r="G18">
            <v>289</v>
          </cell>
          <cell r="H18">
            <v>0.9</v>
          </cell>
          <cell r="I18">
            <v>260.10000000000002</v>
          </cell>
          <cell r="J18">
            <v>306.34000000000003</v>
          </cell>
          <cell r="K18">
            <v>1</v>
          </cell>
          <cell r="L18">
            <v>306.34000000000003</v>
          </cell>
          <cell r="M18">
            <v>289</v>
          </cell>
          <cell r="N18">
            <v>1</v>
          </cell>
          <cell r="O18">
            <v>289</v>
          </cell>
          <cell r="P18">
            <v>306.34000000000003</v>
          </cell>
          <cell r="Q18">
            <v>1</v>
          </cell>
          <cell r="R18">
            <v>306.34000000000003</v>
          </cell>
          <cell r="S18">
            <v>289</v>
          </cell>
          <cell r="T18">
            <v>1</v>
          </cell>
          <cell r="U18">
            <v>289</v>
          </cell>
          <cell r="V18">
            <v>291</v>
          </cell>
          <cell r="W18">
            <v>1</v>
          </cell>
          <cell r="X18">
            <v>291</v>
          </cell>
          <cell r="Y18">
            <v>289</v>
          </cell>
          <cell r="Z18">
            <v>1</v>
          </cell>
          <cell r="AA18">
            <v>289</v>
          </cell>
          <cell r="AB18">
            <v>306.34000000000003</v>
          </cell>
          <cell r="AC18">
            <v>1</v>
          </cell>
          <cell r="AD18">
            <v>306.34000000000003</v>
          </cell>
          <cell r="AE18">
            <v>289</v>
          </cell>
          <cell r="AF18">
            <v>1</v>
          </cell>
          <cell r="AG18">
            <v>289</v>
          </cell>
          <cell r="AH18">
            <v>450</v>
          </cell>
          <cell r="AI18">
            <v>1</v>
          </cell>
          <cell r="AJ18">
            <v>450</v>
          </cell>
          <cell r="AK18">
            <v>450</v>
          </cell>
          <cell r="AL18">
            <v>1</v>
          </cell>
          <cell r="AM18">
            <v>450</v>
          </cell>
          <cell r="AN18">
            <v>41</v>
          </cell>
          <cell r="AO18">
            <v>1</v>
          </cell>
          <cell r="AP18">
            <v>41</v>
          </cell>
          <cell r="AQ18">
            <v>306.34000000000003</v>
          </cell>
          <cell r="AR18">
            <v>0.9</v>
          </cell>
          <cell r="AS18">
            <v>275.70600000000002</v>
          </cell>
          <cell r="AT18">
            <v>0</v>
          </cell>
          <cell r="AU18">
            <v>1</v>
          </cell>
          <cell r="AV18">
            <v>0</v>
          </cell>
          <cell r="AW18">
            <v>515</v>
          </cell>
          <cell r="AX18">
            <v>1.0900000000000001</v>
          </cell>
          <cell r="AY18">
            <v>561.35</v>
          </cell>
          <cell r="AZ18">
            <v>401</v>
          </cell>
          <cell r="BA18">
            <v>1</v>
          </cell>
          <cell r="BB18">
            <v>401</v>
          </cell>
          <cell r="BC18">
            <v>0</v>
          </cell>
          <cell r="BD18">
            <v>1</v>
          </cell>
          <cell r="BE18">
            <v>0</v>
          </cell>
          <cell r="BF18">
            <v>0</v>
          </cell>
          <cell r="BG18">
            <v>1</v>
          </cell>
          <cell r="BH18">
            <v>0</v>
          </cell>
          <cell r="BI18">
            <v>0</v>
          </cell>
          <cell r="BJ18">
            <v>1</v>
          </cell>
          <cell r="BK18">
            <v>0</v>
          </cell>
          <cell r="BL18">
            <v>0</v>
          </cell>
          <cell r="BM18">
            <v>1</v>
          </cell>
          <cell r="BN18">
            <v>0</v>
          </cell>
          <cell r="BO18">
            <v>515</v>
          </cell>
          <cell r="BP18">
            <v>0.45</v>
          </cell>
          <cell r="BQ18">
            <v>231.75</v>
          </cell>
          <cell r="BR18">
            <v>0</v>
          </cell>
          <cell r="BS18">
            <v>1</v>
          </cell>
          <cell r="BT18">
            <v>0</v>
          </cell>
          <cell r="BU18">
            <v>515</v>
          </cell>
          <cell r="BV18">
            <v>1</v>
          </cell>
          <cell r="BW18">
            <v>515</v>
          </cell>
          <cell r="BX18">
            <v>0</v>
          </cell>
          <cell r="BY18">
            <v>1</v>
          </cell>
          <cell r="BZ18">
            <v>0</v>
          </cell>
          <cell r="CA18">
            <v>515</v>
          </cell>
          <cell r="CB18">
            <v>0.45</v>
          </cell>
          <cell r="CC18">
            <v>231.75</v>
          </cell>
          <cell r="CD18">
            <v>289</v>
          </cell>
          <cell r="CE18">
            <v>1</v>
          </cell>
          <cell r="CF18">
            <v>289</v>
          </cell>
          <cell r="CG18">
            <v>289</v>
          </cell>
          <cell r="CH18">
            <v>1</v>
          </cell>
          <cell r="CI18">
            <v>289</v>
          </cell>
          <cell r="CJ18">
            <v>0</v>
          </cell>
          <cell r="CK18">
            <v>1</v>
          </cell>
          <cell r="CL18">
            <v>0</v>
          </cell>
          <cell r="CM18">
            <v>405</v>
          </cell>
          <cell r="CN18">
            <v>1.06</v>
          </cell>
          <cell r="CO18">
            <v>429.3</v>
          </cell>
          <cell r="CP18">
            <v>429.3</v>
          </cell>
          <cell r="CQ18">
            <v>1</v>
          </cell>
          <cell r="CR18">
            <v>429.3</v>
          </cell>
          <cell r="CS18">
            <v>405</v>
          </cell>
          <cell r="CT18">
            <v>1</v>
          </cell>
          <cell r="CU18">
            <v>405</v>
          </cell>
          <cell r="CV18">
            <v>405</v>
          </cell>
          <cell r="CW18">
            <v>0.77</v>
          </cell>
          <cell r="CX18">
            <v>311.85000000000002</v>
          </cell>
          <cell r="CY18">
            <v>405</v>
          </cell>
          <cell r="CZ18">
            <v>1</v>
          </cell>
          <cell r="DA18">
            <v>405</v>
          </cell>
          <cell r="DB18">
            <v>241</v>
          </cell>
          <cell r="DC18">
            <v>1</v>
          </cell>
          <cell r="DD18">
            <v>241</v>
          </cell>
          <cell r="DE18">
            <v>0</v>
          </cell>
          <cell r="DF18">
            <v>1</v>
          </cell>
          <cell r="DG18">
            <v>0</v>
          </cell>
          <cell r="DH18">
            <v>0</v>
          </cell>
          <cell r="DI18">
            <v>1</v>
          </cell>
          <cell r="DJ18">
            <v>0</v>
          </cell>
          <cell r="DK18">
            <v>429.3</v>
          </cell>
          <cell r="DL18">
            <v>0.88</v>
          </cell>
          <cell r="DM18">
            <v>377.78399999999999</v>
          </cell>
          <cell r="DN18">
            <v>405</v>
          </cell>
          <cell r="DO18">
            <v>0.4</v>
          </cell>
          <cell r="DP18">
            <v>162</v>
          </cell>
          <cell r="DQ18">
            <v>405</v>
          </cell>
          <cell r="DR18">
            <v>0.35</v>
          </cell>
          <cell r="DS18">
            <v>141.75</v>
          </cell>
          <cell r="DT18">
            <v>405</v>
          </cell>
          <cell r="DU18">
            <v>0.3</v>
          </cell>
          <cell r="DV18">
            <v>121.5</v>
          </cell>
          <cell r="DW18">
            <v>405</v>
          </cell>
          <cell r="DX18">
            <v>0.65</v>
          </cell>
          <cell r="DY18">
            <v>263.25</v>
          </cell>
          <cell r="DZ18">
            <v>0</v>
          </cell>
          <cell r="EA18">
            <v>1</v>
          </cell>
          <cell r="EB18">
            <v>0</v>
          </cell>
          <cell r="EC18">
            <v>0</v>
          </cell>
          <cell r="ED18">
            <v>1</v>
          </cell>
          <cell r="EE18">
            <v>0</v>
          </cell>
          <cell r="EF18">
            <v>0</v>
          </cell>
          <cell r="EG18">
            <v>1</v>
          </cell>
          <cell r="EH18">
            <v>0</v>
          </cell>
          <cell r="EI18">
            <v>405</v>
          </cell>
          <cell r="EJ18">
            <v>0.8</v>
          </cell>
          <cell r="EK18">
            <v>324</v>
          </cell>
          <cell r="EL18">
            <v>405</v>
          </cell>
          <cell r="EM18">
            <v>1</v>
          </cell>
          <cell r="EN18">
            <v>405</v>
          </cell>
          <cell r="EO18">
            <v>0</v>
          </cell>
          <cell r="EP18">
            <v>1</v>
          </cell>
          <cell r="EQ18">
            <v>0</v>
          </cell>
          <cell r="ER18">
            <v>0</v>
          </cell>
          <cell r="ES18">
            <v>1</v>
          </cell>
          <cell r="ET18">
            <v>0</v>
          </cell>
          <cell r="EU18">
            <v>405</v>
          </cell>
          <cell r="EV18">
            <v>0.75</v>
          </cell>
          <cell r="EW18">
            <v>303.75</v>
          </cell>
          <cell r="EX18">
            <v>0</v>
          </cell>
          <cell r="EY18">
            <v>1</v>
          </cell>
          <cell r="EZ18">
            <v>0</v>
          </cell>
          <cell r="FA18">
            <v>0</v>
          </cell>
          <cell r="FB18">
            <v>1</v>
          </cell>
          <cell r="FC18">
            <v>0</v>
          </cell>
          <cell r="FD18">
            <v>429.3</v>
          </cell>
          <cell r="FE18">
            <v>1</v>
          </cell>
          <cell r="FF18">
            <v>429.3</v>
          </cell>
          <cell r="FG18">
            <v>0</v>
          </cell>
          <cell r="FH18">
            <v>1</v>
          </cell>
          <cell r="FI18">
            <v>0</v>
          </cell>
          <cell r="FJ18">
            <v>0</v>
          </cell>
          <cell r="FK18">
            <v>1</v>
          </cell>
          <cell r="FL18">
            <v>0</v>
          </cell>
          <cell r="FM18">
            <v>0</v>
          </cell>
          <cell r="FN18">
            <v>1</v>
          </cell>
          <cell r="FO18">
            <v>0</v>
          </cell>
          <cell r="FP18">
            <v>0</v>
          </cell>
          <cell r="FQ18">
            <v>1</v>
          </cell>
          <cell r="FR18">
            <v>0</v>
          </cell>
          <cell r="FS18">
            <v>0</v>
          </cell>
          <cell r="FT18">
            <v>1</v>
          </cell>
          <cell r="FU18">
            <v>0</v>
          </cell>
          <cell r="FV18">
            <v>0</v>
          </cell>
          <cell r="FW18">
            <v>1</v>
          </cell>
          <cell r="FX18">
            <v>0</v>
          </cell>
          <cell r="FY18">
            <v>0</v>
          </cell>
          <cell r="FZ18">
            <v>1</v>
          </cell>
          <cell r="GA18">
            <v>0</v>
          </cell>
          <cell r="GB18">
            <v>0</v>
          </cell>
          <cell r="GC18">
            <v>1</v>
          </cell>
          <cell r="GD18">
            <v>0</v>
          </cell>
          <cell r="GE18">
            <v>0</v>
          </cell>
          <cell r="GF18">
            <v>1</v>
          </cell>
          <cell r="GG18">
            <v>0</v>
          </cell>
          <cell r="GH18">
            <v>0</v>
          </cell>
          <cell r="GI18">
            <v>1</v>
          </cell>
          <cell r="GJ18">
            <v>0</v>
          </cell>
          <cell r="GK18">
            <v>0</v>
          </cell>
          <cell r="GL18">
            <v>1</v>
          </cell>
          <cell r="GM18">
            <v>0</v>
          </cell>
          <cell r="GN18">
            <v>0</v>
          </cell>
          <cell r="GO18">
            <v>1</v>
          </cell>
          <cell r="GP18">
            <v>0</v>
          </cell>
          <cell r="GQ18">
            <v>0</v>
          </cell>
          <cell r="GR18">
            <v>1</v>
          </cell>
          <cell r="GS18">
            <v>0</v>
          </cell>
          <cell r="GT18">
            <v>0</v>
          </cell>
          <cell r="GU18">
            <v>1</v>
          </cell>
          <cell r="GV18">
            <v>0</v>
          </cell>
          <cell r="GW18">
            <v>0</v>
          </cell>
          <cell r="GX18">
            <v>1</v>
          </cell>
          <cell r="GY18">
            <v>0</v>
          </cell>
          <cell r="GZ18">
            <v>0</v>
          </cell>
          <cell r="HA18">
            <v>1</v>
          </cell>
          <cell r="HB18">
            <v>0</v>
          </cell>
          <cell r="HC18">
            <v>0</v>
          </cell>
          <cell r="HD18">
            <v>1</v>
          </cell>
          <cell r="HE18">
            <v>0</v>
          </cell>
          <cell r="HF18">
            <v>0</v>
          </cell>
          <cell r="HG18">
            <v>1</v>
          </cell>
          <cell r="HH18">
            <v>0</v>
          </cell>
          <cell r="HI18">
            <v>0</v>
          </cell>
          <cell r="HJ18">
            <v>1</v>
          </cell>
          <cell r="HK18">
            <v>0</v>
          </cell>
          <cell r="HL18">
            <v>0</v>
          </cell>
          <cell r="HM18">
            <v>1</v>
          </cell>
          <cell r="HN18">
            <v>0</v>
          </cell>
          <cell r="HO18">
            <v>0</v>
          </cell>
          <cell r="HP18">
            <v>1</v>
          </cell>
          <cell r="HQ18">
            <v>0</v>
          </cell>
          <cell r="HR18">
            <v>0</v>
          </cell>
          <cell r="HS18">
            <v>1</v>
          </cell>
          <cell r="HT18">
            <v>0</v>
          </cell>
          <cell r="HU18">
            <v>0</v>
          </cell>
          <cell r="HV18">
            <v>1</v>
          </cell>
          <cell r="HW18">
            <v>0</v>
          </cell>
          <cell r="HX18">
            <v>0</v>
          </cell>
          <cell r="HY18">
            <v>1</v>
          </cell>
          <cell r="HZ18">
            <v>0</v>
          </cell>
          <cell r="IA18">
            <v>0</v>
          </cell>
          <cell r="IB18">
            <v>1</v>
          </cell>
          <cell r="IC18">
            <v>0</v>
          </cell>
          <cell r="ID18">
            <v>0</v>
          </cell>
          <cell r="IE18">
            <v>1</v>
          </cell>
          <cell r="IF18">
            <v>0</v>
          </cell>
          <cell r="IG18">
            <v>0</v>
          </cell>
          <cell r="IH18">
            <v>1</v>
          </cell>
          <cell r="II18">
            <v>0</v>
          </cell>
          <cell r="IJ18">
            <v>0</v>
          </cell>
          <cell r="IK18">
            <v>1</v>
          </cell>
          <cell r="IL18">
            <v>0</v>
          </cell>
          <cell r="IM18">
            <v>0</v>
          </cell>
          <cell r="IN18">
            <v>1</v>
          </cell>
          <cell r="IO18">
            <v>0</v>
          </cell>
          <cell r="IP18">
            <v>0</v>
          </cell>
          <cell r="IQ18">
            <v>1</v>
          </cell>
          <cell r="IR18">
            <v>0</v>
          </cell>
          <cell r="IS18">
            <v>0</v>
          </cell>
          <cell r="IT18">
            <v>1</v>
          </cell>
          <cell r="IU18">
            <v>0</v>
          </cell>
          <cell r="IV18" t="str">
            <v>CHECK TEAM Funtional Movement Screen Corrective Means Assignments and Blitz Programming</v>
          </cell>
        </row>
        <row r="19">
          <cell r="A19">
            <v>18</v>
          </cell>
          <cell r="B19" t="str">
            <v>Brown, Daniel</v>
          </cell>
          <cell r="C19" t="str">
            <v>1 Block Cardinal</v>
          </cell>
          <cell r="D19">
            <v>198</v>
          </cell>
          <cell r="E19">
            <v>1.03</v>
          </cell>
          <cell r="F19">
            <v>203.94</v>
          </cell>
          <cell r="G19">
            <v>198</v>
          </cell>
          <cell r="H19">
            <v>1</v>
          </cell>
          <cell r="I19">
            <v>198</v>
          </cell>
          <cell r="J19">
            <v>198</v>
          </cell>
          <cell r="K19">
            <v>1</v>
          </cell>
          <cell r="L19">
            <v>198</v>
          </cell>
          <cell r="M19">
            <v>198</v>
          </cell>
          <cell r="N19">
            <v>1</v>
          </cell>
          <cell r="O19">
            <v>198</v>
          </cell>
          <cell r="P19">
            <v>198</v>
          </cell>
          <cell r="Q19">
            <v>1</v>
          </cell>
          <cell r="R19">
            <v>198</v>
          </cell>
          <cell r="S19">
            <v>198</v>
          </cell>
          <cell r="T19">
            <v>1</v>
          </cell>
          <cell r="U19">
            <v>198</v>
          </cell>
          <cell r="V19">
            <v>198</v>
          </cell>
          <cell r="W19">
            <v>1</v>
          </cell>
          <cell r="X19">
            <v>198</v>
          </cell>
          <cell r="Y19">
            <v>198</v>
          </cell>
          <cell r="Z19">
            <v>1</v>
          </cell>
          <cell r="AA19">
            <v>198</v>
          </cell>
          <cell r="AB19">
            <v>203.94</v>
          </cell>
          <cell r="AC19">
            <v>1</v>
          </cell>
          <cell r="AD19">
            <v>203.94</v>
          </cell>
          <cell r="AE19">
            <v>198</v>
          </cell>
          <cell r="AF19">
            <v>1</v>
          </cell>
          <cell r="AG19">
            <v>198</v>
          </cell>
          <cell r="AH19">
            <v>355</v>
          </cell>
          <cell r="AI19">
            <v>1</v>
          </cell>
          <cell r="AJ19">
            <v>355</v>
          </cell>
          <cell r="AK19">
            <v>355</v>
          </cell>
          <cell r="AL19">
            <v>1</v>
          </cell>
          <cell r="AM19">
            <v>355</v>
          </cell>
          <cell r="AN19">
            <v>40</v>
          </cell>
          <cell r="AO19">
            <v>1</v>
          </cell>
          <cell r="AP19">
            <v>40</v>
          </cell>
          <cell r="AQ19">
            <v>203.94</v>
          </cell>
          <cell r="AR19">
            <v>0.9</v>
          </cell>
          <cell r="AS19">
            <v>183.54599999999999</v>
          </cell>
          <cell r="AT19">
            <v>0</v>
          </cell>
          <cell r="AU19">
            <v>1</v>
          </cell>
          <cell r="AV19">
            <v>0</v>
          </cell>
          <cell r="AW19">
            <v>365</v>
          </cell>
          <cell r="AX19">
            <v>1</v>
          </cell>
          <cell r="AY19">
            <v>365</v>
          </cell>
          <cell r="AZ19">
            <v>300</v>
          </cell>
          <cell r="BA19">
            <v>1.1200000000000001</v>
          </cell>
          <cell r="BB19">
            <v>336.00000000000006</v>
          </cell>
          <cell r="BC19">
            <v>345</v>
          </cell>
          <cell r="BD19">
            <v>1</v>
          </cell>
          <cell r="BE19">
            <v>345</v>
          </cell>
          <cell r="BF19">
            <v>0</v>
          </cell>
          <cell r="BG19">
            <v>1</v>
          </cell>
          <cell r="BH19">
            <v>0</v>
          </cell>
          <cell r="BI19">
            <v>0</v>
          </cell>
          <cell r="BJ19">
            <v>1</v>
          </cell>
          <cell r="BK19">
            <v>0</v>
          </cell>
          <cell r="BL19">
            <v>0</v>
          </cell>
          <cell r="BM19">
            <v>1</v>
          </cell>
          <cell r="BN19">
            <v>0</v>
          </cell>
          <cell r="BO19">
            <v>365</v>
          </cell>
          <cell r="BP19">
            <v>0.45</v>
          </cell>
          <cell r="BQ19">
            <v>164.25</v>
          </cell>
          <cell r="BR19">
            <v>0</v>
          </cell>
          <cell r="BS19">
            <v>1</v>
          </cell>
          <cell r="BT19">
            <v>0</v>
          </cell>
          <cell r="BU19">
            <v>365</v>
          </cell>
          <cell r="BV19">
            <v>1</v>
          </cell>
          <cell r="BW19">
            <v>365</v>
          </cell>
          <cell r="BX19">
            <v>0</v>
          </cell>
          <cell r="BY19">
            <v>1</v>
          </cell>
          <cell r="BZ19">
            <v>0</v>
          </cell>
          <cell r="CA19">
            <v>365</v>
          </cell>
          <cell r="CB19">
            <v>0.45</v>
          </cell>
          <cell r="CC19">
            <v>164.25</v>
          </cell>
          <cell r="CD19">
            <v>198</v>
          </cell>
          <cell r="CE19">
            <v>1</v>
          </cell>
          <cell r="CF19">
            <v>198</v>
          </cell>
          <cell r="CG19">
            <v>198</v>
          </cell>
          <cell r="CH19">
            <v>1</v>
          </cell>
          <cell r="CI19">
            <v>198</v>
          </cell>
          <cell r="CJ19">
            <v>0</v>
          </cell>
          <cell r="CK19">
            <v>1</v>
          </cell>
          <cell r="CL19">
            <v>0</v>
          </cell>
          <cell r="CM19">
            <v>253</v>
          </cell>
          <cell r="CN19">
            <v>1</v>
          </cell>
          <cell r="CO19">
            <v>253</v>
          </cell>
          <cell r="CP19">
            <v>253</v>
          </cell>
          <cell r="CQ19">
            <v>1</v>
          </cell>
          <cell r="CR19">
            <v>253</v>
          </cell>
          <cell r="CS19">
            <v>253</v>
          </cell>
          <cell r="CT19">
            <v>1</v>
          </cell>
          <cell r="CU19">
            <v>253</v>
          </cell>
          <cell r="CV19">
            <v>357.5</v>
          </cell>
          <cell r="CW19">
            <v>1</v>
          </cell>
          <cell r="CX19">
            <v>357.5</v>
          </cell>
          <cell r="CY19">
            <v>253</v>
          </cell>
          <cell r="CZ19">
            <v>0.8</v>
          </cell>
          <cell r="DA19">
            <v>202.4</v>
          </cell>
          <cell r="DB19">
            <v>160</v>
          </cell>
          <cell r="DC19">
            <v>1</v>
          </cell>
          <cell r="DD19">
            <v>160</v>
          </cell>
          <cell r="DE19">
            <v>415</v>
          </cell>
          <cell r="DF19">
            <v>1</v>
          </cell>
          <cell r="DG19">
            <v>415</v>
          </cell>
          <cell r="DH19">
            <v>415</v>
          </cell>
          <cell r="DI19">
            <v>1.05</v>
          </cell>
          <cell r="DJ19">
            <v>435.75</v>
          </cell>
          <cell r="DK19">
            <v>253</v>
          </cell>
          <cell r="DL19">
            <v>0.88</v>
          </cell>
          <cell r="DM19">
            <v>222.64000000000001</v>
          </cell>
          <cell r="DN19">
            <v>253</v>
          </cell>
          <cell r="DO19">
            <v>0.4</v>
          </cell>
          <cell r="DP19">
            <v>101.2</v>
          </cell>
          <cell r="DQ19">
            <v>253</v>
          </cell>
          <cell r="DR19">
            <v>0.35</v>
          </cell>
          <cell r="DS19">
            <v>88.55</v>
          </cell>
          <cell r="DT19">
            <v>253</v>
          </cell>
          <cell r="DU19">
            <v>0.3</v>
          </cell>
          <cell r="DV19">
            <v>75.899999999999991</v>
          </cell>
          <cell r="DW19">
            <v>253</v>
          </cell>
          <cell r="DX19">
            <v>0.65</v>
          </cell>
          <cell r="DY19">
            <v>164.45000000000002</v>
          </cell>
          <cell r="DZ19">
            <v>0</v>
          </cell>
          <cell r="EA19">
            <v>1</v>
          </cell>
          <cell r="EB19">
            <v>0</v>
          </cell>
          <cell r="EC19">
            <v>0</v>
          </cell>
          <cell r="ED19">
            <v>1</v>
          </cell>
          <cell r="EE19">
            <v>0</v>
          </cell>
          <cell r="EF19">
            <v>0</v>
          </cell>
          <cell r="EG19">
            <v>1</v>
          </cell>
          <cell r="EH19">
            <v>0</v>
          </cell>
          <cell r="EI19">
            <v>253</v>
          </cell>
          <cell r="EJ19">
            <v>0.8</v>
          </cell>
          <cell r="EK19">
            <v>202.4</v>
          </cell>
          <cell r="EL19">
            <v>253</v>
          </cell>
          <cell r="EM19">
            <v>1</v>
          </cell>
          <cell r="EN19">
            <v>253</v>
          </cell>
          <cell r="EO19">
            <v>0</v>
          </cell>
          <cell r="EP19">
            <v>1</v>
          </cell>
          <cell r="EQ19">
            <v>0</v>
          </cell>
          <cell r="ER19">
            <v>0</v>
          </cell>
          <cell r="ES19">
            <v>1</v>
          </cell>
          <cell r="ET19">
            <v>0</v>
          </cell>
          <cell r="EU19">
            <v>253</v>
          </cell>
          <cell r="EV19">
            <v>0.75</v>
          </cell>
          <cell r="EW19">
            <v>189.75</v>
          </cell>
          <cell r="EX19">
            <v>0</v>
          </cell>
          <cell r="EY19">
            <v>1</v>
          </cell>
          <cell r="EZ19">
            <v>0</v>
          </cell>
          <cell r="FA19">
            <v>0</v>
          </cell>
          <cell r="FB19">
            <v>1</v>
          </cell>
          <cell r="FC19">
            <v>0</v>
          </cell>
          <cell r="FD19">
            <v>253</v>
          </cell>
          <cell r="FE19">
            <v>1</v>
          </cell>
          <cell r="FF19">
            <v>253</v>
          </cell>
          <cell r="FG19">
            <v>0</v>
          </cell>
          <cell r="FH19">
            <v>1</v>
          </cell>
          <cell r="FI19">
            <v>0</v>
          </cell>
          <cell r="FJ19">
            <v>0</v>
          </cell>
          <cell r="FK19">
            <v>1</v>
          </cell>
          <cell r="FL19">
            <v>0</v>
          </cell>
          <cell r="FM19">
            <v>0</v>
          </cell>
          <cell r="FN19">
            <v>1</v>
          </cell>
          <cell r="FO19">
            <v>0</v>
          </cell>
          <cell r="FP19">
            <v>0</v>
          </cell>
          <cell r="FQ19">
            <v>1</v>
          </cell>
          <cell r="FR19">
            <v>0</v>
          </cell>
          <cell r="FS19">
            <v>0</v>
          </cell>
          <cell r="FT19">
            <v>1</v>
          </cell>
          <cell r="FU19">
            <v>0</v>
          </cell>
          <cell r="FV19">
            <v>0</v>
          </cell>
          <cell r="FW19">
            <v>1</v>
          </cell>
          <cell r="FX19">
            <v>0</v>
          </cell>
          <cell r="FY19">
            <v>0</v>
          </cell>
          <cell r="FZ19">
            <v>1</v>
          </cell>
          <cell r="GA19">
            <v>0</v>
          </cell>
          <cell r="GB19">
            <v>0</v>
          </cell>
          <cell r="GC19">
            <v>1</v>
          </cell>
          <cell r="GD19">
            <v>0</v>
          </cell>
          <cell r="GE19">
            <v>0</v>
          </cell>
          <cell r="GF19">
            <v>1</v>
          </cell>
          <cell r="GG19">
            <v>0</v>
          </cell>
          <cell r="GH19">
            <v>0</v>
          </cell>
          <cell r="GI19">
            <v>1</v>
          </cell>
          <cell r="GJ19">
            <v>0</v>
          </cell>
          <cell r="GK19">
            <v>0</v>
          </cell>
          <cell r="GL19">
            <v>1</v>
          </cell>
          <cell r="GM19">
            <v>0</v>
          </cell>
          <cell r="GN19">
            <v>0</v>
          </cell>
          <cell r="GO19">
            <v>1</v>
          </cell>
          <cell r="GP19">
            <v>0</v>
          </cell>
          <cell r="GQ19">
            <v>0</v>
          </cell>
          <cell r="GR19">
            <v>1</v>
          </cell>
          <cell r="GS19">
            <v>0</v>
          </cell>
          <cell r="GT19">
            <v>0</v>
          </cell>
          <cell r="GU19">
            <v>1</v>
          </cell>
          <cell r="GV19">
            <v>0</v>
          </cell>
          <cell r="GW19">
            <v>0</v>
          </cell>
          <cell r="GX19">
            <v>1</v>
          </cell>
          <cell r="GY19">
            <v>0</v>
          </cell>
          <cell r="GZ19">
            <v>0</v>
          </cell>
          <cell r="HA19">
            <v>1</v>
          </cell>
          <cell r="HB19">
            <v>0</v>
          </cell>
          <cell r="HC19">
            <v>0</v>
          </cell>
          <cell r="HD19">
            <v>1</v>
          </cell>
          <cell r="HE19">
            <v>0</v>
          </cell>
          <cell r="HF19">
            <v>0</v>
          </cell>
          <cell r="HG19">
            <v>1</v>
          </cell>
          <cell r="HH19">
            <v>0</v>
          </cell>
          <cell r="HI19">
            <v>0</v>
          </cell>
          <cell r="HJ19">
            <v>1</v>
          </cell>
          <cell r="HK19">
            <v>0</v>
          </cell>
          <cell r="HL19">
            <v>0</v>
          </cell>
          <cell r="HM19">
            <v>1</v>
          </cell>
          <cell r="HN19">
            <v>0</v>
          </cell>
          <cell r="HO19">
            <v>0</v>
          </cell>
          <cell r="HP19">
            <v>1</v>
          </cell>
          <cell r="HQ19">
            <v>0</v>
          </cell>
          <cell r="HR19">
            <v>0</v>
          </cell>
          <cell r="HS19">
            <v>1</v>
          </cell>
          <cell r="HT19">
            <v>0</v>
          </cell>
          <cell r="HU19">
            <v>0</v>
          </cell>
          <cell r="HV19">
            <v>1</v>
          </cell>
          <cell r="HW19">
            <v>0</v>
          </cell>
          <cell r="HX19">
            <v>0</v>
          </cell>
          <cell r="HY19">
            <v>1</v>
          </cell>
          <cell r="HZ19">
            <v>0</v>
          </cell>
          <cell r="IA19">
            <v>0</v>
          </cell>
          <cell r="IB19">
            <v>1</v>
          </cell>
          <cell r="IC19">
            <v>0</v>
          </cell>
          <cell r="ID19">
            <v>0</v>
          </cell>
          <cell r="IE19">
            <v>1</v>
          </cell>
          <cell r="IF19">
            <v>0</v>
          </cell>
          <cell r="IG19">
            <v>0</v>
          </cell>
          <cell r="IH19">
            <v>1</v>
          </cell>
          <cell r="II19">
            <v>0</v>
          </cell>
          <cell r="IJ19">
            <v>0</v>
          </cell>
          <cell r="IK19">
            <v>1</v>
          </cell>
          <cell r="IL19">
            <v>0</v>
          </cell>
          <cell r="IM19">
            <v>0</v>
          </cell>
          <cell r="IN19">
            <v>1</v>
          </cell>
          <cell r="IO19">
            <v>0</v>
          </cell>
          <cell r="IP19">
            <v>0</v>
          </cell>
          <cell r="IQ19">
            <v>1</v>
          </cell>
          <cell r="IR19">
            <v>0</v>
          </cell>
          <cell r="IS19">
            <v>0</v>
          </cell>
          <cell r="IT19">
            <v>1</v>
          </cell>
          <cell r="IU19">
            <v>0</v>
          </cell>
          <cell r="IV19" t="str">
            <v>CHECK TEAM Funtional Movement Screen Corrective Means Assignments and Blitz Programming</v>
          </cell>
        </row>
        <row r="20">
          <cell r="A20">
            <v>19</v>
          </cell>
          <cell r="B20" t="str">
            <v>Burke, Justin</v>
          </cell>
          <cell r="C20" t="str">
            <v>5 Block Quarterbacks</v>
          </cell>
          <cell r="D20">
            <v>242</v>
          </cell>
          <cell r="E20">
            <v>1</v>
          </cell>
          <cell r="F20">
            <v>242</v>
          </cell>
          <cell r="G20">
            <v>242</v>
          </cell>
          <cell r="H20">
            <v>1</v>
          </cell>
          <cell r="I20">
            <v>242</v>
          </cell>
          <cell r="J20">
            <v>242</v>
          </cell>
          <cell r="K20">
            <v>1</v>
          </cell>
          <cell r="L20">
            <v>242</v>
          </cell>
          <cell r="M20">
            <v>242</v>
          </cell>
          <cell r="N20">
            <v>1</v>
          </cell>
          <cell r="O20">
            <v>242</v>
          </cell>
          <cell r="P20">
            <v>242</v>
          </cell>
          <cell r="Q20">
            <v>1</v>
          </cell>
          <cell r="R20">
            <v>242</v>
          </cell>
          <cell r="S20">
            <v>242</v>
          </cell>
          <cell r="T20">
            <v>1</v>
          </cell>
          <cell r="U20">
            <v>242</v>
          </cell>
          <cell r="V20">
            <v>242</v>
          </cell>
          <cell r="W20">
            <v>1</v>
          </cell>
          <cell r="X20">
            <v>242</v>
          </cell>
          <cell r="Y20">
            <v>242</v>
          </cell>
          <cell r="Z20">
            <v>1</v>
          </cell>
          <cell r="AA20">
            <v>242</v>
          </cell>
          <cell r="AB20">
            <v>242</v>
          </cell>
          <cell r="AC20">
            <v>1</v>
          </cell>
          <cell r="AD20">
            <v>242</v>
          </cell>
          <cell r="AE20">
            <v>242</v>
          </cell>
          <cell r="AF20">
            <v>1</v>
          </cell>
          <cell r="AG20">
            <v>242</v>
          </cell>
          <cell r="AH20">
            <v>242</v>
          </cell>
          <cell r="AI20">
            <v>1.5</v>
          </cell>
          <cell r="AJ20">
            <v>363</v>
          </cell>
          <cell r="AK20">
            <v>242</v>
          </cell>
          <cell r="AL20">
            <v>1.5</v>
          </cell>
          <cell r="AM20">
            <v>363</v>
          </cell>
          <cell r="AN20">
            <v>45</v>
          </cell>
          <cell r="AO20">
            <v>1</v>
          </cell>
          <cell r="AP20">
            <v>45</v>
          </cell>
          <cell r="AQ20">
            <v>242</v>
          </cell>
          <cell r="AR20">
            <v>0.9</v>
          </cell>
          <cell r="AS20">
            <v>217.8</v>
          </cell>
          <cell r="AT20">
            <v>0</v>
          </cell>
          <cell r="AU20">
            <v>1</v>
          </cell>
          <cell r="AV20">
            <v>0</v>
          </cell>
          <cell r="AW20">
            <v>335</v>
          </cell>
          <cell r="AX20">
            <v>1</v>
          </cell>
          <cell r="AY20">
            <v>335</v>
          </cell>
          <cell r="AZ20">
            <v>0</v>
          </cell>
          <cell r="BA20">
            <v>1</v>
          </cell>
          <cell r="BB20">
            <v>0</v>
          </cell>
          <cell r="BC20">
            <v>0</v>
          </cell>
          <cell r="BD20">
            <v>1</v>
          </cell>
          <cell r="BE20">
            <v>0</v>
          </cell>
          <cell r="BF20">
            <v>0</v>
          </cell>
          <cell r="BG20">
            <v>1</v>
          </cell>
          <cell r="BH20">
            <v>0</v>
          </cell>
          <cell r="BI20">
            <v>0</v>
          </cell>
          <cell r="BJ20">
            <v>1</v>
          </cell>
          <cell r="BK20">
            <v>0</v>
          </cell>
          <cell r="BL20">
            <v>0</v>
          </cell>
          <cell r="BM20">
            <v>1</v>
          </cell>
          <cell r="BN20">
            <v>0</v>
          </cell>
          <cell r="BO20">
            <v>335</v>
          </cell>
          <cell r="BP20">
            <v>0.45</v>
          </cell>
          <cell r="BQ20">
            <v>150.75</v>
          </cell>
          <cell r="BR20">
            <v>0</v>
          </cell>
          <cell r="BS20">
            <v>1</v>
          </cell>
          <cell r="BT20">
            <v>0</v>
          </cell>
          <cell r="BU20">
            <v>335</v>
          </cell>
          <cell r="BV20">
            <v>1</v>
          </cell>
          <cell r="BW20">
            <v>335</v>
          </cell>
          <cell r="BX20">
            <v>0</v>
          </cell>
          <cell r="BY20">
            <v>1</v>
          </cell>
          <cell r="BZ20">
            <v>0</v>
          </cell>
          <cell r="CA20">
            <v>335</v>
          </cell>
          <cell r="CB20">
            <v>0.45</v>
          </cell>
          <cell r="CC20">
            <v>150.75</v>
          </cell>
          <cell r="CD20">
            <v>242</v>
          </cell>
          <cell r="CE20">
            <v>1</v>
          </cell>
          <cell r="CF20">
            <v>242</v>
          </cell>
          <cell r="CG20">
            <v>242</v>
          </cell>
          <cell r="CH20">
            <v>1</v>
          </cell>
          <cell r="CI20">
            <v>242</v>
          </cell>
          <cell r="CJ20">
            <v>0</v>
          </cell>
          <cell r="CK20">
            <v>1</v>
          </cell>
          <cell r="CL20">
            <v>0</v>
          </cell>
          <cell r="CM20">
            <v>290</v>
          </cell>
          <cell r="CN20">
            <v>1</v>
          </cell>
          <cell r="CO20">
            <v>290</v>
          </cell>
          <cell r="CP20">
            <v>290</v>
          </cell>
          <cell r="CQ20">
            <v>1</v>
          </cell>
          <cell r="CR20">
            <v>290</v>
          </cell>
          <cell r="CS20">
            <v>290</v>
          </cell>
          <cell r="CT20">
            <v>1</v>
          </cell>
          <cell r="CU20">
            <v>290</v>
          </cell>
          <cell r="CV20">
            <v>0</v>
          </cell>
          <cell r="CW20">
            <v>0.77</v>
          </cell>
          <cell r="CX20">
            <v>0</v>
          </cell>
          <cell r="CY20">
            <v>290</v>
          </cell>
          <cell r="CZ20">
            <v>1</v>
          </cell>
          <cell r="DA20">
            <v>290</v>
          </cell>
          <cell r="DB20">
            <v>380</v>
          </cell>
          <cell r="DC20">
            <v>1</v>
          </cell>
          <cell r="DD20">
            <v>380</v>
          </cell>
          <cell r="DE20">
            <v>0</v>
          </cell>
          <cell r="DF20">
            <v>1</v>
          </cell>
          <cell r="DG20">
            <v>0</v>
          </cell>
          <cell r="DH20">
            <v>0</v>
          </cell>
          <cell r="DI20">
            <v>1</v>
          </cell>
          <cell r="DJ20">
            <v>0</v>
          </cell>
          <cell r="DK20">
            <v>290</v>
          </cell>
          <cell r="DL20">
            <v>0.88</v>
          </cell>
          <cell r="DM20">
            <v>255.2</v>
          </cell>
          <cell r="DN20">
            <v>290</v>
          </cell>
          <cell r="DO20">
            <v>0.4</v>
          </cell>
          <cell r="DP20">
            <v>116</v>
          </cell>
          <cell r="DQ20">
            <v>290</v>
          </cell>
          <cell r="DR20">
            <v>0.35</v>
          </cell>
          <cell r="DS20">
            <v>101.5</v>
          </cell>
          <cell r="DT20">
            <v>290</v>
          </cell>
          <cell r="DU20">
            <v>0.3</v>
          </cell>
          <cell r="DV20">
            <v>87</v>
          </cell>
          <cell r="DW20">
            <v>0</v>
          </cell>
          <cell r="DX20">
            <v>1</v>
          </cell>
          <cell r="DY20">
            <v>0</v>
          </cell>
          <cell r="DZ20">
            <v>0</v>
          </cell>
          <cell r="EA20">
            <v>1</v>
          </cell>
          <cell r="EB20">
            <v>0</v>
          </cell>
          <cell r="EC20">
            <v>0</v>
          </cell>
          <cell r="ED20">
            <v>1</v>
          </cell>
          <cell r="EE20">
            <v>0</v>
          </cell>
          <cell r="EF20">
            <v>0</v>
          </cell>
          <cell r="EG20">
            <v>1</v>
          </cell>
          <cell r="EH20">
            <v>0</v>
          </cell>
          <cell r="EI20">
            <v>290</v>
          </cell>
          <cell r="EJ20">
            <v>0.8</v>
          </cell>
          <cell r="EK20">
            <v>232</v>
          </cell>
          <cell r="EL20">
            <v>290</v>
          </cell>
          <cell r="EM20">
            <v>1</v>
          </cell>
          <cell r="EN20">
            <v>290</v>
          </cell>
          <cell r="EO20">
            <v>0</v>
          </cell>
          <cell r="EP20">
            <v>1</v>
          </cell>
          <cell r="EQ20">
            <v>0</v>
          </cell>
          <cell r="ER20">
            <v>0</v>
          </cell>
          <cell r="ES20">
            <v>1</v>
          </cell>
          <cell r="ET20">
            <v>0</v>
          </cell>
          <cell r="EU20">
            <v>290</v>
          </cell>
          <cell r="EV20">
            <v>0.75</v>
          </cell>
          <cell r="EW20">
            <v>217.5</v>
          </cell>
          <cell r="EX20">
            <v>0</v>
          </cell>
          <cell r="EY20">
            <v>1</v>
          </cell>
          <cell r="EZ20">
            <v>0</v>
          </cell>
          <cell r="FA20">
            <v>0</v>
          </cell>
          <cell r="FB20">
            <v>1</v>
          </cell>
          <cell r="FC20">
            <v>0</v>
          </cell>
          <cell r="FD20">
            <v>290</v>
          </cell>
          <cell r="FE20">
            <v>1</v>
          </cell>
          <cell r="FF20">
            <v>290</v>
          </cell>
          <cell r="FG20">
            <v>0</v>
          </cell>
          <cell r="FH20">
            <v>1</v>
          </cell>
          <cell r="FI20">
            <v>0</v>
          </cell>
          <cell r="FJ20">
            <v>0</v>
          </cell>
          <cell r="FK20">
            <v>1</v>
          </cell>
          <cell r="FL20">
            <v>0</v>
          </cell>
          <cell r="FM20">
            <v>0</v>
          </cell>
          <cell r="FN20">
            <v>1</v>
          </cell>
          <cell r="FO20">
            <v>0</v>
          </cell>
          <cell r="FP20">
            <v>0</v>
          </cell>
          <cell r="FQ20">
            <v>1</v>
          </cell>
          <cell r="FR20">
            <v>0</v>
          </cell>
          <cell r="FS20">
            <v>0</v>
          </cell>
          <cell r="FT20">
            <v>1</v>
          </cell>
          <cell r="FU20">
            <v>0</v>
          </cell>
          <cell r="FV20">
            <v>0</v>
          </cell>
          <cell r="FW20">
            <v>1</v>
          </cell>
          <cell r="FX20">
            <v>0</v>
          </cell>
          <cell r="FY20">
            <v>0</v>
          </cell>
          <cell r="FZ20">
            <v>1</v>
          </cell>
          <cell r="GA20">
            <v>0</v>
          </cell>
          <cell r="GB20">
            <v>0</v>
          </cell>
          <cell r="GC20">
            <v>1</v>
          </cell>
          <cell r="GD20">
            <v>0</v>
          </cell>
          <cell r="GE20">
            <v>0</v>
          </cell>
          <cell r="GF20">
            <v>1</v>
          </cell>
          <cell r="GG20">
            <v>0</v>
          </cell>
          <cell r="GH20">
            <v>0</v>
          </cell>
          <cell r="GI20">
            <v>1</v>
          </cell>
          <cell r="GJ20">
            <v>0</v>
          </cell>
          <cell r="GK20">
            <v>0</v>
          </cell>
          <cell r="GL20">
            <v>1</v>
          </cell>
          <cell r="GM20">
            <v>0</v>
          </cell>
          <cell r="GN20">
            <v>0</v>
          </cell>
          <cell r="GO20">
            <v>1</v>
          </cell>
          <cell r="GP20">
            <v>0</v>
          </cell>
          <cell r="GQ20">
            <v>0</v>
          </cell>
          <cell r="GR20">
            <v>1</v>
          </cell>
          <cell r="GS20">
            <v>0</v>
          </cell>
          <cell r="GT20">
            <v>0</v>
          </cell>
          <cell r="GU20">
            <v>1</v>
          </cell>
          <cell r="GV20">
            <v>0</v>
          </cell>
          <cell r="GW20">
            <v>0</v>
          </cell>
          <cell r="GX20">
            <v>1</v>
          </cell>
          <cell r="GY20">
            <v>0</v>
          </cell>
          <cell r="GZ20">
            <v>0</v>
          </cell>
          <cell r="HA20">
            <v>1</v>
          </cell>
          <cell r="HB20">
            <v>0</v>
          </cell>
          <cell r="HC20">
            <v>0</v>
          </cell>
          <cell r="HD20">
            <v>1</v>
          </cell>
          <cell r="HE20">
            <v>0</v>
          </cell>
          <cell r="HF20">
            <v>0</v>
          </cell>
          <cell r="HG20">
            <v>1</v>
          </cell>
          <cell r="HH20">
            <v>0</v>
          </cell>
          <cell r="HI20">
            <v>0</v>
          </cell>
          <cell r="HJ20">
            <v>1</v>
          </cell>
          <cell r="HK20">
            <v>0</v>
          </cell>
          <cell r="HL20">
            <v>0</v>
          </cell>
          <cell r="HM20">
            <v>1</v>
          </cell>
          <cell r="HN20">
            <v>0</v>
          </cell>
          <cell r="HO20">
            <v>0</v>
          </cell>
          <cell r="HP20">
            <v>1</v>
          </cell>
          <cell r="HQ20">
            <v>0</v>
          </cell>
          <cell r="HR20">
            <v>0</v>
          </cell>
          <cell r="HS20">
            <v>1</v>
          </cell>
          <cell r="HT20">
            <v>0</v>
          </cell>
          <cell r="HU20">
            <v>0</v>
          </cell>
          <cell r="HV20">
            <v>1</v>
          </cell>
          <cell r="HW20">
            <v>0</v>
          </cell>
          <cell r="HX20">
            <v>0</v>
          </cell>
          <cell r="HY20">
            <v>1</v>
          </cell>
          <cell r="HZ20">
            <v>0</v>
          </cell>
          <cell r="IA20">
            <v>0</v>
          </cell>
          <cell r="IB20">
            <v>1</v>
          </cell>
          <cell r="IC20">
            <v>0</v>
          </cell>
          <cell r="ID20">
            <v>0</v>
          </cell>
          <cell r="IE20">
            <v>1</v>
          </cell>
          <cell r="IF20">
            <v>0</v>
          </cell>
          <cell r="IG20">
            <v>0</v>
          </cell>
          <cell r="IH20">
            <v>1</v>
          </cell>
          <cell r="II20">
            <v>0</v>
          </cell>
          <cell r="IJ20">
            <v>0</v>
          </cell>
          <cell r="IK20">
            <v>1</v>
          </cell>
          <cell r="IL20">
            <v>0</v>
          </cell>
          <cell r="IM20">
            <v>0</v>
          </cell>
          <cell r="IN20">
            <v>1</v>
          </cell>
          <cell r="IO20">
            <v>0</v>
          </cell>
          <cell r="IP20">
            <v>0</v>
          </cell>
          <cell r="IQ20">
            <v>1</v>
          </cell>
          <cell r="IR20">
            <v>0</v>
          </cell>
          <cell r="IS20">
            <v>0</v>
          </cell>
          <cell r="IT20">
            <v>1</v>
          </cell>
          <cell r="IU20">
            <v>0</v>
          </cell>
          <cell r="IV20" t="str">
            <v>CHECK TEAM Funtional Movement Screen Corrective Means Assignments and Blitz Programming</v>
          </cell>
        </row>
        <row r="21">
          <cell r="A21">
            <v>20</v>
          </cell>
          <cell r="B21" t="str">
            <v>Byrom, Josh</v>
          </cell>
          <cell r="C21" t="str">
            <v>3 F7 Block Red</v>
          </cell>
          <cell r="D21">
            <v>291</v>
          </cell>
          <cell r="E21">
            <v>1</v>
          </cell>
          <cell r="F21">
            <v>291</v>
          </cell>
          <cell r="G21">
            <v>274</v>
          </cell>
          <cell r="H21">
            <v>1.1000000000000001</v>
          </cell>
          <cell r="I21">
            <v>301.40000000000003</v>
          </cell>
          <cell r="J21">
            <v>291</v>
          </cell>
          <cell r="K21">
            <v>1</v>
          </cell>
          <cell r="L21">
            <v>291</v>
          </cell>
          <cell r="M21">
            <v>291</v>
          </cell>
          <cell r="N21">
            <v>1</v>
          </cell>
          <cell r="O21">
            <v>291</v>
          </cell>
          <cell r="P21">
            <v>291</v>
          </cell>
          <cell r="Q21">
            <v>1</v>
          </cell>
          <cell r="R21">
            <v>291</v>
          </cell>
          <cell r="S21">
            <v>291</v>
          </cell>
          <cell r="T21">
            <v>1</v>
          </cell>
          <cell r="U21">
            <v>291</v>
          </cell>
          <cell r="V21">
            <v>291</v>
          </cell>
          <cell r="W21">
            <v>1</v>
          </cell>
          <cell r="X21">
            <v>291</v>
          </cell>
          <cell r="Y21">
            <v>291</v>
          </cell>
          <cell r="Z21">
            <v>1</v>
          </cell>
          <cell r="AA21">
            <v>291</v>
          </cell>
          <cell r="AB21">
            <v>291</v>
          </cell>
          <cell r="AC21">
            <v>1</v>
          </cell>
          <cell r="AD21">
            <v>291</v>
          </cell>
          <cell r="AE21">
            <v>291</v>
          </cell>
          <cell r="AF21">
            <v>1</v>
          </cell>
          <cell r="AG21">
            <v>291</v>
          </cell>
          <cell r="AH21">
            <v>291</v>
          </cell>
          <cell r="AI21">
            <v>1.5</v>
          </cell>
          <cell r="AJ21">
            <v>436.5</v>
          </cell>
          <cell r="AK21">
            <v>291</v>
          </cell>
          <cell r="AL21">
            <v>1.5</v>
          </cell>
          <cell r="AM21">
            <v>436.5</v>
          </cell>
          <cell r="AN21">
            <v>39</v>
          </cell>
          <cell r="AO21">
            <v>1</v>
          </cell>
          <cell r="AP21">
            <v>39</v>
          </cell>
          <cell r="AQ21">
            <v>291</v>
          </cell>
          <cell r="AR21">
            <v>0.9</v>
          </cell>
          <cell r="AS21">
            <v>261.90000000000003</v>
          </cell>
          <cell r="AT21">
            <v>0</v>
          </cell>
          <cell r="AU21">
            <v>1</v>
          </cell>
          <cell r="AV21">
            <v>0</v>
          </cell>
          <cell r="AW21">
            <v>450</v>
          </cell>
          <cell r="AX21">
            <v>1</v>
          </cell>
          <cell r="AY21">
            <v>450</v>
          </cell>
          <cell r="AZ21">
            <v>340</v>
          </cell>
          <cell r="BA21">
            <v>1</v>
          </cell>
          <cell r="BB21">
            <v>340</v>
          </cell>
          <cell r="BC21">
            <v>430</v>
          </cell>
          <cell r="BD21">
            <v>0.84</v>
          </cell>
          <cell r="BE21">
            <v>361.2</v>
          </cell>
          <cell r="BF21">
            <v>0</v>
          </cell>
          <cell r="BG21">
            <v>1</v>
          </cell>
          <cell r="BH21">
            <v>0</v>
          </cell>
          <cell r="BI21">
            <v>0</v>
          </cell>
          <cell r="BJ21">
            <v>1</v>
          </cell>
          <cell r="BK21">
            <v>0</v>
          </cell>
          <cell r="BL21">
            <v>0</v>
          </cell>
          <cell r="BM21">
            <v>1</v>
          </cell>
          <cell r="BN21">
            <v>0</v>
          </cell>
          <cell r="BO21">
            <v>450</v>
          </cell>
          <cell r="BP21">
            <v>0.45</v>
          </cell>
          <cell r="BQ21">
            <v>202.5</v>
          </cell>
          <cell r="BR21">
            <v>0</v>
          </cell>
          <cell r="BS21">
            <v>1</v>
          </cell>
          <cell r="BT21">
            <v>0</v>
          </cell>
          <cell r="BU21">
            <v>450</v>
          </cell>
          <cell r="BV21">
            <v>1</v>
          </cell>
          <cell r="BW21">
            <v>450</v>
          </cell>
          <cell r="BX21">
            <v>0</v>
          </cell>
          <cell r="BY21">
            <v>1</v>
          </cell>
          <cell r="BZ21">
            <v>0</v>
          </cell>
          <cell r="CA21">
            <v>450</v>
          </cell>
          <cell r="CB21">
            <v>0.45</v>
          </cell>
          <cell r="CC21">
            <v>202.5</v>
          </cell>
          <cell r="CD21">
            <v>291</v>
          </cell>
          <cell r="CE21">
            <v>1</v>
          </cell>
          <cell r="CF21">
            <v>291</v>
          </cell>
          <cell r="CG21">
            <v>291</v>
          </cell>
          <cell r="CH21">
            <v>1</v>
          </cell>
          <cell r="CI21">
            <v>291</v>
          </cell>
          <cell r="CJ21">
            <v>0</v>
          </cell>
          <cell r="CK21">
            <v>1</v>
          </cell>
          <cell r="CL21">
            <v>0</v>
          </cell>
          <cell r="CM21">
            <v>380</v>
          </cell>
          <cell r="CN21">
            <v>1</v>
          </cell>
          <cell r="CO21">
            <v>380</v>
          </cell>
          <cell r="CP21">
            <v>380</v>
          </cell>
          <cell r="CQ21">
            <v>1</v>
          </cell>
          <cell r="CR21">
            <v>380</v>
          </cell>
          <cell r="CS21">
            <v>380</v>
          </cell>
          <cell r="CT21">
            <v>1</v>
          </cell>
          <cell r="CU21">
            <v>380</v>
          </cell>
          <cell r="CV21">
            <v>285</v>
          </cell>
          <cell r="CW21">
            <v>1</v>
          </cell>
          <cell r="CX21">
            <v>285</v>
          </cell>
          <cell r="CY21">
            <v>380</v>
          </cell>
          <cell r="CZ21">
            <v>1</v>
          </cell>
          <cell r="DA21">
            <v>380</v>
          </cell>
          <cell r="DB21">
            <v>380</v>
          </cell>
          <cell r="DC21">
            <v>0.6</v>
          </cell>
          <cell r="DD21">
            <v>228</v>
          </cell>
          <cell r="DE21">
            <v>380</v>
          </cell>
          <cell r="DF21">
            <v>1</v>
          </cell>
          <cell r="DG21">
            <v>380</v>
          </cell>
          <cell r="DH21">
            <v>380</v>
          </cell>
          <cell r="DI21">
            <v>1</v>
          </cell>
          <cell r="DJ21">
            <v>380</v>
          </cell>
          <cell r="DK21">
            <v>380</v>
          </cell>
          <cell r="DL21">
            <v>0.88</v>
          </cell>
          <cell r="DM21">
            <v>334.4</v>
          </cell>
          <cell r="DN21">
            <v>380</v>
          </cell>
          <cell r="DO21">
            <v>0.4</v>
          </cell>
          <cell r="DP21">
            <v>152</v>
          </cell>
          <cell r="DQ21">
            <v>380</v>
          </cell>
          <cell r="DR21">
            <v>0.35</v>
          </cell>
          <cell r="DS21">
            <v>133</v>
          </cell>
          <cell r="DT21">
            <v>380</v>
          </cell>
          <cell r="DU21">
            <v>0.3</v>
          </cell>
          <cell r="DV21">
            <v>114</v>
          </cell>
          <cell r="DW21">
            <v>380</v>
          </cell>
          <cell r="DX21">
            <v>0.65</v>
          </cell>
          <cell r="DY21">
            <v>247</v>
          </cell>
          <cell r="DZ21">
            <v>0</v>
          </cell>
          <cell r="EA21">
            <v>1</v>
          </cell>
          <cell r="EB21">
            <v>0</v>
          </cell>
          <cell r="EC21">
            <v>0</v>
          </cell>
          <cell r="ED21">
            <v>1</v>
          </cell>
          <cell r="EE21">
            <v>0</v>
          </cell>
          <cell r="EF21">
            <v>0</v>
          </cell>
          <cell r="EG21">
            <v>1</v>
          </cell>
          <cell r="EH21">
            <v>0</v>
          </cell>
          <cell r="EI21">
            <v>380</v>
          </cell>
          <cell r="EJ21">
            <v>0.8</v>
          </cell>
          <cell r="EK21">
            <v>304</v>
          </cell>
          <cell r="EL21">
            <v>380</v>
          </cell>
          <cell r="EM21">
            <v>1</v>
          </cell>
          <cell r="EN21">
            <v>380</v>
          </cell>
          <cell r="EO21">
            <v>0</v>
          </cell>
          <cell r="EP21">
            <v>1</v>
          </cell>
          <cell r="EQ21">
            <v>0</v>
          </cell>
          <cell r="ER21">
            <v>0</v>
          </cell>
          <cell r="ES21">
            <v>1</v>
          </cell>
          <cell r="ET21">
            <v>0</v>
          </cell>
          <cell r="EU21">
            <v>380</v>
          </cell>
          <cell r="EV21">
            <v>0.75</v>
          </cell>
          <cell r="EW21">
            <v>285</v>
          </cell>
          <cell r="EX21">
            <v>0</v>
          </cell>
          <cell r="EY21">
            <v>1</v>
          </cell>
          <cell r="EZ21">
            <v>0</v>
          </cell>
          <cell r="FA21">
            <v>0</v>
          </cell>
          <cell r="FB21">
            <v>1</v>
          </cell>
          <cell r="FC21">
            <v>0</v>
          </cell>
          <cell r="FD21">
            <v>380</v>
          </cell>
          <cell r="FE21">
            <v>1</v>
          </cell>
          <cell r="FF21">
            <v>380</v>
          </cell>
          <cell r="FG21">
            <v>0</v>
          </cell>
          <cell r="FH21">
            <v>1</v>
          </cell>
          <cell r="FI21">
            <v>0</v>
          </cell>
          <cell r="FJ21">
            <v>0</v>
          </cell>
          <cell r="FK21">
            <v>1</v>
          </cell>
          <cell r="FL21">
            <v>0</v>
          </cell>
          <cell r="FM21">
            <v>0</v>
          </cell>
          <cell r="FN21">
            <v>1</v>
          </cell>
          <cell r="FO21">
            <v>0</v>
          </cell>
          <cell r="FP21">
            <v>0</v>
          </cell>
          <cell r="FQ21">
            <v>1</v>
          </cell>
          <cell r="FR21">
            <v>0</v>
          </cell>
          <cell r="FS21">
            <v>0</v>
          </cell>
          <cell r="FT21">
            <v>1</v>
          </cell>
          <cell r="FU21">
            <v>0</v>
          </cell>
          <cell r="FV21">
            <v>0</v>
          </cell>
          <cell r="FW21">
            <v>1</v>
          </cell>
          <cell r="FX21">
            <v>0</v>
          </cell>
          <cell r="FY21">
            <v>0</v>
          </cell>
          <cell r="FZ21">
            <v>1</v>
          </cell>
          <cell r="GA21">
            <v>0</v>
          </cell>
          <cell r="GB21">
            <v>0</v>
          </cell>
          <cell r="GC21">
            <v>1</v>
          </cell>
          <cell r="GD21">
            <v>0</v>
          </cell>
          <cell r="GE21">
            <v>0</v>
          </cell>
          <cell r="GF21">
            <v>1</v>
          </cell>
          <cell r="GG21">
            <v>0</v>
          </cell>
          <cell r="GH21">
            <v>0</v>
          </cell>
          <cell r="GI21">
            <v>1</v>
          </cell>
          <cell r="GJ21">
            <v>0</v>
          </cell>
          <cell r="GK21">
            <v>0</v>
          </cell>
          <cell r="GL21">
            <v>1</v>
          </cell>
          <cell r="GM21">
            <v>0</v>
          </cell>
          <cell r="GN21">
            <v>0</v>
          </cell>
          <cell r="GO21">
            <v>1</v>
          </cell>
          <cell r="GP21">
            <v>0</v>
          </cell>
          <cell r="GQ21">
            <v>0</v>
          </cell>
          <cell r="GR21">
            <v>1</v>
          </cell>
          <cell r="GS21">
            <v>0</v>
          </cell>
          <cell r="GT21">
            <v>0</v>
          </cell>
          <cell r="GU21">
            <v>1</v>
          </cell>
          <cell r="GV21">
            <v>0</v>
          </cell>
          <cell r="GW21">
            <v>0</v>
          </cell>
          <cell r="GX21">
            <v>1</v>
          </cell>
          <cell r="GY21">
            <v>0</v>
          </cell>
          <cell r="GZ21">
            <v>0</v>
          </cell>
          <cell r="HA21">
            <v>1</v>
          </cell>
          <cell r="HB21">
            <v>0</v>
          </cell>
          <cell r="HC21">
            <v>0</v>
          </cell>
          <cell r="HD21">
            <v>1</v>
          </cell>
          <cell r="HE21">
            <v>0</v>
          </cell>
          <cell r="HF21">
            <v>0</v>
          </cell>
          <cell r="HG21">
            <v>1</v>
          </cell>
          <cell r="HH21">
            <v>0</v>
          </cell>
          <cell r="HI21">
            <v>0</v>
          </cell>
          <cell r="HJ21">
            <v>1</v>
          </cell>
          <cell r="HK21">
            <v>0</v>
          </cell>
          <cell r="HL21">
            <v>0</v>
          </cell>
          <cell r="HM21">
            <v>1</v>
          </cell>
          <cell r="HN21">
            <v>0</v>
          </cell>
          <cell r="HO21">
            <v>0</v>
          </cell>
          <cell r="HP21">
            <v>1</v>
          </cell>
          <cell r="HQ21">
            <v>0</v>
          </cell>
          <cell r="HR21">
            <v>0</v>
          </cell>
          <cell r="HS21">
            <v>1</v>
          </cell>
          <cell r="HT21">
            <v>0</v>
          </cell>
          <cell r="HU21">
            <v>0</v>
          </cell>
          <cell r="HV21">
            <v>1</v>
          </cell>
          <cell r="HW21">
            <v>0</v>
          </cell>
          <cell r="HX21">
            <v>0</v>
          </cell>
          <cell r="HY21">
            <v>1</v>
          </cell>
          <cell r="HZ21">
            <v>0</v>
          </cell>
          <cell r="IA21">
            <v>0</v>
          </cell>
          <cell r="IB21">
            <v>1</v>
          </cell>
          <cell r="IC21">
            <v>0</v>
          </cell>
          <cell r="ID21">
            <v>0</v>
          </cell>
          <cell r="IE21">
            <v>1</v>
          </cell>
          <cell r="IF21">
            <v>0</v>
          </cell>
          <cell r="IG21">
            <v>0</v>
          </cell>
          <cell r="IH21">
            <v>1</v>
          </cell>
          <cell r="II21">
            <v>0</v>
          </cell>
          <cell r="IJ21">
            <v>0</v>
          </cell>
          <cell r="IK21">
            <v>1</v>
          </cell>
          <cell r="IL21">
            <v>0</v>
          </cell>
          <cell r="IM21">
            <v>0</v>
          </cell>
          <cell r="IN21">
            <v>1</v>
          </cell>
          <cell r="IO21">
            <v>0</v>
          </cell>
          <cell r="IP21">
            <v>0</v>
          </cell>
          <cell r="IQ21">
            <v>1</v>
          </cell>
          <cell r="IR21">
            <v>0</v>
          </cell>
          <cell r="IS21">
            <v>0</v>
          </cell>
          <cell r="IT21">
            <v>1</v>
          </cell>
          <cell r="IU21">
            <v>0</v>
          </cell>
          <cell r="IV21" t="str">
            <v>CHECK TEAM Funtional Movement Screen Corrective Means Assignments and Blitz Programming</v>
          </cell>
        </row>
        <row r="22">
          <cell r="A22">
            <v>21</v>
          </cell>
          <cell r="B22" t="str">
            <v>Caldwell, Jacques</v>
          </cell>
          <cell r="C22" t="str">
            <v>1 Block Cardinal</v>
          </cell>
          <cell r="D22">
            <v>235</v>
          </cell>
          <cell r="E22">
            <v>1.03</v>
          </cell>
          <cell r="F22">
            <v>242.05</v>
          </cell>
          <cell r="G22">
            <v>240</v>
          </cell>
          <cell r="H22">
            <v>1</v>
          </cell>
          <cell r="I22">
            <v>240</v>
          </cell>
          <cell r="J22">
            <v>198</v>
          </cell>
          <cell r="K22">
            <v>1</v>
          </cell>
          <cell r="L22">
            <v>198</v>
          </cell>
          <cell r="M22">
            <v>235</v>
          </cell>
          <cell r="N22">
            <v>1</v>
          </cell>
          <cell r="O22">
            <v>235</v>
          </cell>
          <cell r="P22">
            <v>198</v>
          </cell>
          <cell r="Q22">
            <v>1</v>
          </cell>
          <cell r="R22">
            <v>198</v>
          </cell>
          <cell r="S22">
            <v>235</v>
          </cell>
          <cell r="T22">
            <v>1</v>
          </cell>
          <cell r="U22">
            <v>235</v>
          </cell>
          <cell r="V22">
            <v>240</v>
          </cell>
          <cell r="W22">
            <v>1</v>
          </cell>
          <cell r="X22">
            <v>240</v>
          </cell>
          <cell r="Y22">
            <v>235</v>
          </cell>
          <cell r="Z22">
            <v>1</v>
          </cell>
          <cell r="AA22">
            <v>235</v>
          </cell>
          <cell r="AB22">
            <v>242.05</v>
          </cell>
          <cell r="AC22">
            <v>1</v>
          </cell>
          <cell r="AD22">
            <v>242.05</v>
          </cell>
          <cell r="AE22">
            <v>235</v>
          </cell>
          <cell r="AF22">
            <v>1</v>
          </cell>
          <cell r="AG22">
            <v>235</v>
          </cell>
          <cell r="AH22">
            <v>357</v>
          </cell>
          <cell r="AI22">
            <v>1.06</v>
          </cell>
          <cell r="AJ22">
            <v>378.42</v>
          </cell>
          <cell r="AK22">
            <v>357</v>
          </cell>
          <cell r="AL22">
            <v>1</v>
          </cell>
          <cell r="AM22">
            <v>357</v>
          </cell>
          <cell r="AN22">
            <v>47</v>
          </cell>
          <cell r="AO22">
            <v>1</v>
          </cell>
          <cell r="AP22">
            <v>47</v>
          </cell>
          <cell r="AQ22">
            <v>242.05</v>
          </cell>
          <cell r="AR22">
            <v>0.9</v>
          </cell>
          <cell r="AS22">
            <v>217.84500000000003</v>
          </cell>
          <cell r="AT22">
            <v>0</v>
          </cell>
          <cell r="AU22">
            <v>1</v>
          </cell>
          <cell r="AV22">
            <v>0</v>
          </cell>
          <cell r="AW22">
            <v>320</v>
          </cell>
          <cell r="AX22">
            <v>1</v>
          </cell>
          <cell r="AY22">
            <v>320</v>
          </cell>
          <cell r="AZ22">
            <v>240</v>
          </cell>
          <cell r="BA22">
            <v>1.1200000000000001</v>
          </cell>
          <cell r="BB22">
            <v>268.8</v>
          </cell>
          <cell r="BC22">
            <v>345</v>
          </cell>
          <cell r="BD22">
            <v>1</v>
          </cell>
          <cell r="BE22">
            <v>345</v>
          </cell>
          <cell r="BF22">
            <v>0</v>
          </cell>
          <cell r="BG22">
            <v>1</v>
          </cell>
          <cell r="BH22">
            <v>0</v>
          </cell>
          <cell r="BI22">
            <v>0</v>
          </cell>
          <cell r="BJ22">
            <v>1</v>
          </cell>
          <cell r="BK22">
            <v>0</v>
          </cell>
          <cell r="BL22">
            <v>0</v>
          </cell>
          <cell r="BM22">
            <v>1</v>
          </cell>
          <cell r="BN22">
            <v>0</v>
          </cell>
          <cell r="BO22">
            <v>320</v>
          </cell>
          <cell r="BP22">
            <v>0.45</v>
          </cell>
          <cell r="BQ22">
            <v>144</v>
          </cell>
          <cell r="BR22">
            <v>0</v>
          </cell>
          <cell r="BS22">
            <v>1</v>
          </cell>
          <cell r="BT22">
            <v>0</v>
          </cell>
          <cell r="BU22">
            <v>320</v>
          </cell>
          <cell r="BV22">
            <v>1</v>
          </cell>
          <cell r="BW22">
            <v>320</v>
          </cell>
          <cell r="BX22">
            <v>0</v>
          </cell>
          <cell r="BY22">
            <v>1</v>
          </cell>
          <cell r="BZ22">
            <v>0</v>
          </cell>
          <cell r="CA22">
            <v>320</v>
          </cell>
          <cell r="CB22">
            <v>0.45</v>
          </cell>
          <cell r="CC22">
            <v>144</v>
          </cell>
          <cell r="CD22">
            <v>235</v>
          </cell>
          <cell r="CE22">
            <v>1</v>
          </cell>
          <cell r="CF22">
            <v>235</v>
          </cell>
          <cell r="CG22">
            <v>235</v>
          </cell>
          <cell r="CH22">
            <v>1</v>
          </cell>
          <cell r="CI22">
            <v>235</v>
          </cell>
          <cell r="CJ22">
            <v>0</v>
          </cell>
          <cell r="CK22">
            <v>1</v>
          </cell>
          <cell r="CL22">
            <v>0</v>
          </cell>
          <cell r="CM22">
            <v>225</v>
          </cell>
          <cell r="CN22">
            <v>1.1000000000000001</v>
          </cell>
          <cell r="CO22">
            <v>247.50000000000003</v>
          </cell>
          <cell r="CP22">
            <v>247.50000000000003</v>
          </cell>
          <cell r="CQ22">
            <v>1</v>
          </cell>
          <cell r="CR22">
            <v>247.50000000000003</v>
          </cell>
          <cell r="CS22">
            <v>225</v>
          </cell>
          <cell r="CT22">
            <v>1</v>
          </cell>
          <cell r="CU22">
            <v>225</v>
          </cell>
          <cell r="CV22">
            <v>357.5</v>
          </cell>
          <cell r="CW22">
            <v>1</v>
          </cell>
          <cell r="CX22">
            <v>357.5</v>
          </cell>
          <cell r="CY22">
            <v>225</v>
          </cell>
          <cell r="CZ22">
            <v>0.8</v>
          </cell>
          <cell r="DA22">
            <v>180</v>
          </cell>
          <cell r="DB22">
            <v>160</v>
          </cell>
          <cell r="DC22">
            <v>1</v>
          </cell>
          <cell r="DD22">
            <v>160</v>
          </cell>
          <cell r="DE22">
            <v>415</v>
          </cell>
          <cell r="DF22">
            <v>1</v>
          </cell>
          <cell r="DG22">
            <v>415</v>
          </cell>
          <cell r="DH22">
            <v>415</v>
          </cell>
          <cell r="DI22">
            <v>1.05</v>
          </cell>
          <cell r="DJ22">
            <v>435.75</v>
          </cell>
          <cell r="DK22">
            <v>247.50000000000003</v>
          </cell>
          <cell r="DL22">
            <v>0.88</v>
          </cell>
          <cell r="DM22">
            <v>217.80000000000004</v>
          </cell>
          <cell r="DN22">
            <v>225</v>
          </cell>
          <cell r="DO22">
            <v>0.4</v>
          </cell>
          <cell r="DP22">
            <v>90</v>
          </cell>
          <cell r="DQ22">
            <v>225</v>
          </cell>
          <cell r="DR22">
            <v>0.35</v>
          </cell>
          <cell r="DS22">
            <v>78.75</v>
          </cell>
          <cell r="DT22">
            <v>225</v>
          </cell>
          <cell r="DU22">
            <v>0.3</v>
          </cell>
          <cell r="DV22">
            <v>67.5</v>
          </cell>
          <cell r="DW22">
            <v>225</v>
          </cell>
          <cell r="DX22">
            <v>0.65</v>
          </cell>
          <cell r="DY22">
            <v>146.25</v>
          </cell>
          <cell r="DZ22">
            <v>0</v>
          </cell>
          <cell r="EA22">
            <v>1</v>
          </cell>
          <cell r="EB22">
            <v>0</v>
          </cell>
          <cell r="EC22">
            <v>0</v>
          </cell>
          <cell r="ED22">
            <v>1</v>
          </cell>
          <cell r="EE22">
            <v>0</v>
          </cell>
          <cell r="EF22">
            <v>0</v>
          </cell>
          <cell r="EG22">
            <v>1</v>
          </cell>
          <cell r="EH22">
            <v>0</v>
          </cell>
          <cell r="EI22">
            <v>225</v>
          </cell>
          <cell r="EJ22">
            <v>0.8</v>
          </cell>
          <cell r="EK22">
            <v>180</v>
          </cell>
          <cell r="EL22">
            <v>225</v>
          </cell>
          <cell r="EM22">
            <v>1</v>
          </cell>
          <cell r="EN22">
            <v>225</v>
          </cell>
          <cell r="EO22">
            <v>0</v>
          </cell>
          <cell r="EP22">
            <v>1</v>
          </cell>
          <cell r="EQ22">
            <v>0</v>
          </cell>
          <cell r="ER22">
            <v>0</v>
          </cell>
          <cell r="ES22">
            <v>1</v>
          </cell>
          <cell r="ET22">
            <v>0</v>
          </cell>
          <cell r="EU22">
            <v>225</v>
          </cell>
          <cell r="EV22">
            <v>0.75</v>
          </cell>
          <cell r="EW22">
            <v>168.75</v>
          </cell>
          <cell r="EX22">
            <v>0</v>
          </cell>
          <cell r="EY22">
            <v>1</v>
          </cell>
          <cell r="EZ22">
            <v>0</v>
          </cell>
          <cell r="FA22">
            <v>0</v>
          </cell>
          <cell r="FB22">
            <v>1</v>
          </cell>
          <cell r="FC22">
            <v>0</v>
          </cell>
          <cell r="FD22">
            <v>247.50000000000003</v>
          </cell>
          <cell r="FE22">
            <v>1</v>
          </cell>
          <cell r="FF22">
            <v>247.50000000000003</v>
          </cell>
          <cell r="FG22">
            <v>0</v>
          </cell>
          <cell r="FH22">
            <v>1</v>
          </cell>
          <cell r="FI22">
            <v>0</v>
          </cell>
          <cell r="FJ22">
            <v>0</v>
          </cell>
          <cell r="FK22">
            <v>1</v>
          </cell>
          <cell r="FL22">
            <v>0</v>
          </cell>
          <cell r="FM22">
            <v>0</v>
          </cell>
          <cell r="FN22">
            <v>1</v>
          </cell>
          <cell r="FO22">
            <v>0</v>
          </cell>
          <cell r="FP22">
            <v>0</v>
          </cell>
          <cell r="FQ22">
            <v>1</v>
          </cell>
          <cell r="FR22">
            <v>0</v>
          </cell>
          <cell r="FS22">
            <v>0</v>
          </cell>
          <cell r="FT22">
            <v>1</v>
          </cell>
          <cell r="FU22">
            <v>0</v>
          </cell>
          <cell r="FV22">
            <v>0</v>
          </cell>
          <cell r="FW22">
            <v>1</v>
          </cell>
          <cell r="FX22">
            <v>0</v>
          </cell>
          <cell r="FY22">
            <v>0</v>
          </cell>
          <cell r="FZ22">
            <v>1</v>
          </cell>
          <cell r="GA22">
            <v>0</v>
          </cell>
          <cell r="GB22">
            <v>0</v>
          </cell>
          <cell r="GC22">
            <v>1</v>
          </cell>
          <cell r="GD22">
            <v>0</v>
          </cell>
          <cell r="GE22">
            <v>0</v>
          </cell>
          <cell r="GF22">
            <v>1</v>
          </cell>
          <cell r="GG22">
            <v>0</v>
          </cell>
          <cell r="GH22">
            <v>0</v>
          </cell>
          <cell r="GI22">
            <v>1</v>
          </cell>
          <cell r="GJ22">
            <v>0</v>
          </cell>
          <cell r="GK22">
            <v>0</v>
          </cell>
          <cell r="GL22">
            <v>1</v>
          </cell>
          <cell r="GM22">
            <v>0</v>
          </cell>
          <cell r="GN22">
            <v>0</v>
          </cell>
          <cell r="GO22">
            <v>1</v>
          </cell>
          <cell r="GP22">
            <v>0</v>
          </cell>
          <cell r="GQ22">
            <v>0</v>
          </cell>
          <cell r="GR22">
            <v>1</v>
          </cell>
          <cell r="GS22">
            <v>0</v>
          </cell>
          <cell r="GT22">
            <v>0</v>
          </cell>
          <cell r="GU22">
            <v>1</v>
          </cell>
          <cell r="GV22">
            <v>0</v>
          </cell>
          <cell r="GW22">
            <v>0</v>
          </cell>
          <cell r="GX22">
            <v>1</v>
          </cell>
          <cell r="GY22">
            <v>0</v>
          </cell>
          <cell r="GZ22">
            <v>0</v>
          </cell>
          <cell r="HA22">
            <v>1</v>
          </cell>
          <cell r="HB22">
            <v>0</v>
          </cell>
          <cell r="HC22">
            <v>0</v>
          </cell>
          <cell r="HD22">
            <v>1</v>
          </cell>
          <cell r="HE22">
            <v>0</v>
          </cell>
          <cell r="HF22">
            <v>0</v>
          </cell>
          <cell r="HG22">
            <v>1</v>
          </cell>
          <cell r="HH22">
            <v>0</v>
          </cell>
          <cell r="HI22">
            <v>0</v>
          </cell>
          <cell r="HJ22">
            <v>1</v>
          </cell>
          <cell r="HK22">
            <v>0</v>
          </cell>
          <cell r="HL22">
            <v>0</v>
          </cell>
          <cell r="HM22">
            <v>1</v>
          </cell>
          <cell r="HN22">
            <v>0</v>
          </cell>
          <cell r="HO22">
            <v>0</v>
          </cell>
          <cell r="HP22">
            <v>1</v>
          </cell>
          <cell r="HQ22">
            <v>0</v>
          </cell>
          <cell r="HR22">
            <v>0</v>
          </cell>
          <cell r="HS22">
            <v>1</v>
          </cell>
          <cell r="HT22">
            <v>0</v>
          </cell>
          <cell r="HU22">
            <v>0</v>
          </cell>
          <cell r="HV22">
            <v>1</v>
          </cell>
          <cell r="HW22">
            <v>0</v>
          </cell>
          <cell r="HX22">
            <v>0</v>
          </cell>
          <cell r="HY22">
            <v>1</v>
          </cell>
          <cell r="HZ22">
            <v>0</v>
          </cell>
          <cell r="IA22">
            <v>0</v>
          </cell>
          <cell r="IB22">
            <v>1</v>
          </cell>
          <cell r="IC22">
            <v>0</v>
          </cell>
          <cell r="ID22">
            <v>0</v>
          </cell>
          <cell r="IE22">
            <v>1</v>
          </cell>
          <cell r="IF22">
            <v>0</v>
          </cell>
          <cell r="IG22">
            <v>0</v>
          </cell>
          <cell r="IH22">
            <v>1</v>
          </cell>
          <cell r="II22">
            <v>0</v>
          </cell>
          <cell r="IJ22">
            <v>0</v>
          </cell>
          <cell r="IK22">
            <v>1</v>
          </cell>
          <cell r="IL22">
            <v>0</v>
          </cell>
          <cell r="IM22">
            <v>0</v>
          </cell>
          <cell r="IN22">
            <v>1</v>
          </cell>
          <cell r="IO22">
            <v>0</v>
          </cell>
          <cell r="IP22">
            <v>0</v>
          </cell>
          <cell r="IQ22">
            <v>1</v>
          </cell>
          <cell r="IR22">
            <v>0</v>
          </cell>
          <cell r="IS22">
            <v>0</v>
          </cell>
          <cell r="IT22">
            <v>1</v>
          </cell>
          <cell r="IU22">
            <v>0</v>
          </cell>
          <cell r="IV22" t="str">
            <v>CHECK TEAM Funtional Movement Screen Corrective Means Assignments and Blitz Programming</v>
          </cell>
        </row>
        <row r="23">
          <cell r="A23">
            <v>22</v>
          </cell>
          <cell r="B23" t="str">
            <v>Campa, Chris</v>
          </cell>
          <cell r="C23" t="str">
            <v>4 F7 Block Elite Red</v>
          </cell>
          <cell r="D23">
            <v>264</v>
          </cell>
          <cell r="E23">
            <v>1</v>
          </cell>
          <cell r="F23">
            <v>264</v>
          </cell>
          <cell r="G23">
            <v>220</v>
          </cell>
          <cell r="H23">
            <v>1</v>
          </cell>
          <cell r="I23">
            <v>220</v>
          </cell>
          <cell r="J23">
            <v>264</v>
          </cell>
          <cell r="K23">
            <v>1</v>
          </cell>
          <cell r="L23">
            <v>264</v>
          </cell>
          <cell r="M23">
            <v>245</v>
          </cell>
          <cell r="N23">
            <v>1</v>
          </cell>
          <cell r="O23">
            <v>245</v>
          </cell>
          <cell r="P23">
            <v>250</v>
          </cell>
          <cell r="Q23">
            <v>1</v>
          </cell>
          <cell r="R23">
            <v>250</v>
          </cell>
          <cell r="S23">
            <v>264</v>
          </cell>
          <cell r="T23">
            <v>1</v>
          </cell>
          <cell r="U23">
            <v>264</v>
          </cell>
          <cell r="V23">
            <v>264</v>
          </cell>
          <cell r="W23">
            <v>1</v>
          </cell>
          <cell r="X23">
            <v>264</v>
          </cell>
          <cell r="Y23">
            <v>264</v>
          </cell>
          <cell r="Z23">
            <v>1</v>
          </cell>
          <cell r="AA23">
            <v>264</v>
          </cell>
          <cell r="AB23">
            <v>264</v>
          </cell>
          <cell r="AC23">
            <v>1</v>
          </cell>
          <cell r="AD23">
            <v>264</v>
          </cell>
          <cell r="AE23">
            <v>264</v>
          </cell>
          <cell r="AF23">
            <v>1</v>
          </cell>
          <cell r="AG23">
            <v>264</v>
          </cell>
          <cell r="AH23">
            <v>264</v>
          </cell>
          <cell r="AI23">
            <v>1.5</v>
          </cell>
          <cell r="AJ23">
            <v>396</v>
          </cell>
          <cell r="AK23">
            <v>264</v>
          </cell>
          <cell r="AL23">
            <v>1</v>
          </cell>
          <cell r="AM23">
            <v>264</v>
          </cell>
          <cell r="AN23">
            <v>49</v>
          </cell>
          <cell r="AO23">
            <v>1</v>
          </cell>
          <cell r="AP23">
            <v>49</v>
          </cell>
          <cell r="AQ23">
            <v>264</v>
          </cell>
          <cell r="AR23">
            <v>0.9</v>
          </cell>
          <cell r="AS23">
            <v>237.6</v>
          </cell>
          <cell r="AT23">
            <v>0</v>
          </cell>
          <cell r="AU23">
            <v>1</v>
          </cell>
          <cell r="AV23">
            <v>0</v>
          </cell>
          <cell r="AW23">
            <v>460</v>
          </cell>
          <cell r="AX23">
            <v>1</v>
          </cell>
          <cell r="AY23">
            <v>460</v>
          </cell>
          <cell r="AZ23">
            <v>375</v>
          </cell>
          <cell r="BA23">
            <v>1</v>
          </cell>
          <cell r="BB23">
            <v>375</v>
          </cell>
          <cell r="BC23">
            <v>460</v>
          </cell>
          <cell r="BD23">
            <v>0.83499999999999996</v>
          </cell>
          <cell r="BE23">
            <v>384.09999999999997</v>
          </cell>
          <cell r="BF23">
            <v>0</v>
          </cell>
          <cell r="BG23">
            <v>1</v>
          </cell>
          <cell r="BH23">
            <v>0</v>
          </cell>
          <cell r="BI23">
            <v>0</v>
          </cell>
          <cell r="BJ23">
            <v>1</v>
          </cell>
          <cell r="BK23">
            <v>0</v>
          </cell>
          <cell r="BL23">
            <v>0</v>
          </cell>
          <cell r="BM23">
            <v>1</v>
          </cell>
          <cell r="BN23">
            <v>0</v>
          </cell>
          <cell r="BO23">
            <v>460</v>
          </cell>
          <cell r="BP23">
            <v>0.45</v>
          </cell>
          <cell r="BQ23">
            <v>207</v>
          </cell>
          <cell r="BR23">
            <v>0</v>
          </cell>
          <cell r="BS23">
            <v>1</v>
          </cell>
          <cell r="BT23">
            <v>0</v>
          </cell>
          <cell r="BU23">
            <v>460</v>
          </cell>
          <cell r="BV23">
            <v>1</v>
          </cell>
          <cell r="BW23">
            <v>460</v>
          </cell>
          <cell r="BX23">
            <v>0</v>
          </cell>
          <cell r="BY23">
            <v>1</v>
          </cell>
          <cell r="BZ23">
            <v>0</v>
          </cell>
          <cell r="CA23">
            <v>460</v>
          </cell>
          <cell r="CB23">
            <v>0.45</v>
          </cell>
          <cell r="CC23">
            <v>207</v>
          </cell>
          <cell r="CD23">
            <v>264</v>
          </cell>
          <cell r="CE23">
            <v>1</v>
          </cell>
          <cell r="CF23">
            <v>264</v>
          </cell>
          <cell r="CG23">
            <v>264</v>
          </cell>
          <cell r="CH23">
            <v>1</v>
          </cell>
          <cell r="CI23">
            <v>264</v>
          </cell>
          <cell r="CJ23">
            <v>0</v>
          </cell>
          <cell r="CK23">
            <v>1</v>
          </cell>
          <cell r="CL23">
            <v>0</v>
          </cell>
          <cell r="CM23">
            <v>325</v>
          </cell>
          <cell r="CN23">
            <v>1</v>
          </cell>
          <cell r="CO23">
            <v>325</v>
          </cell>
          <cell r="CP23">
            <v>325</v>
          </cell>
          <cell r="CQ23">
            <v>1</v>
          </cell>
          <cell r="CR23">
            <v>325</v>
          </cell>
          <cell r="CS23">
            <v>325</v>
          </cell>
          <cell r="CT23">
            <v>1</v>
          </cell>
          <cell r="CU23">
            <v>325</v>
          </cell>
          <cell r="CV23">
            <v>290</v>
          </cell>
          <cell r="CW23">
            <v>1</v>
          </cell>
          <cell r="CX23">
            <v>290</v>
          </cell>
          <cell r="CY23">
            <v>325</v>
          </cell>
          <cell r="CZ23">
            <v>1</v>
          </cell>
          <cell r="DA23">
            <v>325</v>
          </cell>
          <cell r="DB23">
            <v>325</v>
          </cell>
          <cell r="DC23">
            <v>0.6</v>
          </cell>
          <cell r="DD23">
            <v>195</v>
          </cell>
          <cell r="DE23">
            <v>330</v>
          </cell>
          <cell r="DF23">
            <v>1</v>
          </cell>
          <cell r="DG23">
            <v>330</v>
          </cell>
          <cell r="DH23">
            <v>345</v>
          </cell>
          <cell r="DI23">
            <v>1</v>
          </cell>
          <cell r="DJ23">
            <v>345</v>
          </cell>
          <cell r="DK23">
            <v>325</v>
          </cell>
          <cell r="DL23">
            <v>0.88</v>
          </cell>
          <cell r="DM23">
            <v>286</v>
          </cell>
          <cell r="DN23">
            <v>325</v>
          </cell>
          <cell r="DO23">
            <v>0.4</v>
          </cell>
          <cell r="DP23">
            <v>130</v>
          </cell>
          <cell r="DQ23">
            <v>325</v>
          </cell>
          <cell r="DR23">
            <v>0.35</v>
          </cell>
          <cell r="DS23">
            <v>113.74999999999999</v>
          </cell>
          <cell r="DT23">
            <v>325</v>
          </cell>
          <cell r="DU23">
            <v>0.3</v>
          </cell>
          <cell r="DV23">
            <v>97.5</v>
          </cell>
          <cell r="DW23">
            <v>325</v>
          </cell>
          <cell r="DX23">
            <v>0.65</v>
          </cell>
          <cell r="DY23">
            <v>211.25</v>
          </cell>
          <cell r="DZ23">
            <v>0</v>
          </cell>
          <cell r="EA23">
            <v>1</v>
          </cell>
          <cell r="EB23">
            <v>0</v>
          </cell>
          <cell r="EC23">
            <v>0</v>
          </cell>
          <cell r="ED23">
            <v>1</v>
          </cell>
          <cell r="EE23">
            <v>0</v>
          </cell>
          <cell r="EF23">
            <v>0</v>
          </cell>
          <cell r="EG23">
            <v>1</v>
          </cell>
          <cell r="EH23">
            <v>0</v>
          </cell>
          <cell r="EI23">
            <v>325</v>
          </cell>
          <cell r="EJ23">
            <v>0.8</v>
          </cell>
          <cell r="EK23">
            <v>260</v>
          </cell>
          <cell r="EL23">
            <v>325</v>
          </cell>
          <cell r="EM23">
            <v>1</v>
          </cell>
          <cell r="EN23">
            <v>325</v>
          </cell>
          <cell r="EO23">
            <v>0</v>
          </cell>
          <cell r="EP23">
            <v>1</v>
          </cell>
          <cell r="EQ23">
            <v>0</v>
          </cell>
          <cell r="ER23">
            <v>0</v>
          </cell>
          <cell r="ES23">
            <v>1</v>
          </cell>
          <cell r="ET23">
            <v>0</v>
          </cell>
          <cell r="EU23">
            <v>325</v>
          </cell>
          <cell r="EV23">
            <v>0.75</v>
          </cell>
          <cell r="EW23">
            <v>243.75</v>
          </cell>
          <cell r="EX23">
            <v>0</v>
          </cell>
          <cell r="EY23">
            <v>1</v>
          </cell>
          <cell r="EZ23">
            <v>0</v>
          </cell>
          <cell r="FA23">
            <v>0</v>
          </cell>
          <cell r="FB23">
            <v>1</v>
          </cell>
          <cell r="FC23">
            <v>0</v>
          </cell>
          <cell r="FD23">
            <v>325</v>
          </cell>
          <cell r="FE23">
            <v>1</v>
          </cell>
          <cell r="FF23">
            <v>325</v>
          </cell>
          <cell r="FG23">
            <v>0</v>
          </cell>
          <cell r="FH23">
            <v>1</v>
          </cell>
          <cell r="FI23">
            <v>0</v>
          </cell>
          <cell r="FJ23">
            <v>0</v>
          </cell>
          <cell r="FK23">
            <v>1</v>
          </cell>
          <cell r="FL23">
            <v>0</v>
          </cell>
          <cell r="FM23">
            <v>0</v>
          </cell>
          <cell r="FN23">
            <v>1</v>
          </cell>
          <cell r="FO23">
            <v>0</v>
          </cell>
          <cell r="FP23">
            <v>0</v>
          </cell>
          <cell r="FQ23">
            <v>1</v>
          </cell>
          <cell r="FR23">
            <v>0</v>
          </cell>
          <cell r="FS23">
            <v>0</v>
          </cell>
          <cell r="FT23">
            <v>1</v>
          </cell>
          <cell r="FU23">
            <v>0</v>
          </cell>
          <cell r="FV23">
            <v>0</v>
          </cell>
          <cell r="FW23">
            <v>1</v>
          </cell>
          <cell r="FX23">
            <v>0</v>
          </cell>
          <cell r="FY23">
            <v>0</v>
          </cell>
          <cell r="FZ23">
            <v>1</v>
          </cell>
          <cell r="GA23">
            <v>0</v>
          </cell>
          <cell r="GB23">
            <v>0</v>
          </cell>
          <cell r="GC23">
            <v>1</v>
          </cell>
          <cell r="GD23">
            <v>0</v>
          </cell>
          <cell r="GE23">
            <v>0</v>
          </cell>
          <cell r="GF23">
            <v>1</v>
          </cell>
          <cell r="GG23">
            <v>0</v>
          </cell>
          <cell r="GH23">
            <v>0</v>
          </cell>
          <cell r="GI23">
            <v>1</v>
          </cell>
          <cell r="GJ23">
            <v>0</v>
          </cell>
          <cell r="GK23">
            <v>0</v>
          </cell>
          <cell r="GL23">
            <v>1</v>
          </cell>
          <cell r="GM23">
            <v>0</v>
          </cell>
          <cell r="GN23">
            <v>0</v>
          </cell>
          <cell r="GO23">
            <v>1</v>
          </cell>
          <cell r="GP23">
            <v>0</v>
          </cell>
          <cell r="GQ23">
            <v>0</v>
          </cell>
          <cell r="GR23">
            <v>1</v>
          </cell>
          <cell r="GS23">
            <v>0</v>
          </cell>
          <cell r="GT23">
            <v>0</v>
          </cell>
          <cell r="GU23">
            <v>1</v>
          </cell>
          <cell r="GV23">
            <v>0</v>
          </cell>
          <cell r="GW23">
            <v>0</v>
          </cell>
          <cell r="GX23">
            <v>1</v>
          </cell>
          <cell r="GY23">
            <v>0</v>
          </cell>
          <cell r="GZ23">
            <v>0</v>
          </cell>
          <cell r="HA23">
            <v>1</v>
          </cell>
          <cell r="HB23">
            <v>0</v>
          </cell>
          <cell r="HC23">
            <v>0</v>
          </cell>
          <cell r="HD23">
            <v>1</v>
          </cell>
          <cell r="HE23">
            <v>0</v>
          </cell>
          <cell r="HF23">
            <v>0</v>
          </cell>
          <cell r="HG23">
            <v>1</v>
          </cell>
          <cell r="HH23">
            <v>0</v>
          </cell>
          <cell r="HI23">
            <v>0</v>
          </cell>
          <cell r="HJ23">
            <v>1</v>
          </cell>
          <cell r="HK23">
            <v>0</v>
          </cell>
          <cell r="HL23">
            <v>0</v>
          </cell>
          <cell r="HM23">
            <v>1</v>
          </cell>
          <cell r="HN23">
            <v>0</v>
          </cell>
          <cell r="HO23">
            <v>0</v>
          </cell>
          <cell r="HP23">
            <v>1</v>
          </cell>
          <cell r="HQ23">
            <v>0</v>
          </cell>
          <cell r="HR23">
            <v>0</v>
          </cell>
          <cell r="HS23">
            <v>1</v>
          </cell>
          <cell r="HT23">
            <v>0</v>
          </cell>
          <cell r="HU23">
            <v>0</v>
          </cell>
          <cell r="HV23">
            <v>1</v>
          </cell>
          <cell r="HW23">
            <v>0</v>
          </cell>
          <cell r="HX23">
            <v>0</v>
          </cell>
          <cell r="HY23">
            <v>1</v>
          </cell>
          <cell r="HZ23">
            <v>0</v>
          </cell>
          <cell r="IA23">
            <v>0</v>
          </cell>
          <cell r="IB23">
            <v>1</v>
          </cell>
          <cell r="IC23">
            <v>0</v>
          </cell>
          <cell r="ID23">
            <v>0</v>
          </cell>
          <cell r="IE23">
            <v>1</v>
          </cell>
          <cell r="IF23">
            <v>0</v>
          </cell>
          <cell r="IG23">
            <v>0</v>
          </cell>
          <cell r="IH23">
            <v>1</v>
          </cell>
          <cell r="II23">
            <v>0</v>
          </cell>
          <cell r="IJ23">
            <v>0</v>
          </cell>
          <cell r="IK23">
            <v>1</v>
          </cell>
          <cell r="IL23">
            <v>0</v>
          </cell>
          <cell r="IM23">
            <v>0</v>
          </cell>
          <cell r="IN23">
            <v>1</v>
          </cell>
          <cell r="IO23">
            <v>0</v>
          </cell>
          <cell r="IP23">
            <v>0</v>
          </cell>
          <cell r="IQ23">
            <v>1</v>
          </cell>
          <cell r="IR23">
            <v>0</v>
          </cell>
          <cell r="IS23">
            <v>0</v>
          </cell>
          <cell r="IT23">
            <v>1</v>
          </cell>
          <cell r="IU23">
            <v>0</v>
          </cell>
          <cell r="IV23" t="str">
            <v>CHECK TEAM Funtional Movement Screen Corrective Means Assignments and Blitz Programming</v>
          </cell>
        </row>
        <row r="24">
          <cell r="A24">
            <v>23</v>
          </cell>
          <cell r="B24" t="str">
            <v>Canady, Antwon</v>
          </cell>
          <cell r="C24" t="str">
            <v>3 F7 Block Red</v>
          </cell>
          <cell r="D24">
            <v>300</v>
          </cell>
          <cell r="E24">
            <v>1</v>
          </cell>
          <cell r="F24">
            <v>300</v>
          </cell>
          <cell r="G24">
            <v>300</v>
          </cell>
          <cell r="H24">
            <v>1.1000000000000001</v>
          </cell>
          <cell r="I24">
            <v>330</v>
          </cell>
          <cell r="J24">
            <v>300</v>
          </cell>
          <cell r="K24">
            <v>1</v>
          </cell>
          <cell r="L24">
            <v>300</v>
          </cell>
          <cell r="M24">
            <v>330</v>
          </cell>
          <cell r="N24">
            <v>1</v>
          </cell>
          <cell r="O24">
            <v>330</v>
          </cell>
          <cell r="P24">
            <v>300</v>
          </cell>
          <cell r="Q24">
            <v>1</v>
          </cell>
          <cell r="R24">
            <v>300</v>
          </cell>
          <cell r="S24">
            <v>300</v>
          </cell>
          <cell r="T24">
            <v>1</v>
          </cell>
          <cell r="U24">
            <v>300</v>
          </cell>
          <cell r="V24">
            <v>300</v>
          </cell>
          <cell r="W24">
            <v>1</v>
          </cell>
          <cell r="X24">
            <v>300</v>
          </cell>
          <cell r="Y24">
            <v>300</v>
          </cell>
          <cell r="Z24">
            <v>1</v>
          </cell>
          <cell r="AA24">
            <v>300</v>
          </cell>
          <cell r="AB24">
            <v>300</v>
          </cell>
          <cell r="AC24">
            <v>1</v>
          </cell>
          <cell r="AD24">
            <v>300</v>
          </cell>
          <cell r="AE24">
            <v>300</v>
          </cell>
          <cell r="AF24">
            <v>1</v>
          </cell>
          <cell r="AG24">
            <v>300</v>
          </cell>
          <cell r="AH24">
            <v>405</v>
          </cell>
          <cell r="AI24">
            <v>1.18</v>
          </cell>
          <cell r="AJ24">
            <v>477.9</v>
          </cell>
          <cell r="AK24">
            <v>480</v>
          </cell>
          <cell r="AL24">
            <v>1</v>
          </cell>
          <cell r="AM24">
            <v>480</v>
          </cell>
          <cell r="AN24">
            <v>0</v>
          </cell>
          <cell r="AO24">
            <v>1</v>
          </cell>
          <cell r="AP24">
            <v>0</v>
          </cell>
          <cell r="AQ24">
            <v>300</v>
          </cell>
          <cell r="AR24">
            <v>0.9</v>
          </cell>
          <cell r="AS24">
            <v>270</v>
          </cell>
          <cell r="AT24">
            <v>0</v>
          </cell>
          <cell r="AU24">
            <v>1</v>
          </cell>
          <cell r="AV24">
            <v>0</v>
          </cell>
          <cell r="AW24">
            <v>530</v>
          </cell>
          <cell r="AX24">
            <v>1</v>
          </cell>
          <cell r="AY24">
            <v>530</v>
          </cell>
          <cell r="AZ24">
            <v>380</v>
          </cell>
          <cell r="BA24">
            <v>1</v>
          </cell>
          <cell r="BB24">
            <v>380</v>
          </cell>
          <cell r="BC24">
            <v>530</v>
          </cell>
          <cell r="BD24">
            <v>0.84</v>
          </cell>
          <cell r="BE24">
            <v>445.2</v>
          </cell>
          <cell r="BF24">
            <v>0</v>
          </cell>
          <cell r="BG24">
            <v>1</v>
          </cell>
          <cell r="BH24">
            <v>0</v>
          </cell>
          <cell r="BI24">
            <v>0</v>
          </cell>
          <cell r="BJ24">
            <v>1</v>
          </cell>
          <cell r="BK24">
            <v>0</v>
          </cell>
          <cell r="BL24">
            <v>0</v>
          </cell>
          <cell r="BM24">
            <v>1</v>
          </cell>
          <cell r="BN24">
            <v>0</v>
          </cell>
          <cell r="BO24">
            <v>530</v>
          </cell>
          <cell r="BP24">
            <v>0.45</v>
          </cell>
          <cell r="BQ24">
            <v>238.5</v>
          </cell>
          <cell r="BR24">
            <v>0</v>
          </cell>
          <cell r="BS24">
            <v>1</v>
          </cell>
          <cell r="BT24">
            <v>0</v>
          </cell>
          <cell r="BU24">
            <v>530</v>
          </cell>
          <cell r="BV24">
            <v>1</v>
          </cell>
          <cell r="BW24">
            <v>530</v>
          </cell>
          <cell r="BX24">
            <v>0</v>
          </cell>
          <cell r="BY24">
            <v>1</v>
          </cell>
          <cell r="BZ24">
            <v>0</v>
          </cell>
          <cell r="CA24">
            <v>530</v>
          </cell>
          <cell r="CB24">
            <v>0.45</v>
          </cell>
          <cell r="CC24">
            <v>238.5</v>
          </cell>
          <cell r="CD24">
            <v>300</v>
          </cell>
          <cell r="CE24">
            <v>1</v>
          </cell>
          <cell r="CF24">
            <v>300</v>
          </cell>
          <cell r="CG24">
            <v>300</v>
          </cell>
          <cell r="CH24">
            <v>1</v>
          </cell>
          <cell r="CI24">
            <v>300</v>
          </cell>
          <cell r="CJ24">
            <v>0</v>
          </cell>
          <cell r="CK24">
            <v>1</v>
          </cell>
          <cell r="CL24">
            <v>0</v>
          </cell>
          <cell r="CM24">
            <v>355</v>
          </cell>
          <cell r="CN24">
            <v>1</v>
          </cell>
          <cell r="CO24">
            <v>355</v>
          </cell>
          <cell r="CP24">
            <v>355</v>
          </cell>
          <cell r="CQ24">
            <v>1</v>
          </cell>
          <cell r="CR24">
            <v>355</v>
          </cell>
          <cell r="CS24">
            <v>355</v>
          </cell>
          <cell r="CT24">
            <v>1</v>
          </cell>
          <cell r="CU24">
            <v>355</v>
          </cell>
          <cell r="CV24">
            <v>300</v>
          </cell>
          <cell r="CW24">
            <v>1</v>
          </cell>
          <cell r="CX24">
            <v>300</v>
          </cell>
          <cell r="CY24">
            <v>355</v>
          </cell>
          <cell r="CZ24">
            <v>1</v>
          </cell>
          <cell r="DA24">
            <v>355</v>
          </cell>
          <cell r="DB24">
            <v>162</v>
          </cell>
          <cell r="DC24">
            <v>1.18</v>
          </cell>
          <cell r="DD24">
            <v>191.16</v>
          </cell>
          <cell r="DE24">
            <v>349</v>
          </cell>
          <cell r="DF24">
            <v>1</v>
          </cell>
          <cell r="DG24">
            <v>349</v>
          </cell>
          <cell r="DH24">
            <v>376</v>
          </cell>
          <cell r="DI24">
            <v>1</v>
          </cell>
          <cell r="DJ24">
            <v>376</v>
          </cell>
          <cell r="DK24">
            <v>355</v>
          </cell>
          <cell r="DL24">
            <v>0.88</v>
          </cell>
          <cell r="DM24">
            <v>312.39999999999998</v>
          </cell>
          <cell r="DN24">
            <v>355</v>
          </cell>
          <cell r="DO24">
            <v>0.4</v>
          </cell>
          <cell r="DP24">
            <v>142</v>
          </cell>
          <cell r="DQ24">
            <v>355</v>
          </cell>
          <cell r="DR24">
            <v>0.35</v>
          </cell>
          <cell r="DS24">
            <v>124.24999999999999</v>
          </cell>
          <cell r="DT24">
            <v>355</v>
          </cell>
          <cell r="DU24">
            <v>0.3</v>
          </cell>
          <cell r="DV24">
            <v>106.5</v>
          </cell>
          <cell r="DW24">
            <v>335</v>
          </cell>
          <cell r="DX24">
            <v>1</v>
          </cell>
          <cell r="DY24">
            <v>335</v>
          </cell>
          <cell r="DZ24">
            <v>0</v>
          </cell>
          <cell r="EA24">
            <v>1</v>
          </cell>
          <cell r="EB24">
            <v>0</v>
          </cell>
          <cell r="EC24">
            <v>0</v>
          </cell>
          <cell r="ED24">
            <v>1</v>
          </cell>
          <cell r="EE24">
            <v>0</v>
          </cell>
          <cell r="EF24">
            <v>0</v>
          </cell>
          <cell r="EG24">
            <v>1</v>
          </cell>
          <cell r="EH24">
            <v>0</v>
          </cell>
          <cell r="EI24">
            <v>0</v>
          </cell>
          <cell r="EJ24">
            <v>1</v>
          </cell>
          <cell r="EK24">
            <v>0</v>
          </cell>
          <cell r="EL24">
            <v>0</v>
          </cell>
          <cell r="EM24">
            <v>1</v>
          </cell>
          <cell r="EN24">
            <v>0</v>
          </cell>
          <cell r="EO24">
            <v>0</v>
          </cell>
          <cell r="EP24">
            <v>1</v>
          </cell>
          <cell r="EQ24">
            <v>0</v>
          </cell>
          <cell r="ER24">
            <v>0</v>
          </cell>
          <cell r="ES24">
            <v>1</v>
          </cell>
          <cell r="ET24">
            <v>0</v>
          </cell>
          <cell r="EU24">
            <v>355</v>
          </cell>
          <cell r="EV24">
            <v>0.75</v>
          </cell>
          <cell r="EW24">
            <v>266.25</v>
          </cell>
          <cell r="EX24">
            <v>0</v>
          </cell>
          <cell r="EY24">
            <v>1</v>
          </cell>
          <cell r="EZ24">
            <v>0</v>
          </cell>
          <cell r="FA24">
            <v>0</v>
          </cell>
          <cell r="FB24">
            <v>1</v>
          </cell>
          <cell r="FC24">
            <v>0</v>
          </cell>
          <cell r="FD24">
            <v>355</v>
          </cell>
          <cell r="FE24">
            <v>1</v>
          </cell>
          <cell r="FF24">
            <v>355</v>
          </cell>
          <cell r="FG24">
            <v>0</v>
          </cell>
          <cell r="FH24">
            <v>1</v>
          </cell>
          <cell r="FI24">
            <v>0</v>
          </cell>
          <cell r="FJ24">
            <v>0</v>
          </cell>
          <cell r="FK24">
            <v>1</v>
          </cell>
          <cell r="FL24">
            <v>0</v>
          </cell>
          <cell r="FM24">
            <v>0</v>
          </cell>
          <cell r="FN24">
            <v>1</v>
          </cell>
          <cell r="FO24">
            <v>0</v>
          </cell>
          <cell r="FP24">
            <v>0</v>
          </cell>
          <cell r="FQ24">
            <v>1</v>
          </cell>
          <cell r="FR24">
            <v>0</v>
          </cell>
          <cell r="FS24">
            <v>0</v>
          </cell>
          <cell r="FT24">
            <v>1</v>
          </cell>
          <cell r="FU24">
            <v>0</v>
          </cell>
          <cell r="FV24">
            <v>0</v>
          </cell>
          <cell r="FW24">
            <v>1</v>
          </cell>
          <cell r="FX24">
            <v>0</v>
          </cell>
          <cell r="FY24">
            <v>0</v>
          </cell>
          <cell r="FZ24">
            <v>1</v>
          </cell>
          <cell r="GA24">
            <v>0</v>
          </cell>
          <cell r="GB24">
            <v>0</v>
          </cell>
          <cell r="GC24">
            <v>1</v>
          </cell>
          <cell r="GD24">
            <v>0</v>
          </cell>
          <cell r="GE24">
            <v>0</v>
          </cell>
          <cell r="GF24">
            <v>1</v>
          </cell>
          <cell r="GG24">
            <v>0</v>
          </cell>
          <cell r="GH24">
            <v>0</v>
          </cell>
          <cell r="GI24">
            <v>1</v>
          </cell>
          <cell r="GJ24">
            <v>0</v>
          </cell>
          <cell r="GK24">
            <v>0</v>
          </cell>
          <cell r="GL24">
            <v>1</v>
          </cell>
          <cell r="GM24">
            <v>0</v>
          </cell>
          <cell r="GN24">
            <v>0</v>
          </cell>
          <cell r="GO24">
            <v>1</v>
          </cell>
          <cell r="GP24">
            <v>0</v>
          </cell>
          <cell r="GQ24">
            <v>0</v>
          </cell>
          <cell r="GR24">
            <v>1</v>
          </cell>
          <cell r="GS24">
            <v>0</v>
          </cell>
          <cell r="GT24">
            <v>0</v>
          </cell>
          <cell r="GU24">
            <v>1</v>
          </cell>
          <cell r="GV24">
            <v>0</v>
          </cell>
          <cell r="GW24">
            <v>0</v>
          </cell>
          <cell r="GX24">
            <v>1</v>
          </cell>
          <cell r="GY24">
            <v>0</v>
          </cell>
          <cell r="GZ24">
            <v>0</v>
          </cell>
          <cell r="HA24">
            <v>1</v>
          </cell>
          <cell r="HB24">
            <v>0</v>
          </cell>
          <cell r="HC24">
            <v>0</v>
          </cell>
          <cell r="HD24">
            <v>1</v>
          </cell>
          <cell r="HE24">
            <v>0</v>
          </cell>
          <cell r="HF24">
            <v>0</v>
          </cell>
          <cell r="HG24">
            <v>1</v>
          </cell>
          <cell r="HH24">
            <v>0</v>
          </cell>
          <cell r="HI24">
            <v>0</v>
          </cell>
          <cell r="HJ24">
            <v>1</v>
          </cell>
          <cell r="HK24">
            <v>0</v>
          </cell>
          <cell r="HL24">
            <v>0</v>
          </cell>
          <cell r="HM24">
            <v>1</v>
          </cell>
          <cell r="HN24">
            <v>0</v>
          </cell>
          <cell r="HO24">
            <v>0</v>
          </cell>
          <cell r="HP24">
            <v>1</v>
          </cell>
          <cell r="HQ24">
            <v>0</v>
          </cell>
          <cell r="HR24">
            <v>0</v>
          </cell>
          <cell r="HS24">
            <v>1</v>
          </cell>
          <cell r="HT24">
            <v>0</v>
          </cell>
          <cell r="HU24">
            <v>0</v>
          </cell>
          <cell r="HV24">
            <v>1</v>
          </cell>
          <cell r="HW24">
            <v>0</v>
          </cell>
          <cell r="HX24">
            <v>0</v>
          </cell>
          <cell r="HY24">
            <v>1</v>
          </cell>
          <cell r="HZ24">
            <v>0</v>
          </cell>
          <cell r="IA24">
            <v>0</v>
          </cell>
          <cell r="IB24">
            <v>1</v>
          </cell>
          <cell r="IC24">
            <v>0</v>
          </cell>
          <cell r="ID24">
            <v>0</v>
          </cell>
          <cell r="IE24">
            <v>1</v>
          </cell>
          <cell r="IF24">
            <v>0</v>
          </cell>
          <cell r="IG24">
            <v>0</v>
          </cell>
          <cell r="IH24">
            <v>1</v>
          </cell>
          <cell r="II24">
            <v>0</v>
          </cell>
          <cell r="IJ24">
            <v>0</v>
          </cell>
          <cell r="IK24">
            <v>1</v>
          </cell>
          <cell r="IL24">
            <v>0</v>
          </cell>
          <cell r="IM24">
            <v>0</v>
          </cell>
          <cell r="IN24">
            <v>1</v>
          </cell>
          <cell r="IO24">
            <v>0</v>
          </cell>
          <cell r="IP24">
            <v>0</v>
          </cell>
          <cell r="IQ24">
            <v>1</v>
          </cell>
          <cell r="IR24">
            <v>0</v>
          </cell>
          <cell r="IS24">
            <v>0</v>
          </cell>
          <cell r="IT24">
            <v>1</v>
          </cell>
          <cell r="IU24">
            <v>0</v>
          </cell>
          <cell r="IV24" t="str">
            <v>CHECK TEAM Funtional Movement Screen Corrective Means Assignments and Blitz Programming</v>
          </cell>
        </row>
        <row r="25">
          <cell r="A25">
            <v>24</v>
          </cell>
          <cell r="B25" t="str">
            <v>Carr, Lincoln</v>
          </cell>
          <cell r="C25" t="str">
            <v>1 Block Cardinal</v>
          </cell>
          <cell r="D25">
            <v>185</v>
          </cell>
          <cell r="E25">
            <v>1</v>
          </cell>
          <cell r="F25">
            <v>185</v>
          </cell>
          <cell r="G25">
            <v>185</v>
          </cell>
          <cell r="H25">
            <v>1</v>
          </cell>
          <cell r="I25">
            <v>185</v>
          </cell>
          <cell r="J25">
            <v>185</v>
          </cell>
          <cell r="K25">
            <v>1</v>
          </cell>
          <cell r="L25">
            <v>185</v>
          </cell>
          <cell r="M25">
            <v>185</v>
          </cell>
          <cell r="N25">
            <v>1</v>
          </cell>
          <cell r="O25">
            <v>185</v>
          </cell>
          <cell r="P25">
            <v>185</v>
          </cell>
          <cell r="Q25">
            <v>1</v>
          </cell>
          <cell r="R25">
            <v>185</v>
          </cell>
          <cell r="S25">
            <v>185</v>
          </cell>
          <cell r="T25">
            <v>1</v>
          </cell>
          <cell r="U25">
            <v>185</v>
          </cell>
          <cell r="V25">
            <v>185</v>
          </cell>
          <cell r="W25">
            <v>1</v>
          </cell>
          <cell r="X25">
            <v>185</v>
          </cell>
          <cell r="Y25">
            <v>185</v>
          </cell>
          <cell r="Z25">
            <v>1</v>
          </cell>
          <cell r="AA25">
            <v>185</v>
          </cell>
          <cell r="AB25">
            <v>185</v>
          </cell>
          <cell r="AC25">
            <v>1</v>
          </cell>
          <cell r="AD25">
            <v>185</v>
          </cell>
          <cell r="AE25">
            <v>185</v>
          </cell>
          <cell r="AF25">
            <v>1</v>
          </cell>
          <cell r="AG25">
            <v>185</v>
          </cell>
          <cell r="AH25">
            <v>352</v>
          </cell>
          <cell r="AI25">
            <v>1.06</v>
          </cell>
          <cell r="AJ25">
            <v>373.12</v>
          </cell>
          <cell r="AK25">
            <v>352</v>
          </cell>
          <cell r="AL25">
            <v>1</v>
          </cell>
          <cell r="AM25">
            <v>352</v>
          </cell>
          <cell r="AN25">
            <v>0</v>
          </cell>
          <cell r="AO25">
            <v>1</v>
          </cell>
          <cell r="AP25">
            <v>0</v>
          </cell>
          <cell r="AQ25">
            <v>185</v>
          </cell>
          <cell r="AR25">
            <v>0.9</v>
          </cell>
          <cell r="AS25">
            <v>166.5</v>
          </cell>
          <cell r="AT25">
            <v>0</v>
          </cell>
          <cell r="AU25">
            <v>1</v>
          </cell>
          <cell r="AV25">
            <v>0</v>
          </cell>
          <cell r="AW25">
            <v>275</v>
          </cell>
          <cell r="AX25">
            <v>1</v>
          </cell>
          <cell r="AY25">
            <v>275</v>
          </cell>
          <cell r="AZ25">
            <v>265</v>
          </cell>
          <cell r="BA25">
            <v>1.1200000000000001</v>
          </cell>
          <cell r="BB25">
            <v>296.8</v>
          </cell>
          <cell r="BC25">
            <v>0</v>
          </cell>
          <cell r="BD25">
            <v>1</v>
          </cell>
          <cell r="BE25">
            <v>0</v>
          </cell>
          <cell r="BF25">
            <v>0</v>
          </cell>
          <cell r="BG25">
            <v>1</v>
          </cell>
          <cell r="BH25">
            <v>0</v>
          </cell>
          <cell r="BI25">
            <v>0</v>
          </cell>
          <cell r="BJ25">
            <v>1</v>
          </cell>
          <cell r="BK25">
            <v>0</v>
          </cell>
          <cell r="BL25">
            <v>0</v>
          </cell>
          <cell r="BM25">
            <v>1</v>
          </cell>
          <cell r="BN25">
            <v>0</v>
          </cell>
          <cell r="BO25">
            <v>275</v>
          </cell>
          <cell r="BP25">
            <v>0.45</v>
          </cell>
          <cell r="BQ25">
            <v>123.75</v>
          </cell>
          <cell r="BR25">
            <v>0</v>
          </cell>
          <cell r="BS25">
            <v>1</v>
          </cell>
          <cell r="BT25">
            <v>0</v>
          </cell>
          <cell r="BU25">
            <v>275</v>
          </cell>
          <cell r="BV25">
            <v>1</v>
          </cell>
          <cell r="BW25">
            <v>275</v>
          </cell>
          <cell r="BX25">
            <v>0</v>
          </cell>
          <cell r="BY25">
            <v>1</v>
          </cell>
          <cell r="BZ25">
            <v>0</v>
          </cell>
          <cell r="CA25">
            <v>275</v>
          </cell>
          <cell r="CB25">
            <v>0.45</v>
          </cell>
          <cell r="CC25">
            <v>123.75</v>
          </cell>
          <cell r="CD25">
            <v>185</v>
          </cell>
          <cell r="CE25">
            <v>1</v>
          </cell>
          <cell r="CF25">
            <v>185</v>
          </cell>
          <cell r="CG25">
            <v>185</v>
          </cell>
          <cell r="CH25">
            <v>1</v>
          </cell>
          <cell r="CI25">
            <v>185</v>
          </cell>
          <cell r="CJ25">
            <v>0</v>
          </cell>
          <cell r="CK25">
            <v>1</v>
          </cell>
          <cell r="CL25">
            <v>0</v>
          </cell>
          <cell r="CM25">
            <v>250</v>
          </cell>
          <cell r="CN25">
            <v>1</v>
          </cell>
          <cell r="CO25">
            <v>250</v>
          </cell>
          <cell r="CP25">
            <v>250</v>
          </cell>
          <cell r="CQ25">
            <v>1</v>
          </cell>
          <cell r="CR25">
            <v>250</v>
          </cell>
          <cell r="CS25">
            <v>250</v>
          </cell>
          <cell r="CT25">
            <v>1</v>
          </cell>
          <cell r="CU25">
            <v>250</v>
          </cell>
          <cell r="CV25">
            <v>0</v>
          </cell>
          <cell r="CW25">
            <v>1</v>
          </cell>
          <cell r="CX25">
            <v>0</v>
          </cell>
          <cell r="CY25">
            <v>250</v>
          </cell>
          <cell r="CZ25">
            <v>1</v>
          </cell>
          <cell r="DA25">
            <v>250</v>
          </cell>
          <cell r="DB25">
            <v>150</v>
          </cell>
          <cell r="DC25">
            <v>1.1200000000000001</v>
          </cell>
          <cell r="DD25">
            <v>168.00000000000003</v>
          </cell>
          <cell r="DE25">
            <v>0</v>
          </cell>
          <cell r="DF25">
            <v>1</v>
          </cell>
          <cell r="DG25">
            <v>0</v>
          </cell>
          <cell r="DH25">
            <v>0</v>
          </cell>
          <cell r="DI25">
            <v>1</v>
          </cell>
          <cell r="DJ25">
            <v>0</v>
          </cell>
          <cell r="DK25">
            <v>250</v>
          </cell>
          <cell r="DL25">
            <v>0.88</v>
          </cell>
          <cell r="DM25">
            <v>220</v>
          </cell>
          <cell r="DN25">
            <v>250</v>
          </cell>
          <cell r="DO25">
            <v>0.4</v>
          </cell>
          <cell r="DP25">
            <v>100</v>
          </cell>
          <cell r="DQ25">
            <v>250</v>
          </cell>
          <cell r="DR25">
            <v>0.35</v>
          </cell>
          <cell r="DS25">
            <v>87.5</v>
          </cell>
          <cell r="DT25">
            <v>250</v>
          </cell>
          <cell r="DU25">
            <v>0.3</v>
          </cell>
          <cell r="DV25">
            <v>75</v>
          </cell>
          <cell r="DW25">
            <v>0</v>
          </cell>
          <cell r="DX25">
            <v>1</v>
          </cell>
          <cell r="DY25">
            <v>0</v>
          </cell>
          <cell r="DZ25">
            <v>0</v>
          </cell>
          <cell r="EA25">
            <v>1</v>
          </cell>
          <cell r="EB25">
            <v>0</v>
          </cell>
          <cell r="EC25">
            <v>0</v>
          </cell>
          <cell r="ED25">
            <v>1</v>
          </cell>
          <cell r="EE25">
            <v>0</v>
          </cell>
          <cell r="EF25">
            <v>0</v>
          </cell>
          <cell r="EG25">
            <v>1</v>
          </cell>
          <cell r="EH25">
            <v>0</v>
          </cell>
          <cell r="EI25">
            <v>250</v>
          </cell>
          <cell r="EJ25">
            <v>0.8</v>
          </cell>
          <cell r="EK25">
            <v>200</v>
          </cell>
          <cell r="EL25">
            <v>250</v>
          </cell>
          <cell r="EM25">
            <v>1</v>
          </cell>
          <cell r="EN25">
            <v>250</v>
          </cell>
          <cell r="EO25">
            <v>0</v>
          </cell>
          <cell r="EP25">
            <v>1</v>
          </cell>
          <cell r="EQ25">
            <v>0</v>
          </cell>
          <cell r="ER25">
            <v>0</v>
          </cell>
          <cell r="ES25">
            <v>1</v>
          </cell>
          <cell r="ET25">
            <v>0</v>
          </cell>
          <cell r="EU25">
            <v>250</v>
          </cell>
          <cell r="EV25">
            <v>0.75</v>
          </cell>
          <cell r="EW25">
            <v>187.5</v>
          </cell>
          <cell r="EX25">
            <v>0</v>
          </cell>
          <cell r="EY25">
            <v>1</v>
          </cell>
          <cell r="EZ25">
            <v>0</v>
          </cell>
          <cell r="FA25">
            <v>0</v>
          </cell>
          <cell r="FB25">
            <v>1</v>
          </cell>
          <cell r="FC25">
            <v>0</v>
          </cell>
          <cell r="FD25">
            <v>0</v>
          </cell>
          <cell r="FE25">
            <v>1</v>
          </cell>
          <cell r="FF25">
            <v>0</v>
          </cell>
          <cell r="FG25">
            <v>0</v>
          </cell>
          <cell r="FH25">
            <v>1</v>
          </cell>
          <cell r="FI25">
            <v>0</v>
          </cell>
          <cell r="FJ25">
            <v>0</v>
          </cell>
          <cell r="FK25">
            <v>1</v>
          </cell>
          <cell r="FL25">
            <v>0</v>
          </cell>
          <cell r="FM25">
            <v>0</v>
          </cell>
          <cell r="FN25">
            <v>1</v>
          </cell>
          <cell r="FO25">
            <v>0</v>
          </cell>
          <cell r="FP25">
            <v>0</v>
          </cell>
          <cell r="FQ25">
            <v>1</v>
          </cell>
          <cell r="FR25">
            <v>0</v>
          </cell>
          <cell r="FS25">
            <v>0</v>
          </cell>
          <cell r="FT25">
            <v>1</v>
          </cell>
          <cell r="FU25">
            <v>0</v>
          </cell>
          <cell r="FV25">
            <v>0</v>
          </cell>
          <cell r="FW25">
            <v>1</v>
          </cell>
          <cell r="FX25">
            <v>0</v>
          </cell>
          <cell r="FY25">
            <v>0</v>
          </cell>
          <cell r="FZ25">
            <v>1</v>
          </cell>
          <cell r="GA25">
            <v>0</v>
          </cell>
          <cell r="GB25">
            <v>0</v>
          </cell>
          <cell r="GC25">
            <v>1</v>
          </cell>
          <cell r="GD25">
            <v>0</v>
          </cell>
          <cell r="GE25">
            <v>0</v>
          </cell>
          <cell r="GF25">
            <v>1</v>
          </cell>
          <cell r="GG25">
            <v>0</v>
          </cell>
          <cell r="GH25">
            <v>0</v>
          </cell>
          <cell r="GI25">
            <v>1</v>
          </cell>
          <cell r="GJ25">
            <v>0</v>
          </cell>
          <cell r="GK25">
            <v>0</v>
          </cell>
          <cell r="GL25">
            <v>1</v>
          </cell>
          <cell r="GM25">
            <v>0</v>
          </cell>
          <cell r="GN25">
            <v>0</v>
          </cell>
          <cell r="GO25">
            <v>1</v>
          </cell>
          <cell r="GP25">
            <v>0</v>
          </cell>
          <cell r="GQ25">
            <v>0</v>
          </cell>
          <cell r="GR25">
            <v>1</v>
          </cell>
          <cell r="GS25">
            <v>0</v>
          </cell>
          <cell r="GT25">
            <v>0</v>
          </cell>
          <cell r="GU25">
            <v>1</v>
          </cell>
          <cell r="GV25">
            <v>0</v>
          </cell>
          <cell r="GW25">
            <v>0</v>
          </cell>
          <cell r="GX25">
            <v>1</v>
          </cell>
          <cell r="GY25">
            <v>0</v>
          </cell>
          <cell r="GZ25">
            <v>0</v>
          </cell>
          <cell r="HA25">
            <v>1</v>
          </cell>
          <cell r="HB25">
            <v>0</v>
          </cell>
          <cell r="HC25">
            <v>0</v>
          </cell>
          <cell r="HD25">
            <v>1</v>
          </cell>
          <cell r="HE25">
            <v>0</v>
          </cell>
          <cell r="HF25">
            <v>0</v>
          </cell>
          <cell r="HG25">
            <v>1</v>
          </cell>
          <cell r="HH25">
            <v>0</v>
          </cell>
          <cell r="HI25">
            <v>0</v>
          </cell>
          <cell r="HJ25">
            <v>1</v>
          </cell>
          <cell r="HK25">
            <v>0</v>
          </cell>
          <cell r="HL25">
            <v>0</v>
          </cell>
          <cell r="HM25">
            <v>1</v>
          </cell>
          <cell r="HN25">
            <v>0</v>
          </cell>
          <cell r="HO25">
            <v>0</v>
          </cell>
          <cell r="HP25">
            <v>1</v>
          </cell>
          <cell r="HQ25">
            <v>0</v>
          </cell>
          <cell r="HR25">
            <v>0</v>
          </cell>
          <cell r="HS25">
            <v>1</v>
          </cell>
          <cell r="HT25">
            <v>0</v>
          </cell>
          <cell r="HU25">
            <v>0</v>
          </cell>
          <cell r="HV25">
            <v>1</v>
          </cell>
          <cell r="HW25">
            <v>0</v>
          </cell>
          <cell r="HX25">
            <v>0</v>
          </cell>
          <cell r="HY25">
            <v>1</v>
          </cell>
          <cell r="HZ25">
            <v>0</v>
          </cell>
          <cell r="IA25">
            <v>0</v>
          </cell>
          <cell r="IB25">
            <v>1</v>
          </cell>
          <cell r="IC25">
            <v>0</v>
          </cell>
          <cell r="ID25">
            <v>0</v>
          </cell>
          <cell r="IE25">
            <v>1</v>
          </cell>
          <cell r="IF25">
            <v>0</v>
          </cell>
          <cell r="IG25">
            <v>0</v>
          </cell>
          <cell r="IH25">
            <v>1</v>
          </cell>
          <cell r="II25">
            <v>0</v>
          </cell>
          <cell r="IJ25">
            <v>0</v>
          </cell>
          <cell r="IK25">
            <v>1</v>
          </cell>
          <cell r="IL25">
            <v>0</v>
          </cell>
          <cell r="IM25">
            <v>0</v>
          </cell>
          <cell r="IN25">
            <v>1</v>
          </cell>
          <cell r="IO25">
            <v>0</v>
          </cell>
          <cell r="IP25">
            <v>0</v>
          </cell>
          <cell r="IQ25">
            <v>1</v>
          </cell>
          <cell r="IR25">
            <v>0</v>
          </cell>
          <cell r="IS25">
            <v>0</v>
          </cell>
          <cell r="IT25">
            <v>1</v>
          </cell>
          <cell r="IU25">
            <v>0</v>
          </cell>
          <cell r="IV25" t="str">
            <v>CHECK TEAM Funtional Movement Screen Corrective Means Assignments and Blitz Programming</v>
          </cell>
        </row>
        <row r="26">
          <cell r="A26">
            <v>25</v>
          </cell>
          <cell r="B26" t="str">
            <v>Chichester, Josh</v>
          </cell>
          <cell r="C26" t="str">
            <v>3 OTB Block Red</v>
          </cell>
          <cell r="D26">
            <v>274</v>
          </cell>
          <cell r="E26">
            <v>1</v>
          </cell>
          <cell r="F26">
            <v>274</v>
          </cell>
          <cell r="G26">
            <v>274</v>
          </cell>
          <cell r="H26">
            <v>0.9</v>
          </cell>
          <cell r="I26">
            <v>246.6</v>
          </cell>
          <cell r="J26">
            <v>274</v>
          </cell>
          <cell r="K26">
            <v>1</v>
          </cell>
          <cell r="L26">
            <v>274</v>
          </cell>
          <cell r="M26">
            <v>274</v>
          </cell>
          <cell r="N26">
            <v>1</v>
          </cell>
          <cell r="O26">
            <v>274</v>
          </cell>
          <cell r="P26">
            <v>260</v>
          </cell>
          <cell r="Q26">
            <v>1.06</v>
          </cell>
          <cell r="R26">
            <v>275.60000000000002</v>
          </cell>
          <cell r="S26">
            <v>274</v>
          </cell>
          <cell r="T26">
            <v>1</v>
          </cell>
          <cell r="U26">
            <v>274</v>
          </cell>
          <cell r="V26">
            <v>274</v>
          </cell>
          <cell r="W26">
            <v>1</v>
          </cell>
          <cell r="X26">
            <v>274</v>
          </cell>
          <cell r="Y26">
            <v>274</v>
          </cell>
          <cell r="Z26">
            <v>1</v>
          </cell>
          <cell r="AA26">
            <v>274</v>
          </cell>
          <cell r="AB26">
            <v>274</v>
          </cell>
          <cell r="AC26">
            <v>1</v>
          </cell>
          <cell r="AD26">
            <v>274</v>
          </cell>
          <cell r="AE26">
            <v>274</v>
          </cell>
          <cell r="AF26">
            <v>1</v>
          </cell>
          <cell r="AG26">
            <v>274</v>
          </cell>
          <cell r="AH26">
            <v>451</v>
          </cell>
          <cell r="AI26">
            <v>1</v>
          </cell>
          <cell r="AJ26">
            <v>451</v>
          </cell>
          <cell r="AK26">
            <v>451</v>
          </cell>
          <cell r="AL26">
            <v>1</v>
          </cell>
          <cell r="AM26">
            <v>451</v>
          </cell>
          <cell r="AN26">
            <v>51</v>
          </cell>
          <cell r="AO26">
            <v>1</v>
          </cell>
          <cell r="AP26">
            <v>51</v>
          </cell>
          <cell r="AQ26">
            <v>274</v>
          </cell>
          <cell r="AR26">
            <v>0.9</v>
          </cell>
          <cell r="AS26">
            <v>246.6</v>
          </cell>
          <cell r="AT26">
            <v>0</v>
          </cell>
          <cell r="AU26">
            <v>1</v>
          </cell>
          <cell r="AV26">
            <v>0</v>
          </cell>
          <cell r="AW26">
            <v>365</v>
          </cell>
          <cell r="AX26">
            <v>1</v>
          </cell>
          <cell r="AY26">
            <v>365</v>
          </cell>
          <cell r="AZ26">
            <v>275</v>
          </cell>
          <cell r="BA26">
            <v>1.06</v>
          </cell>
          <cell r="BB26">
            <v>291.5</v>
          </cell>
          <cell r="BC26">
            <v>0</v>
          </cell>
          <cell r="BD26">
            <v>1</v>
          </cell>
          <cell r="BE26">
            <v>0</v>
          </cell>
          <cell r="BF26">
            <v>0</v>
          </cell>
          <cell r="BG26">
            <v>1</v>
          </cell>
          <cell r="BH26">
            <v>0</v>
          </cell>
          <cell r="BI26">
            <v>0</v>
          </cell>
          <cell r="BJ26">
            <v>1</v>
          </cell>
          <cell r="BK26">
            <v>0</v>
          </cell>
          <cell r="BL26">
            <v>0</v>
          </cell>
          <cell r="BM26">
            <v>1</v>
          </cell>
          <cell r="BN26">
            <v>0</v>
          </cell>
          <cell r="BO26">
            <v>365</v>
          </cell>
          <cell r="BP26">
            <v>0.45</v>
          </cell>
          <cell r="BQ26">
            <v>164.25</v>
          </cell>
          <cell r="BR26">
            <v>0</v>
          </cell>
          <cell r="BS26">
            <v>1</v>
          </cell>
          <cell r="BT26">
            <v>0</v>
          </cell>
          <cell r="BU26">
            <v>365</v>
          </cell>
          <cell r="BV26">
            <v>1</v>
          </cell>
          <cell r="BW26">
            <v>365</v>
          </cell>
          <cell r="BX26">
            <v>0</v>
          </cell>
          <cell r="BY26">
            <v>1</v>
          </cell>
          <cell r="BZ26">
            <v>0</v>
          </cell>
          <cell r="CA26">
            <v>365</v>
          </cell>
          <cell r="CB26">
            <v>0.45</v>
          </cell>
          <cell r="CC26">
            <v>164.25</v>
          </cell>
          <cell r="CD26">
            <v>274</v>
          </cell>
          <cell r="CE26">
            <v>1</v>
          </cell>
          <cell r="CF26">
            <v>274</v>
          </cell>
          <cell r="CG26">
            <v>274</v>
          </cell>
          <cell r="CH26">
            <v>1</v>
          </cell>
          <cell r="CI26">
            <v>274</v>
          </cell>
          <cell r="CJ26">
            <v>0</v>
          </cell>
          <cell r="CK26">
            <v>1</v>
          </cell>
          <cell r="CL26">
            <v>0</v>
          </cell>
          <cell r="CM26">
            <v>255</v>
          </cell>
          <cell r="CN26">
            <v>1</v>
          </cell>
          <cell r="CO26">
            <v>255</v>
          </cell>
          <cell r="CP26">
            <v>255</v>
          </cell>
          <cell r="CQ26">
            <v>1</v>
          </cell>
          <cell r="CR26">
            <v>255</v>
          </cell>
          <cell r="CS26">
            <v>255</v>
          </cell>
          <cell r="CT26">
            <v>1</v>
          </cell>
          <cell r="CU26">
            <v>255</v>
          </cell>
          <cell r="CV26">
            <v>215</v>
          </cell>
          <cell r="CW26">
            <v>1.06</v>
          </cell>
          <cell r="CX26">
            <v>227.9</v>
          </cell>
          <cell r="CY26">
            <v>255</v>
          </cell>
          <cell r="CZ26">
            <v>1</v>
          </cell>
          <cell r="DA26">
            <v>255</v>
          </cell>
          <cell r="DB26">
            <v>150</v>
          </cell>
          <cell r="DC26">
            <v>1</v>
          </cell>
          <cell r="DD26">
            <v>150</v>
          </cell>
          <cell r="DE26">
            <v>0</v>
          </cell>
          <cell r="DF26">
            <v>1</v>
          </cell>
          <cell r="DG26">
            <v>0</v>
          </cell>
          <cell r="DH26">
            <v>0</v>
          </cell>
          <cell r="DI26">
            <v>1</v>
          </cell>
          <cell r="DJ26">
            <v>0</v>
          </cell>
          <cell r="DK26">
            <v>255</v>
          </cell>
          <cell r="DL26">
            <v>0.88</v>
          </cell>
          <cell r="DM26">
            <v>224.4</v>
          </cell>
          <cell r="DN26">
            <v>255</v>
          </cell>
          <cell r="DO26">
            <v>0.4</v>
          </cell>
          <cell r="DP26">
            <v>102</v>
          </cell>
          <cell r="DQ26">
            <v>255</v>
          </cell>
          <cell r="DR26">
            <v>0.35</v>
          </cell>
          <cell r="DS26">
            <v>89.25</v>
          </cell>
          <cell r="DT26">
            <v>255</v>
          </cell>
          <cell r="DU26">
            <v>0.3</v>
          </cell>
          <cell r="DV26">
            <v>76.5</v>
          </cell>
          <cell r="DW26">
            <v>255</v>
          </cell>
          <cell r="DX26">
            <v>0.65</v>
          </cell>
          <cell r="DY26">
            <v>165.75</v>
          </cell>
          <cell r="DZ26">
            <v>0</v>
          </cell>
          <cell r="EA26">
            <v>1</v>
          </cell>
          <cell r="EB26">
            <v>0</v>
          </cell>
          <cell r="EC26">
            <v>0</v>
          </cell>
          <cell r="ED26">
            <v>1</v>
          </cell>
          <cell r="EE26">
            <v>0</v>
          </cell>
          <cell r="EF26">
            <v>0</v>
          </cell>
          <cell r="EG26">
            <v>1</v>
          </cell>
          <cell r="EH26">
            <v>0</v>
          </cell>
          <cell r="EI26">
            <v>255</v>
          </cell>
          <cell r="EJ26">
            <v>0.8</v>
          </cell>
          <cell r="EK26">
            <v>204</v>
          </cell>
          <cell r="EL26">
            <v>255</v>
          </cell>
          <cell r="EM26">
            <v>1</v>
          </cell>
          <cell r="EN26">
            <v>255</v>
          </cell>
          <cell r="EO26">
            <v>0</v>
          </cell>
          <cell r="EP26">
            <v>1</v>
          </cell>
          <cell r="EQ26">
            <v>0</v>
          </cell>
          <cell r="ER26">
            <v>0</v>
          </cell>
          <cell r="ES26">
            <v>1</v>
          </cell>
          <cell r="ET26">
            <v>0</v>
          </cell>
          <cell r="EU26">
            <v>255</v>
          </cell>
          <cell r="EV26">
            <v>0.75</v>
          </cell>
          <cell r="EW26">
            <v>191.25</v>
          </cell>
          <cell r="EX26">
            <v>0</v>
          </cell>
          <cell r="EY26">
            <v>1</v>
          </cell>
          <cell r="EZ26">
            <v>0</v>
          </cell>
          <cell r="FA26">
            <v>0</v>
          </cell>
          <cell r="FB26">
            <v>1</v>
          </cell>
          <cell r="FC26">
            <v>0</v>
          </cell>
          <cell r="FD26">
            <v>255</v>
          </cell>
          <cell r="FE26">
            <v>1</v>
          </cell>
          <cell r="FF26">
            <v>255</v>
          </cell>
          <cell r="FG26">
            <v>0</v>
          </cell>
          <cell r="FH26">
            <v>1</v>
          </cell>
          <cell r="FI26">
            <v>0</v>
          </cell>
          <cell r="FJ26">
            <v>0</v>
          </cell>
          <cell r="FK26">
            <v>1</v>
          </cell>
          <cell r="FL26">
            <v>0</v>
          </cell>
          <cell r="FM26">
            <v>0</v>
          </cell>
          <cell r="FN26">
            <v>1</v>
          </cell>
          <cell r="FO26">
            <v>0</v>
          </cell>
          <cell r="FP26">
            <v>0</v>
          </cell>
          <cell r="FQ26">
            <v>1</v>
          </cell>
          <cell r="FR26">
            <v>0</v>
          </cell>
          <cell r="FS26">
            <v>0</v>
          </cell>
          <cell r="FT26">
            <v>1</v>
          </cell>
          <cell r="FU26">
            <v>0</v>
          </cell>
          <cell r="FV26">
            <v>0</v>
          </cell>
          <cell r="FW26">
            <v>1</v>
          </cell>
          <cell r="FX26">
            <v>0</v>
          </cell>
          <cell r="FY26">
            <v>0</v>
          </cell>
          <cell r="FZ26">
            <v>1</v>
          </cell>
          <cell r="GA26">
            <v>0</v>
          </cell>
          <cell r="GB26">
            <v>0</v>
          </cell>
          <cell r="GC26">
            <v>1</v>
          </cell>
          <cell r="GD26">
            <v>0</v>
          </cell>
          <cell r="GE26">
            <v>0</v>
          </cell>
          <cell r="GF26">
            <v>1</v>
          </cell>
          <cell r="GG26">
            <v>0</v>
          </cell>
          <cell r="GH26">
            <v>0</v>
          </cell>
          <cell r="GI26">
            <v>1</v>
          </cell>
          <cell r="GJ26">
            <v>0</v>
          </cell>
          <cell r="GK26">
            <v>0</v>
          </cell>
          <cell r="GL26">
            <v>1</v>
          </cell>
          <cell r="GM26">
            <v>0</v>
          </cell>
          <cell r="GN26">
            <v>0</v>
          </cell>
          <cell r="GO26">
            <v>1</v>
          </cell>
          <cell r="GP26">
            <v>0</v>
          </cell>
          <cell r="GQ26">
            <v>0</v>
          </cell>
          <cell r="GR26">
            <v>1</v>
          </cell>
          <cell r="GS26">
            <v>0</v>
          </cell>
          <cell r="GT26">
            <v>0</v>
          </cell>
          <cell r="GU26">
            <v>1</v>
          </cell>
          <cell r="GV26">
            <v>0</v>
          </cell>
          <cell r="GW26">
            <v>0</v>
          </cell>
          <cell r="GX26">
            <v>1</v>
          </cell>
          <cell r="GY26">
            <v>0</v>
          </cell>
          <cell r="GZ26">
            <v>0</v>
          </cell>
          <cell r="HA26">
            <v>1</v>
          </cell>
          <cell r="HB26">
            <v>0</v>
          </cell>
          <cell r="HC26">
            <v>0</v>
          </cell>
          <cell r="HD26">
            <v>1</v>
          </cell>
          <cell r="HE26">
            <v>0</v>
          </cell>
          <cell r="HF26">
            <v>0</v>
          </cell>
          <cell r="HG26">
            <v>1</v>
          </cell>
          <cell r="HH26">
            <v>0</v>
          </cell>
          <cell r="HI26">
            <v>0</v>
          </cell>
          <cell r="HJ26">
            <v>1</v>
          </cell>
          <cell r="HK26">
            <v>0</v>
          </cell>
          <cell r="HL26">
            <v>0</v>
          </cell>
          <cell r="HM26">
            <v>1</v>
          </cell>
          <cell r="HN26">
            <v>0</v>
          </cell>
          <cell r="HO26">
            <v>0</v>
          </cell>
          <cell r="HP26">
            <v>1</v>
          </cell>
          <cell r="HQ26">
            <v>0</v>
          </cell>
          <cell r="HR26">
            <v>0</v>
          </cell>
          <cell r="HS26">
            <v>1</v>
          </cell>
          <cell r="HT26">
            <v>0</v>
          </cell>
          <cell r="HU26">
            <v>0</v>
          </cell>
          <cell r="HV26">
            <v>1</v>
          </cell>
          <cell r="HW26">
            <v>0</v>
          </cell>
          <cell r="HX26">
            <v>0</v>
          </cell>
          <cell r="HY26">
            <v>1</v>
          </cell>
          <cell r="HZ26">
            <v>0</v>
          </cell>
          <cell r="IA26">
            <v>0</v>
          </cell>
          <cell r="IB26">
            <v>1</v>
          </cell>
          <cell r="IC26">
            <v>0</v>
          </cell>
          <cell r="ID26">
            <v>0</v>
          </cell>
          <cell r="IE26">
            <v>1</v>
          </cell>
          <cell r="IF26">
            <v>0</v>
          </cell>
          <cell r="IG26">
            <v>0</v>
          </cell>
          <cell r="IH26">
            <v>1</v>
          </cell>
          <cell r="II26">
            <v>0</v>
          </cell>
          <cell r="IJ26">
            <v>0</v>
          </cell>
          <cell r="IK26">
            <v>1</v>
          </cell>
          <cell r="IL26">
            <v>0</v>
          </cell>
          <cell r="IM26">
            <v>0</v>
          </cell>
          <cell r="IN26">
            <v>1</v>
          </cell>
          <cell r="IO26">
            <v>0</v>
          </cell>
          <cell r="IP26">
            <v>0</v>
          </cell>
          <cell r="IQ26">
            <v>1</v>
          </cell>
          <cell r="IR26">
            <v>0</v>
          </cell>
          <cell r="IS26">
            <v>0</v>
          </cell>
          <cell r="IT26">
            <v>1</v>
          </cell>
          <cell r="IU26">
            <v>0</v>
          </cell>
          <cell r="IV26" t="str">
            <v>CHECK TEAM Funtional Movement Screen Corrective Means Assignments and Blitz Programming</v>
          </cell>
        </row>
        <row r="27">
          <cell r="A27">
            <v>26</v>
          </cell>
          <cell r="B27" t="str">
            <v>Clark, John</v>
          </cell>
          <cell r="C27" t="str">
            <v>2 Block Black</v>
          </cell>
          <cell r="D27">
            <v>279</v>
          </cell>
          <cell r="E27">
            <v>1.06</v>
          </cell>
          <cell r="F27">
            <v>295.74</v>
          </cell>
          <cell r="G27">
            <v>279</v>
          </cell>
          <cell r="H27">
            <v>0.9</v>
          </cell>
          <cell r="I27">
            <v>251.1</v>
          </cell>
          <cell r="J27">
            <v>295.74</v>
          </cell>
          <cell r="K27">
            <v>1</v>
          </cell>
          <cell r="L27">
            <v>295.74</v>
          </cell>
          <cell r="M27">
            <v>279</v>
          </cell>
          <cell r="N27">
            <v>1</v>
          </cell>
          <cell r="O27">
            <v>279</v>
          </cell>
          <cell r="P27">
            <v>295.74</v>
          </cell>
          <cell r="Q27">
            <v>1</v>
          </cell>
          <cell r="R27">
            <v>295.74</v>
          </cell>
          <cell r="S27">
            <v>279</v>
          </cell>
          <cell r="T27">
            <v>1</v>
          </cell>
          <cell r="U27">
            <v>279</v>
          </cell>
          <cell r="V27">
            <v>279</v>
          </cell>
          <cell r="W27">
            <v>1</v>
          </cell>
          <cell r="X27">
            <v>279</v>
          </cell>
          <cell r="Y27">
            <v>279</v>
          </cell>
          <cell r="Z27">
            <v>1</v>
          </cell>
          <cell r="AA27">
            <v>279</v>
          </cell>
          <cell r="AB27">
            <v>295.74</v>
          </cell>
          <cell r="AC27">
            <v>1</v>
          </cell>
          <cell r="AD27">
            <v>295.74</v>
          </cell>
          <cell r="AE27">
            <v>279</v>
          </cell>
          <cell r="AF27">
            <v>1</v>
          </cell>
          <cell r="AG27">
            <v>279</v>
          </cell>
          <cell r="AH27">
            <v>431</v>
          </cell>
          <cell r="AI27">
            <v>1</v>
          </cell>
          <cell r="AJ27">
            <v>431</v>
          </cell>
          <cell r="AK27">
            <v>431</v>
          </cell>
          <cell r="AL27">
            <v>1</v>
          </cell>
          <cell r="AM27">
            <v>431</v>
          </cell>
          <cell r="AN27">
            <v>38</v>
          </cell>
          <cell r="AO27">
            <v>1</v>
          </cell>
          <cell r="AP27">
            <v>38</v>
          </cell>
          <cell r="AQ27">
            <v>295.74</v>
          </cell>
          <cell r="AR27">
            <v>0.9</v>
          </cell>
          <cell r="AS27">
            <v>266.166</v>
          </cell>
          <cell r="AT27">
            <v>0</v>
          </cell>
          <cell r="AU27">
            <v>1</v>
          </cell>
          <cell r="AV27">
            <v>0</v>
          </cell>
          <cell r="AW27">
            <v>615</v>
          </cell>
          <cell r="AX27">
            <v>1</v>
          </cell>
          <cell r="AY27">
            <v>615</v>
          </cell>
          <cell r="AZ27">
            <v>370</v>
          </cell>
          <cell r="BA27">
            <v>1</v>
          </cell>
          <cell r="BB27">
            <v>370</v>
          </cell>
          <cell r="BC27">
            <v>0</v>
          </cell>
          <cell r="BD27">
            <v>1</v>
          </cell>
          <cell r="BE27">
            <v>0</v>
          </cell>
          <cell r="BF27">
            <v>0</v>
          </cell>
          <cell r="BG27">
            <v>1</v>
          </cell>
          <cell r="BH27">
            <v>0</v>
          </cell>
          <cell r="BI27">
            <v>0</v>
          </cell>
          <cell r="BJ27">
            <v>1</v>
          </cell>
          <cell r="BK27">
            <v>0</v>
          </cell>
          <cell r="BL27">
            <v>0</v>
          </cell>
          <cell r="BM27">
            <v>1</v>
          </cell>
          <cell r="BN27">
            <v>0</v>
          </cell>
          <cell r="BO27">
            <v>615</v>
          </cell>
          <cell r="BP27">
            <v>0.45</v>
          </cell>
          <cell r="BQ27">
            <v>276.75</v>
          </cell>
          <cell r="BR27">
            <v>0</v>
          </cell>
          <cell r="BS27">
            <v>1</v>
          </cell>
          <cell r="BT27">
            <v>0</v>
          </cell>
          <cell r="BU27">
            <v>615</v>
          </cell>
          <cell r="BV27">
            <v>1</v>
          </cell>
          <cell r="BW27">
            <v>615</v>
          </cell>
          <cell r="BX27">
            <v>0</v>
          </cell>
          <cell r="BY27">
            <v>1</v>
          </cell>
          <cell r="BZ27">
            <v>0</v>
          </cell>
          <cell r="CA27">
            <v>615</v>
          </cell>
          <cell r="CB27">
            <v>0.45</v>
          </cell>
          <cell r="CC27">
            <v>276.75</v>
          </cell>
          <cell r="CD27">
            <v>279</v>
          </cell>
          <cell r="CE27">
            <v>1</v>
          </cell>
          <cell r="CF27">
            <v>279</v>
          </cell>
          <cell r="CG27">
            <v>279</v>
          </cell>
          <cell r="CH27">
            <v>1</v>
          </cell>
          <cell r="CI27">
            <v>279</v>
          </cell>
          <cell r="CJ27">
            <v>0</v>
          </cell>
          <cell r="CK27">
            <v>1</v>
          </cell>
          <cell r="CL27">
            <v>0</v>
          </cell>
          <cell r="CM27">
            <v>410</v>
          </cell>
          <cell r="CN27">
            <v>1</v>
          </cell>
          <cell r="CO27">
            <v>410</v>
          </cell>
          <cell r="CP27">
            <v>410</v>
          </cell>
          <cell r="CQ27">
            <v>1</v>
          </cell>
          <cell r="CR27">
            <v>410</v>
          </cell>
          <cell r="CS27">
            <v>410</v>
          </cell>
          <cell r="CT27">
            <v>1</v>
          </cell>
          <cell r="CU27">
            <v>410</v>
          </cell>
          <cell r="CV27">
            <v>410</v>
          </cell>
          <cell r="CW27">
            <v>0.77</v>
          </cell>
          <cell r="CX27">
            <v>315.7</v>
          </cell>
          <cell r="CY27">
            <v>410</v>
          </cell>
          <cell r="CZ27">
            <v>1</v>
          </cell>
          <cell r="DA27">
            <v>410</v>
          </cell>
          <cell r="DB27">
            <v>235</v>
          </cell>
          <cell r="DC27">
            <v>1</v>
          </cell>
          <cell r="DD27">
            <v>235</v>
          </cell>
          <cell r="DE27">
            <v>0</v>
          </cell>
          <cell r="DF27">
            <v>1</v>
          </cell>
          <cell r="DG27">
            <v>0</v>
          </cell>
          <cell r="DH27">
            <v>0</v>
          </cell>
          <cell r="DI27">
            <v>1</v>
          </cell>
          <cell r="DJ27">
            <v>0</v>
          </cell>
          <cell r="DK27">
            <v>410</v>
          </cell>
          <cell r="DL27">
            <v>0.88</v>
          </cell>
          <cell r="DM27">
            <v>360.8</v>
          </cell>
          <cell r="DN27">
            <v>410</v>
          </cell>
          <cell r="DO27">
            <v>0.4</v>
          </cell>
          <cell r="DP27">
            <v>164</v>
          </cell>
          <cell r="DQ27">
            <v>410</v>
          </cell>
          <cell r="DR27">
            <v>0.35</v>
          </cell>
          <cell r="DS27">
            <v>143.5</v>
          </cell>
          <cell r="DT27">
            <v>410</v>
          </cell>
          <cell r="DU27">
            <v>0.3</v>
          </cell>
          <cell r="DV27">
            <v>123</v>
          </cell>
          <cell r="DW27">
            <v>410</v>
          </cell>
          <cell r="DX27">
            <v>0.65</v>
          </cell>
          <cell r="DY27">
            <v>266.5</v>
          </cell>
          <cell r="DZ27">
            <v>0</v>
          </cell>
          <cell r="EA27">
            <v>1</v>
          </cell>
          <cell r="EB27">
            <v>0</v>
          </cell>
          <cell r="EC27">
            <v>0</v>
          </cell>
          <cell r="ED27">
            <v>1</v>
          </cell>
          <cell r="EE27">
            <v>0</v>
          </cell>
          <cell r="EF27">
            <v>0</v>
          </cell>
          <cell r="EG27">
            <v>1</v>
          </cell>
          <cell r="EH27">
            <v>0</v>
          </cell>
          <cell r="EI27">
            <v>410</v>
          </cell>
          <cell r="EJ27">
            <v>0.8</v>
          </cell>
          <cell r="EK27">
            <v>328</v>
          </cell>
          <cell r="EL27">
            <v>410</v>
          </cell>
          <cell r="EM27">
            <v>1</v>
          </cell>
          <cell r="EN27">
            <v>410</v>
          </cell>
          <cell r="EO27">
            <v>0</v>
          </cell>
          <cell r="EP27">
            <v>1</v>
          </cell>
          <cell r="EQ27">
            <v>0</v>
          </cell>
          <cell r="ER27">
            <v>0</v>
          </cell>
          <cell r="ES27">
            <v>1</v>
          </cell>
          <cell r="ET27">
            <v>0</v>
          </cell>
          <cell r="EU27">
            <v>410</v>
          </cell>
          <cell r="EV27">
            <v>0.75</v>
          </cell>
          <cell r="EW27">
            <v>307.5</v>
          </cell>
          <cell r="EX27">
            <v>0</v>
          </cell>
          <cell r="EY27">
            <v>1</v>
          </cell>
          <cell r="EZ27">
            <v>0</v>
          </cell>
          <cell r="FA27">
            <v>0</v>
          </cell>
          <cell r="FB27">
            <v>1</v>
          </cell>
          <cell r="FC27">
            <v>0</v>
          </cell>
          <cell r="FD27">
            <v>410</v>
          </cell>
          <cell r="FE27">
            <v>1</v>
          </cell>
          <cell r="FF27">
            <v>410</v>
          </cell>
          <cell r="FG27">
            <v>0</v>
          </cell>
          <cell r="FH27">
            <v>1</v>
          </cell>
          <cell r="FI27">
            <v>0</v>
          </cell>
          <cell r="FJ27">
            <v>0</v>
          </cell>
          <cell r="FK27">
            <v>1</v>
          </cell>
          <cell r="FL27">
            <v>0</v>
          </cell>
          <cell r="FM27">
            <v>0</v>
          </cell>
          <cell r="FN27">
            <v>1</v>
          </cell>
          <cell r="FO27">
            <v>0</v>
          </cell>
          <cell r="FP27">
            <v>0</v>
          </cell>
          <cell r="FQ27">
            <v>1</v>
          </cell>
          <cell r="FR27">
            <v>0</v>
          </cell>
          <cell r="FS27">
            <v>0</v>
          </cell>
          <cell r="FT27">
            <v>1</v>
          </cell>
          <cell r="FU27">
            <v>0</v>
          </cell>
          <cell r="FV27">
            <v>0</v>
          </cell>
          <cell r="FW27">
            <v>1</v>
          </cell>
          <cell r="FX27">
            <v>0</v>
          </cell>
          <cell r="FY27">
            <v>0</v>
          </cell>
          <cell r="FZ27">
            <v>1</v>
          </cell>
          <cell r="GA27">
            <v>0</v>
          </cell>
          <cell r="GB27">
            <v>0</v>
          </cell>
          <cell r="GC27">
            <v>1</v>
          </cell>
          <cell r="GD27">
            <v>0</v>
          </cell>
          <cell r="GE27">
            <v>0</v>
          </cell>
          <cell r="GF27">
            <v>1</v>
          </cell>
          <cell r="GG27">
            <v>0</v>
          </cell>
          <cell r="GH27">
            <v>0</v>
          </cell>
          <cell r="GI27">
            <v>1</v>
          </cell>
          <cell r="GJ27">
            <v>0</v>
          </cell>
          <cell r="GK27">
            <v>0</v>
          </cell>
          <cell r="GL27">
            <v>1</v>
          </cell>
          <cell r="GM27">
            <v>0</v>
          </cell>
          <cell r="GN27">
            <v>0</v>
          </cell>
          <cell r="GO27">
            <v>1</v>
          </cell>
          <cell r="GP27">
            <v>0</v>
          </cell>
          <cell r="GQ27">
            <v>0</v>
          </cell>
          <cell r="GR27">
            <v>1</v>
          </cell>
          <cell r="GS27">
            <v>0</v>
          </cell>
          <cell r="GT27">
            <v>0</v>
          </cell>
          <cell r="GU27">
            <v>1</v>
          </cell>
          <cell r="GV27">
            <v>0</v>
          </cell>
          <cell r="GW27">
            <v>0</v>
          </cell>
          <cell r="GX27">
            <v>1</v>
          </cell>
          <cell r="GY27">
            <v>0</v>
          </cell>
          <cell r="GZ27">
            <v>0</v>
          </cell>
          <cell r="HA27">
            <v>1</v>
          </cell>
          <cell r="HB27">
            <v>0</v>
          </cell>
          <cell r="HC27">
            <v>0</v>
          </cell>
          <cell r="HD27">
            <v>1</v>
          </cell>
          <cell r="HE27">
            <v>0</v>
          </cell>
          <cell r="HF27">
            <v>0</v>
          </cell>
          <cell r="HG27">
            <v>1</v>
          </cell>
          <cell r="HH27">
            <v>0</v>
          </cell>
          <cell r="HI27">
            <v>0</v>
          </cell>
          <cell r="HJ27">
            <v>1</v>
          </cell>
          <cell r="HK27">
            <v>0</v>
          </cell>
          <cell r="HL27">
            <v>0</v>
          </cell>
          <cell r="HM27">
            <v>1</v>
          </cell>
          <cell r="HN27">
            <v>0</v>
          </cell>
          <cell r="HO27">
            <v>0</v>
          </cell>
          <cell r="HP27">
            <v>1</v>
          </cell>
          <cell r="HQ27">
            <v>0</v>
          </cell>
          <cell r="HR27">
            <v>0</v>
          </cell>
          <cell r="HS27">
            <v>1</v>
          </cell>
          <cell r="HT27">
            <v>0</v>
          </cell>
          <cell r="HU27">
            <v>0</v>
          </cell>
          <cell r="HV27">
            <v>1</v>
          </cell>
          <cell r="HW27">
            <v>0</v>
          </cell>
          <cell r="HX27">
            <v>0</v>
          </cell>
          <cell r="HY27">
            <v>1</v>
          </cell>
          <cell r="HZ27">
            <v>0</v>
          </cell>
          <cell r="IA27">
            <v>0</v>
          </cell>
          <cell r="IB27">
            <v>1</v>
          </cell>
          <cell r="IC27">
            <v>0</v>
          </cell>
          <cell r="ID27">
            <v>0</v>
          </cell>
          <cell r="IE27">
            <v>1</v>
          </cell>
          <cell r="IF27">
            <v>0</v>
          </cell>
          <cell r="IG27">
            <v>0</v>
          </cell>
          <cell r="IH27">
            <v>1</v>
          </cell>
          <cell r="II27">
            <v>0</v>
          </cell>
          <cell r="IJ27">
            <v>0</v>
          </cell>
          <cell r="IK27">
            <v>1</v>
          </cell>
          <cell r="IL27">
            <v>0</v>
          </cell>
          <cell r="IM27">
            <v>0</v>
          </cell>
          <cell r="IN27">
            <v>1</v>
          </cell>
          <cell r="IO27">
            <v>0</v>
          </cell>
          <cell r="IP27">
            <v>0</v>
          </cell>
          <cell r="IQ27">
            <v>1</v>
          </cell>
          <cell r="IR27">
            <v>0</v>
          </cell>
          <cell r="IS27">
            <v>0</v>
          </cell>
          <cell r="IT27">
            <v>1</v>
          </cell>
          <cell r="IU27">
            <v>0</v>
          </cell>
          <cell r="IV27" t="str">
            <v>CHECK TEAM Funtional Movement Screen Corrective Means Assignments and Blitz Programming</v>
          </cell>
        </row>
        <row r="28">
          <cell r="A28">
            <v>27</v>
          </cell>
          <cell r="B28" t="str">
            <v>Clark, Maurice</v>
          </cell>
          <cell r="C28" t="str">
            <v>4 OTB Block Elite Red</v>
          </cell>
          <cell r="D28">
            <v>245</v>
          </cell>
          <cell r="E28">
            <v>1</v>
          </cell>
          <cell r="F28">
            <v>245</v>
          </cell>
          <cell r="G28">
            <v>245</v>
          </cell>
          <cell r="H28">
            <v>1</v>
          </cell>
          <cell r="I28">
            <v>245</v>
          </cell>
          <cell r="J28">
            <v>245</v>
          </cell>
          <cell r="K28">
            <v>1</v>
          </cell>
          <cell r="L28">
            <v>245</v>
          </cell>
          <cell r="M28">
            <v>245</v>
          </cell>
          <cell r="N28">
            <v>1</v>
          </cell>
          <cell r="O28">
            <v>245</v>
          </cell>
          <cell r="P28">
            <v>225</v>
          </cell>
          <cell r="Q28">
            <v>1</v>
          </cell>
          <cell r="R28">
            <v>225</v>
          </cell>
          <cell r="S28">
            <v>245</v>
          </cell>
          <cell r="T28">
            <v>1</v>
          </cell>
          <cell r="U28">
            <v>245</v>
          </cell>
          <cell r="V28">
            <v>245</v>
          </cell>
          <cell r="W28">
            <v>1</v>
          </cell>
          <cell r="X28">
            <v>245</v>
          </cell>
          <cell r="Y28">
            <v>245</v>
          </cell>
          <cell r="Z28">
            <v>1</v>
          </cell>
          <cell r="AA28">
            <v>245</v>
          </cell>
          <cell r="AB28">
            <v>245</v>
          </cell>
          <cell r="AC28">
            <v>1</v>
          </cell>
          <cell r="AD28">
            <v>245</v>
          </cell>
          <cell r="AE28">
            <v>245</v>
          </cell>
          <cell r="AF28">
            <v>1</v>
          </cell>
          <cell r="AG28">
            <v>245</v>
          </cell>
          <cell r="AH28">
            <v>245</v>
          </cell>
          <cell r="AI28">
            <v>1.5</v>
          </cell>
          <cell r="AJ28">
            <v>367.5</v>
          </cell>
          <cell r="AK28">
            <v>245</v>
          </cell>
          <cell r="AL28">
            <v>1</v>
          </cell>
          <cell r="AM28">
            <v>245</v>
          </cell>
          <cell r="AN28">
            <v>50</v>
          </cell>
          <cell r="AO28">
            <v>1</v>
          </cell>
          <cell r="AP28">
            <v>50</v>
          </cell>
          <cell r="AQ28">
            <v>245</v>
          </cell>
          <cell r="AR28">
            <v>0.9</v>
          </cell>
          <cell r="AS28">
            <v>220.5</v>
          </cell>
          <cell r="AT28">
            <v>0</v>
          </cell>
          <cell r="AU28">
            <v>1</v>
          </cell>
          <cell r="AV28">
            <v>0</v>
          </cell>
          <cell r="AW28">
            <v>350</v>
          </cell>
          <cell r="AX28">
            <v>1</v>
          </cell>
          <cell r="AY28">
            <v>350</v>
          </cell>
          <cell r="AZ28">
            <v>300</v>
          </cell>
          <cell r="BA28">
            <v>1</v>
          </cell>
          <cell r="BB28">
            <v>300</v>
          </cell>
          <cell r="BC28">
            <v>350</v>
          </cell>
          <cell r="BD28">
            <v>1</v>
          </cell>
          <cell r="BE28">
            <v>350</v>
          </cell>
          <cell r="BF28">
            <v>0</v>
          </cell>
          <cell r="BG28">
            <v>1</v>
          </cell>
          <cell r="BH28">
            <v>0</v>
          </cell>
          <cell r="BI28">
            <v>0</v>
          </cell>
          <cell r="BJ28">
            <v>1</v>
          </cell>
          <cell r="BK28">
            <v>0</v>
          </cell>
          <cell r="BL28">
            <v>0</v>
          </cell>
          <cell r="BM28">
            <v>1</v>
          </cell>
          <cell r="BN28">
            <v>0</v>
          </cell>
          <cell r="BO28">
            <v>350</v>
          </cell>
          <cell r="BP28">
            <v>0.45</v>
          </cell>
          <cell r="BQ28">
            <v>157.5</v>
          </cell>
          <cell r="BR28">
            <v>0</v>
          </cell>
          <cell r="BS28">
            <v>1</v>
          </cell>
          <cell r="BT28">
            <v>0</v>
          </cell>
          <cell r="BU28">
            <v>350</v>
          </cell>
          <cell r="BV28">
            <v>1</v>
          </cell>
          <cell r="BW28">
            <v>350</v>
          </cell>
          <cell r="BX28">
            <v>0</v>
          </cell>
          <cell r="BY28">
            <v>1</v>
          </cell>
          <cell r="BZ28">
            <v>0</v>
          </cell>
          <cell r="CA28">
            <v>350</v>
          </cell>
          <cell r="CB28">
            <v>0.45</v>
          </cell>
          <cell r="CC28">
            <v>157.5</v>
          </cell>
          <cell r="CD28">
            <v>245</v>
          </cell>
          <cell r="CE28">
            <v>1</v>
          </cell>
          <cell r="CF28">
            <v>245</v>
          </cell>
          <cell r="CG28">
            <v>245</v>
          </cell>
          <cell r="CH28">
            <v>1</v>
          </cell>
          <cell r="CI28">
            <v>245</v>
          </cell>
          <cell r="CJ28">
            <v>0</v>
          </cell>
          <cell r="CK28">
            <v>1</v>
          </cell>
          <cell r="CL28">
            <v>0</v>
          </cell>
          <cell r="CM28">
            <v>335</v>
          </cell>
          <cell r="CN28">
            <v>1</v>
          </cell>
          <cell r="CO28">
            <v>335</v>
          </cell>
          <cell r="CP28">
            <v>335</v>
          </cell>
          <cell r="CQ28">
            <v>1</v>
          </cell>
          <cell r="CR28">
            <v>335</v>
          </cell>
          <cell r="CS28">
            <v>335</v>
          </cell>
          <cell r="CT28">
            <v>1</v>
          </cell>
          <cell r="CU28">
            <v>335</v>
          </cell>
          <cell r="CV28">
            <v>285</v>
          </cell>
          <cell r="CW28">
            <v>1</v>
          </cell>
          <cell r="CX28">
            <v>285</v>
          </cell>
          <cell r="CY28">
            <v>335</v>
          </cell>
          <cell r="CZ28">
            <v>0.8</v>
          </cell>
          <cell r="DA28">
            <v>268</v>
          </cell>
          <cell r="DB28">
            <v>335</v>
          </cell>
          <cell r="DC28">
            <v>0.6</v>
          </cell>
          <cell r="DD28">
            <v>201</v>
          </cell>
          <cell r="DE28">
            <v>0</v>
          </cell>
          <cell r="DF28">
            <v>1</v>
          </cell>
          <cell r="DG28">
            <v>0</v>
          </cell>
          <cell r="DH28">
            <v>0</v>
          </cell>
          <cell r="DI28">
            <v>1</v>
          </cell>
          <cell r="DJ28">
            <v>0</v>
          </cell>
          <cell r="DK28">
            <v>335</v>
          </cell>
          <cell r="DL28">
            <v>0.88</v>
          </cell>
          <cell r="DM28">
            <v>294.8</v>
          </cell>
          <cell r="DN28">
            <v>335</v>
          </cell>
          <cell r="DO28">
            <v>0.4</v>
          </cell>
          <cell r="DP28">
            <v>134</v>
          </cell>
          <cell r="DQ28">
            <v>335</v>
          </cell>
          <cell r="DR28">
            <v>0.35</v>
          </cell>
          <cell r="DS28">
            <v>117.24999999999999</v>
          </cell>
          <cell r="DT28">
            <v>335</v>
          </cell>
          <cell r="DU28">
            <v>0.3</v>
          </cell>
          <cell r="DV28">
            <v>100.5</v>
          </cell>
          <cell r="DW28">
            <v>335</v>
          </cell>
          <cell r="DX28">
            <v>0.65</v>
          </cell>
          <cell r="DY28">
            <v>217.75</v>
          </cell>
          <cell r="DZ28">
            <v>0</v>
          </cell>
          <cell r="EA28">
            <v>1</v>
          </cell>
          <cell r="EB28">
            <v>0</v>
          </cell>
          <cell r="EC28">
            <v>0</v>
          </cell>
          <cell r="ED28">
            <v>1</v>
          </cell>
          <cell r="EE28">
            <v>0</v>
          </cell>
          <cell r="EF28">
            <v>0</v>
          </cell>
          <cell r="EG28">
            <v>1</v>
          </cell>
          <cell r="EH28">
            <v>0</v>
          </cell>
          <cell r="EI28">
            <v>335</v>
          </cell>
          <cell r="EJ28">
            <v>0.8</v>
          </cell>
          <cell r="EK28">
            <v>268</v>
          </cell>
          <cell r="EL28">
            <v>335</v>
          </cell>
          <cell r="EM28">
            <v>1</v>
          </cell>
          <cell r="EN28">
            <v>335</v>
          </cell>
          <cell r="EO28">
            <v>0</v>
          </cell>
          <cell r="EP28">
            <v>1</v>
          </cell>
          <cell r="EQ28">
            <v>0</v>
          </cell>
          <cell r="ER28">
            <v>0</v>
          </cell>
          <cell r="ES28">
            <v>1</v>
          </cell>
          <cell r="ET28">
            <v>0</v>
          </cell>
          <cell r="EU28">
            <v>335</v>
          </cell>
          <cell r="EV28">
            <v>0.75</v>
          </cell>
          <cell r="EW28">
            <v>251.25</v>
          </cell>
          <cell r="EX28">
            <v>0</v>
          </cell>
          <cell r="EY28">
            <v>1</v>
          </cell>
          <cell r="EZ28">
            <v>0</v>
          </cell>
          <cell r="FA28">
            <v>0</v>
          </cell>
          <cell r="FB28">
            <v>1</v>
          </cell>
          <cell r="FC28">
            <v>0</v>
          </cell>
          <cell r="FD28">
            <v>335</v>
          </cell>
          <cell r="FE28">
            <v>1</v>
          </cell>
          <cell r="FF28">
            <v>335</v>
          </cell>
          <cell r="FG28">
            <v>0</v>
          </cell>
          <cell r="FH28">
            <v>1</v>
          </cell>
          <cell r="FI28">
            <v>0</v>
          </cell>
          <cell r="FJ28">
            <v>0</v>
          </cell>
          <cell r="FK28">
            <v>1</v>
          </cell>
          <cell r="FL28">
            <v>0</v>
          </cell>
          <cell r="FM28">
            <v>0</v>
          </cell>
          <cell r="FN28">
            <v>1</v>
          </cell>
          <cell r="FO28">
            <v>0</v>
          </cell>
          <cell r="FP28">
            <v>0</v>
          </cell>
          <cell r="FQ28">
            <v>1</v>
          </cell>
          <cell r="FR28">
            <v>0</v>
          </cell>
          <cell r="FS28">
            <v>0</v>
          </cell>
          <cell r="FT28">
            <v>1</v>
          </cell>
          <cell r="FU28">
            <v>0</v>
          </cell>
          <cell r="FV28">
            <v>0</v>
          </cell>
          <cell r="FW28">
            <v>1</v>
          </cell>
          <cell r="FX28">
            <v>0</v>
          </cell>
          <cell r="FY28">
            <v>0</v>
          </cell>
          <cell r="FZ28">
            <v>1</v>
          </cell>
          <cell r="GA28">
            <v>0</v>
          </cell>
          <cell r="GB28">
            <v>0</v>
          </cell>
          <cell r="GC28">
            <v>1</v>
          </cell>
          <cell r="GD28">
            <v>0</v>
          </cell>
          <cell r="GE28">
            <v>0</v>
          </cell>
          <cell r="GF28">
            <v>1</v>
          </cell>
          <cell r="GG28">
            <v>0</v>
          </cell>
          <cell r="GH28">
            <v>0</v>
          </cell>
          <cell r="GI28">
            <v>1</v>
          </cell>
          <cell r="GJ28">
            <v>0</v>
          </cell>
          <cell r="GK28">
            <v>0</v>
          </cell>
          <cell r="GL28">
            <v>1</v>
          </cell>
          <cell r="GM28">
            <v>0</v>
          </cell>
          <cell r="GN28">
            <v>0</v>
          </cell>
          <cell r="GO28">
            <v>1</v>
          </cell>
          <cell r="GP28">
            <v>0</v>
          </cell>
          <cell r="GQ28">
            <v>0</v>
          </cell>
          <cell r="GR28">
            <v>1</v>
          </cell>
          <cell r="GS28">
            <v>0</v>
          </cell>
          <cell r="GT28">
            <v>0</v>
          </cell>
          <cell r="GU28">
            <v>1</v>
          </cell>
          <cell r="GV28">
            <v>0</v>
          </cell>
          <cell r="GW28">
            <v>0</v>
          </cell>
          <cell r="GX28">
            <v>1</v>
          </cell>
          <cell r="GY28">
            <v>0</v>
          </cell>
          <cell r="GZ28">
            <v>0</v>
          </cell>
          <cell r="HA28">
            <v>1</v>
          </cell>
          <cell r="HB28">
            <v>0</v>
          </cell>
          <cell r="HC28">
            <v>0</v>
          </cell>
          <cell r="HD28">
            <v>1</v>
          </cell>
          <cell r="HE28">
            <v>0</v>
          </cell>
          <cell r="HF28">
            <v>0</v>
          </cell>
          <cell r="HG28">
            <v>1</v>
          </cell>
          <cell r="HH28">
            <v>0</v>
          </cell>
          <cell r="HI28">
            <v>0</v>
          </cell>
          <cell r="HJ28">
            <v>1</v>
          </cell>
          <cell r="HK28">
            <v>0</v>
          </cell>
          <cell r="HL28">
            <v>0</v>
          </cell>
          <cell r="HM28">
            <v>1</v>
          </cell>
          <cell r="HN28">
            <v>0</v>
          </cell>
          <cell r="HO28">
            <v>0</v>
          </cell>
          <cell r="HP28">
            <v>1</v>
          </cell>
          <cell r="HQ28">
            <v>0</v>
          </cell>
          <cell r="HR28">
            <v>0</v>
          </cell>
          <cell r="HS28">
            <v>1</v>
          </cell>
          <cell r="HT28">
            <v>0</v>
          </cell>
          <cell r="HU28">
            <v>0</v>
          </cell>
          <cell r="HV28">
            <v>1</v>
          </cell>
          <cell r="HW28">
            <v>0</v>
          </cell>
          <cell r="HX28">
            <v>0</v>
          </cell>
          <cell r="HY28">
            <v>1</v>
          </cell>
          <cell r="HZ28">
            <v>0</v>
          </cell>
          <cell r="IA28">
            <v>0</v>
          </cell>
          <cell r="IB28">
            <v>1</v>
          </cell>
          <cell r="IC28">
            <v>0</v>
          </cell>
          <cell r="ID28">
            <v>0</v>
          </cell>
          <cell r="IE28">
            <v>1</v>
          </cell>
          <cell r="IF28">
            <v>0</v>
          </cell>
          <cell r="IG28">
            <v>0</v>
          </cell>
          <cell r="IH28">
            <v>1</v>
          </cell>
          <cell r="II28">
            <v>0</v>
          </cell>
          <cell r="IJ28">
            <v>0</v>
          </cell>
          <cell r="IK28">
            <v>1</v>
          </cell>
          <cell r="IL28">
            <v>0</v>
          </cell>
          <cell r="IM28">
            <v>0</v>
          </cell>
          <cell r="IN28">
            <v>1</v>
          </cell>
          <cell r="IO28">
            <v>0</v>
          </cell>
          <cell r="IP28">
            <v>0</v>
          </cell>
          <cell r="IQ28">
            <v>1</v>
          </cell>
          <cell r="IR28">
            <v>0</v>
          </cell>
          <cell r="IS28">
            <v>0</v>
          </cell>
          <cell r="IT28">
            <v>1</v>
          </cell>
          <cell r="IU28">
            <v>0</v>
          </cell>
          <cell r="IV28" t="str">
            <v>CHECK TEAM Funtional Movement Screen Corrective Means Assignments and Blitz Programming</v>
          </cell>
        </row>
        <row r="29">
          <cell r="A29">
            <v>28</v>
          </cell>
          <cell r="B29" t="str">
            <v>Covington, Daniel</v>
          </cell>
          <cell r="C29" t="str">
            <v>4 OTB Block Elite Red</v>
          </cell>
          <cell r="D29">
            <v>308</v>
          </cell>
          <cell r="E29">
            <v>1</v>
          </cell>
          <cell r="F29">
            <v>308</v>
          </cell>
          <cell r="G29">
            <v>240</v>
          </cell>
          <cell r="H29">
            <v>1</v>
          </cell>
          <cell r="I29">
            <v>240</v>
          </cell>
          <cell r="J29">
            <v>308</v>
          </cell>
          <cell r="K29">
            <v>1</v>
          </cell>
          <cell r="L29">
            <v>308</v>
          </cell>
          <cell r="M29">
            <v>305</v>
          </cell>
          <cell r="N29">
            <v>1</v>
          </cell>
          <cell r="O29">
            <v>305</v>
          </cell>
          <cell r="P29">
            <v>296</v>
          </cell>
          <cell r="Q29">
            <v>1.06</v>
          </cell>
          <cell r="R29">
            <v>313.76</v>
          </cell>
          <cell r="S29">
            <v>308</v>
          </cell>
          <cell r="T29">
            <v>1</v>
          </cell>
          <cell r="U29">
            <v>308</v>
          </cell>
          <cell r="V29">
            <v>308</v>
          </cell>
          <cell r="W29">
            <v>1</v>
          </cell>
          <cell r="X29">
            <v>308</v>
          </cell>
          <cell r="Y29">
            <v>308</v>
          </cell>
          <cell r="Z29">
            <v>1</v>
          </cell>
          <cell r="AA29">
            <v>308</v>
          </cell>
          <cell r="AB29">
            <v>308</v>
          </cell>
          <cell r="AC29">
            <v>1</v>
          </cell>
          <cell r="AD29">
            <v>308</v>
          </cell>
          <cell r="AE29">
            <v>308</v>
          </cell>
          <cell r="AF29">
            <v>1</v>
          </cell>
          <cell r="AG29">
            <v>308</v>
          </cell>
          <cell r="AH29">
            <v>308</v>
          </cell>
          <cell r="AI29">
            <v>1.5</v>
          </cell>
          <cell r="AJ29">
            <v>462</v>
          </cell>
          <cell r="AK29">
            <v>308</v>
          </cell>
          <cell r="AL29">
            <v>1</v>
          </cell>
          <cell r="AM29">
            <v>308</v>
          </cell>
          <cell r="AN29">
            <v>45</v>
          </cell>
          <cell r="AO29">
            <v>1</v>
          </cell>
          <cell r="AP29">
            <v>45</v>
          </cell>
          <cell r="AQ29">
            <v>308</v>
          </cell>
          <cell r="AR29">
            <v>0.9</v>
          </cell>
          <cell r="AS29">
            <v>277.2</v>
          </cell>
          <cell r="AT29">
            <v>0</v>
          </cell>
          <cell r="AU29">
            <v>1</v>
          </cell>
          <cell r="AV29">
            <v>0</v>
          </cell>
          <cell r="AW29">
            <v>405</v>
          </cell>
          <cell r="AX29">
            <v>1</v>
          </cell>
          <cell r="AY29">
            <v>405</v>
          </cell>
          <cell r="AZ29">
            <v>370</v>
          </cell>
          <cell r="BA29">
            <v>1</v>
          </cell>
          <cell r="BB29">
            <v>370</v>
          </cell>
          <cell r="BC29">
            <v>405</v>
          </cell>
          <cell r="BD29">
            <v>0.83499999999999996</v>
          </cell>
          <cell r="BE29">
            <v>338.17500000000001</v>
          </cell>
          <cell r="BF29">
            <v>0</v>
          </cell>
          <cell r="BG29">
            <v>1</v>
          </cell>
          <cell r="BH29">
            <v>0</v>
          </cell>
          <cell r="BI29">
            <v>0</v>
          </cell>
          <cell r="BJ29">
            <v>1</v>
          </cell>
          <cell r="BK29">
            <v>0</v>
          </cell>
          <cell r="BL29">
            <v>0</v>
          </cell>
          <cell r="BM29">
            <v>1</v>
          </cell>
          <cell r="BN29">
            <v>0</v>
          </cell>
          <cell r="BO29">
            <v>405</v>
          </cell>
          <cell r="BP29">
            <v>0.45</v>
          </cell>
          <cell r="BQ29">
            <v>182.25</v>
          </cell>
          <cell r="BR29">
            <v>0</v>
          </cell>
          <cell r="BS29">
            <v>1</v>
          </cell>
          <cell r="BT29">
            <v>0</v>
          </cell>
          <cell r="BU29">
            <v>405</v>
          </cell>
          <cell r="BV29">
            <v>1</v>
          </cell>
          <cell r="BW29">
            <v>405</v>
          </cell>
          <cell r="BX29">
            <v>0</v>
          </cell>
          <cell r="BY29">
            <v>1</v>
          </cell>
          <cell r="BZ29">
            <v>0</v>
          </cell>
          <cell r="CA29">
            <v>405</v>
          </cell>
          <cell r="CB29">
            <v>0.45</v>
          </cell>
          <cell r="CC29">
            <v>182.25</v>
          </cell>
          <cell r="CD29">
            <v>308</v>
          </cell>
          <cell r="CE29">
            <v>1</v>
          </cell>
          <cell r="CF29">
            <v>308</v>
          </cell>
          <cell r="CG29">
            <v>308</v>
          </cell>
          <cell r="CH29">
            <v>1</v>
          </cell>
          <cell r="CI29">
            <v>308</v>
          </cell>
          <cell r="CJ29">
            <v>0</v>
          </cell>
          <cell r="CK29">
            <v>1</v>
          </cell>
          <cell r="CL29">
            <v>0</v>
          </cell>
          <cell r="CM29">
            <v>300</v>
          </cell>
          <cell r="CN29">
            <v>1</v>
          </cell>
          <cell r="CO29">
            <v>300</v>
          </cell>
          <cell r="CP29">
            <v>300</v>
          </cell>
          <cell r="CQ29">
            <v>1</v>
          </cell>
          <cell r="CR29">
            <v>300</v>
          </cell>
          <cell r="CS29">
            <v>300</v>
          </cell>
          <cell r="CT29">
            <v>1</v>
          </cell>
          <cell r="CU29">
            <v>300</v>
          </cell>
          <cell r="CV29">
            <v>260</v>
          </cell>
          <cell r="CW29">
            <v>1</v>
          </cell>
          <cell r="CX29">
            <v>260</v>
          </cell>
          <cell r="CY29">
            <v>300</v>
          </cell>
          <cell r="CZ29">
            <v>0.8</v>
          </cell>
          <cell r="DA29">
            <v>240</v>
          </cell>
          <cell r="DB29">
            <v>300</v>
          </cell>
          <cell r="DC29">
            <v>0.6</v>
          </cell>
          <cell r="DD29">
            <v>180</v>
          </cell>
          <cell r="DE29">
            <v>300</v>
          </cell>
          <cell r="DF29">
            <v>1.014</v>
          </cell>
          <cell r="DG29">
            <v>304.2</v>
          </cell>
          <cell r="DH29">
            <v>300</v>
          </cell>
          <cell r="DI29">
            <v>1.05</v>
          </cell>
          <cell r="DJ29">
            <v>315</v>
          </cell>
          <cell r="DK29">
            <v>300</v>
          </cell>
          <cell r="DL29">
            <v>0.88</v>
          </cell>
          <cell r="DM29">
            <v>264</v>
          </cell>
          <cell r="DN29">
            <v>300</v>
          </cell>
          <cell r="DO29">
            <v>0.4</v>
          </cell>
          <cell r="DP29">
            <v>120</v>
          </cell>
          <cell r="DQ29">
            <v>300</v>
          </cell>
          <cell r="DR29">
            <v>0.35</v>
          </cell>
          <cell r="DS29">
            <v>105</v>
          </cell>
          <cell r="DT29">
            <v>300</v>
          </cell>
          <cell r="DU29">
            <v>0.3</v>
          </cell>
          <cell r="DV29">
            <v>90</v>
          </cell>
          <cell r="DW29">
            <v>300</v>
          </cell>
          <cell r="DX29">
            <v>0.65</v>
          </cell>
          <cell r="DY29">
            <v>195</v>
          </cell>
          <cell r="DZ29">
            <v>0</v>
          </cell>
          <cell r="EA29">
            <v>1</v>
          </cell>
          <cell r="EB29">
            <v>0</v>
          </cell>
          <cell r="EC29">
            <v>0</v>
          </cell>
          <cell r="ED29">
            <v>1</v>
          </cell>
          <cell r="EE29">
            <v>0</v>
          </cell>
          <cell r="EF29">
            <v>0</v>
          </cell>
          <cell r="EG29">
            <v>1</v>
          </cell>
          <cell r="EH29">
            <v>0</v>
          </cell>
          <cell r="EI29">
            <v>300</v>
          </cell>
          <cell r="EJ29">
            <v>0.8</v>
          </cell>
          <cell r="EK29">
            <v>240</v>
          </cell>
          <cell r="EL29">
            <v>300</v>
          </cell>
          <cell r="EM29">
            <v>1</v>
          </cell>
          <cell r="EN29">
            <v>300</v>
          </cell>
          <cell r="EO29">
            <v>0</v>
          </cell>
          <cell r="EP29">
            <v>1</v>
          </cell>
          <cell r="EQ29">
            <v>0</v>
          </cell>
          <cell r="ER29">
            <v>0</v>
          </cell>
          <cell r="ES29">
            <v>1</v>
          </cell>
          <cell r="ET29">
            <v>0</v>
          </cell>
          <cell r="EU29">
            <v>300</v>
          </cell>
          <cell r="EV29">
            <v>0.75</v>
          </cell>
          <cell r="EW29">
            <v>225</v>
          </cell>
          <cell r="EX29">
            <v>0</v>
          </cell>
          <cell r="EY29">
            <v>1</v>
          </cell>
          <cell r="EZ29">
            <v>0</v>
          </cell>
          <cell r="FA29">
            <v>0</v>
          </cell>
          <cell r="FB29">
            <v>1</v>
          </cell>
          <cell r="FC29">
            <v>0</v>
          </cell>
          <cell r="FD29">
            <v>300</v>
          </cell>
          <cell r="FE29">
            <v>1</v>
          </cell>
          <cell r="FF29">
            <v>300</v>
          </cell>
          <cell r="FG29">
            <v>0</v>
          </cell>
          <cell r="FH29">
            <v>1</v>
          </cell>
          <cell r="FI29">
            <v>0</v>
          </cell>
          <cell r="FJ29">
            <v>0</v>
          </cell>
          <cell r="FK29">
            <v>1</v>
          </cell>
          <cell r="FL29">
            <v>0</v>
          </cell>
          <cell r="FM29">
            <v>0</v>
          </cell>
          <cell r="FN29">
            <v>1</v>
          </cell>
          <cell r="FO29">
            <v>0</v>
          </cell>
          <cell r="FP29">
            <v>0</v>
          </cell>
          <cell r="FQ29">
            <v>1</v>
          </cell>
          <cell r="FR29">
            <v>0</v>
          </cell>
          <cell r="FS29">
            <v>0</v>
          </cell>
          <cell r="FT29">
            <v>1</v>
          </cell>
          <cell r="FU29">
            <v>0</v>
          </cell>
          <cell r="FV29">
            <v>0</v>
          </cell>
          <cell r="FW29">
            <v>1</v>
          </cell>
          <cell r="FX29">
            <v>0</v>
          </cell>
          <cell r="FY29">
            <v>0</v>
          </cell>
          <cell r="FZ29">
            <v>1</v>
          </cell>
          <cell r="GA29">
            <v>0</v>
          </cell>
          <cell r="GB29">
            <v>0</v>
          </cell>
          <cell r="GC29">
            <v>1</v>
          </cell>
          <cell r="GD29">
            <v>0</v>
          </cell>
          <cell r="GE29">
            <v>0</v>
          </cell>
          <cell r="GF29">
            <v>1</v>
          </cell>
          <cell r="GG29">
            <v>0</v>
          </cell>
          <cell r="GH29">
            <v>0</v>
          </cell>
          <cell r="GI29">
            <v>1</v>
          </cell>
          <cell r="GJ29">
            <v>0</v>
          </cell>
          <cell r="GK29">
            <v>0</v>
          </cell>
          <cell r="GL29">
            <v>1</v>
          </cell>
          <cell r="GM29">
            <v>0</v>
          </cell>
          <cell r="GN29">
            <v>0</v>
          </cell>
          <cell r="GO29">
            <v>1</v>
          </cell>
          <cell r="GP29">
            <v>0</v>
          </cell>
          <cell r="GQ29">
            <v>0</v>
          </cell>
          <cell r="GR29">
            <v>1</v>
          </cell>
          <cell r="GS29">
            <v>0</v>
          </cell>
          <cell r="GT29">
            <v>0</v>
          </cell>
          <cell r="GU29">
            <v>1</v>
          </cell>
          <cell r="GV29">
            <v>0</v>
          </cell>
          <cell r="GW29">
            <v>0</v>
          </cell>
          <cell r="GX29">
            <v>1</v>
          </cell>
          <cell r="GY29">
            <v>0</v>
          </cell>
          <cell r="GZ29">
            <v>0</v>
          </cell>
          <cell r="HA29">
            <v>1</v>
          </cell>
          <cell r="HB29">
            <v>0</v>
          </cell>
          <cell r="HC29">
            <v>0</v>
          </cell>
          <cell r="HD29">
            <v>1</v>
          </cell>
          <cell r="HE29">
            <v>0</v>
          </cell>
          <cell r="HF29">
            <v>0</v>
          </cell>
          <cell r="HG29">
            <v>1</v>
          </cell>
          <cell r="HH29">
            <v>0</v>
          </cell>
          <cell r="HI29">
            <v>0</v>
          </cell>
          <cell r="HJ29">
            <v>1</v>
          </cell>
          <cell r="HK29">
            <v>0</v>
          </cell>
          <cell r="HL29">
            <v>0</v>
          </cell>
          <cell r="HM29">
            <v>1</v>
          </cell>
          <cell r="HN29">
            <v>0</v>
          </cell>
          <cell r="HO29">
            <v>0</v>
          </cell>
          <cell r="HP29">
            <v>1</v>
          </cell>
          <cell r="HQ29">
            <v>0</v>
          </cell>
          <cell r="HR29">
            <v>0</v>
          </cell>
          <cell r="HS29">
            <v>1</v>
          </cell>
          <cell r="HT29">
            <v>0</v>
          </cell>
          <cell r="HU29">
            <v>0</v>
          </cell>
          <cell r="HV29">
            <v>1</v>
          </cell>
          <cell r="HW29">
            <v>0</v>
          </cell>
          <cell r="HX29">
            <v>0</v>
          </cell>
          <cell r="HY29">
            <v>1</v>
          </cell>
          <cell r="HZ29">
            <v>0</v>
          </cell>
          <cell r="IA29">
            <v>0</v>
          </cell>
          <cell r="IB29">
            <v>1</v>
          </cell>
          <cell r="IC29">
            <v>0</v>
          </cell>
          <cell r="ID29">
            <v>0</v>
          </cell>
          <cell r="IE29">
            <v>1</v>
          </cell>
          <cell r="IF29">
            <v>0</v>
          </cell>
          <cell r="IG29">
            <v>0</v>
          </cell>
          <cell r="IH29">
            <v>1</v>
          </cell>
          <cell r="II29">
            <v>0</v>
          </cell>
          <cell r="IJ29">
            <v>0</v>
          </cell>
          <cell r="IK29">
            <v>1</v>
          </cell>
          <cell r="IL29">
            <v>0</v>
          </cell>
          <cell r="IM29">
            <v>0</v>
          </cell>
          <cell r="IN29">
            <v>1</v>
          </cell>
          <cell r="IO29">
            <v>0</v>
          </cell>
          <cell r="IP29">
            <v>0</v>
          </cell>
          <cell r="IQ29">
            <v>1</v>
          </cell>
          <cell r="IR29">
            <v>0</v>
          </cell>
          <cell r="IS29">
            <v>0</v>
          </cell>
          <cell r="IT29">
            <v>1</v>
          </cell>
          <cell r="IU29">
            <v>0</v>
          </cell>
          <cell r="IV29" t="str">
            <v>CHECK TEAM Funtional Movement Screen Corrective Means Assignments and Blitz Programming</v>
          </cell>
        </row>
        <row r="30">
          <cell r="A30">
            <v>29</v>
          </cell>
          <cell r="B30" t="str">
            <v>Davis, Drew</v>
          </cell>
          <cell r="C30" t="str">
            <v>1 Block Cardinal</v>
          </cell>
          <cell r="D30">
            <v>264</v>
          </cell>
          <cell r="E30">
            <v>1.03</v>
          </cell>
          <cell r="F30">
            <v>271.92</v>
          </cell>
          <cell r="G30">
            <v>250</v>
          </cell>
          <cell r="H30">
            <v>1</v>
          </cell>
          <cell r="I30">
            <v>250</v>
          </cell>
          <cell r="J30">
            <v>271.92</v>
          </cell>
          <cell r="K30">
            <v>1</v>
          </cell>
          <cell r="L30">
            <v>271.92</v>
          </cell>
          <cell r="M30">
            <v>264</v>
          </cell>
          <cell r="N30">
            <v>1</v>
          </cell>
          <cell r="O30">
            <v>264</v>
          </cell>
          <cell r="P30">
            <v>271.92</v>
          </cell>
          <cell r="Q30">
            <v>1</v>
          </cell>
          <cell r="R30">
            <v>271.92</v>
          </cell>
          <cell r="S30">
            <v>264</v>
          </cell>
          <cell r="T30">
            <v>1</v>
          </cell>
          <cell r="U30">
            <v>264</v>
          </cell>
          <cell r="V30">
            <v>250</v>
          </cell>
          <cell r="W30">
            <v>1</v>
          </cell>
          <cell r="X30">
            <v>250</v>
          </cell>
          <cell r="Y30">
            <v>264</v>
          </cell>
          <cell r="Z30">
            <v>1</v>
          </cell>
          <cell r="AA30">
            <v>264</v>
          </cell>
          <cell r="AB30">
            <v>271.92</v>
          </cell>
          <cell r="AC30">
            <v>1</v>
          </cell>
          <cell r="AD30">
            <v>271.92</v>
          </cell>
          <cell r="AE30">
            <v>264</v>
          </cell>
          <cell r="AF30">
            <v>1</v>
          </cell>
          <cell r="AG30">
            <v>264</v>
          </cell>
          <cell r="AH30">
            <v>415</v>
          </cell>
          <cell r="AI30">
            <v>1.06</v>
          </cell>
          <cell r="AJ30">
            <v>439.90000000000003</v>
          </cell>
          <cell r="AK30">
            <v>415</v>
          </cell>
          <cell r="AL30">
            <v>1</v>
          </cell>
          <cell r="AM30">
            <v>415</v>
          </cell>
          <cell r="AN30">
            <v>43</v>
          </cell>
          <cell r="AO30">
            <v>1</v>
          </cell>
          <cell r="AP30">
            <v>43</v>
          </cell>
          <cell r="AQ30">
            <v>271.92</v>
          </cell>
          <cell r="AR30">
            <v>0.9</v>
          </cell>
          <cell r="AS30">
            <v>244.72800000000001</v>
          </cell>
          <cell r="AT30">
            <v>0</v>
          </cell>
          <cell r="AU30">
            <v>1</v>
          </cell>
          <cell r="AV30">
            <v>0</v>
          </cell>
          <cell r="AW30">
            <v>450</v>
          </cell>
          <cell r="AX30">
            <v>1</v>
          </cell>
          <cell r="AY30">
            <v>450</v>
          </cell>
          <cell r="AZ30">
            <v>345</v>
          </cell>
          <cell r="BA30">
            <v>1.1200000000000001</v>
          </cell>
          <cell r="BB30">
            <v>386.40000000000003</v>
          </cell>
          <cell r="BC30">
            <v>450</v>
          </cell>
          <cell r="BD30">
            <v>0.83499999999999996</v>
          </cell>
          <cell r="BE30">
            <v>375.75</v>
          </cell>
          <cell r="BG30">
            <v>1</v>
          </cell>
          <cell r="BH30">
            <v>0</v>
          </cell>
          <cell r="BI30">
            <v>0</v>
          </cell>
          <cell r="BJ30">
            <v>1</v>
          </cell>
          <cell r="BK30">
            <v>0</v>
          </cell>
          <cell r="BL30">
            <v>0</v>
          </cell>
          <cell r="BM30">
            <v>1</v>
          </cell>
          <cell r="BN30">
            <v>0</v>
          </cell>
          <cell r="BO30">
            <v>450</v>
          </cell>
          <cell r="BP30">
            <v>0.45</v>
          </cell>
          <cell r="BQ30">
            <v>202.5</v>
          </cell>
          <cell r="BR30">
            <v>0</v>
          </cell>
          <cell r="BS30">
            <v>1</v>
          </cell>
          <cell r="BT30">
            <v>0</v>
          </cell>
          <cell r="BU30">
            <v>450</v>
          </cell>
          <cell r="BV30">
            <v>1</v>
          </cell>
          <cell r="BW30">
            <v>450</v>
          </cell>
          <cell r="BX30">
            <v>0</v>
          </cell>
          <cell r="BY30">
            <v>1</v>
          </cell>
          <cell r="BZ30">
            <v>0</v>
          </cell>
          <cell r="CA30">
            <v>450</v>
          </cell>
          <cell r="CB30">
            <v>0.45</v>
          </cell>
          <cell r="CC30">
            <v>202.5</v>
          </cell>
          <cell r="CD30">
            <v>264</v>
          </cell>
          <cell r="CE30">
            <v>1</v>
          </cell>
          <cell r="CF30">
            <v>264</v>
          </cell>
          <cell r="CG30">
            <v>264</v>
          </cell>
          <cell r="CH30">
            <v>1</v>
          </cell>
          <cell r="CI30">
            <v>264</v>
          </cell>
          <cell r="CJ30">
            <v>0</v>
          </cell>
          <cell r="CK30">
            <v>1</v>
          </cell>
          <cell r="CL30">
            <v>0</v>
          </cell>
          <cell r="CM30">
            <v>275</v>
          </cell>
          <cell r="CN30">
            <v>1.1000000000000001</v>
          </cell>
          <cell r="CO30">
            <v>302.5</v>
          </cell>
          <cell r="CP30">
            <v>302.5</v>
          </cell>
          <cell r="CQ30">
            <v>1</v>
          </cell>
          <cell r="CR30">
            <v>302.5</v>
          </cell>
          <cell r="CS30">
            <v>275</v>
          </cell>
          <cell r="CT30">
            <v>1</v>
          </cell>
          <cell r="CU30">
            <v>275</v>
          </cell>
          <cell r="CV30">
            <v>275</v>
          </cell>
          <cell r="CW30">
            <v>1.0900000000000001</v>
          </cell>
          <cell r="CX30">
            <v>299.75</v>
          </cell>
          <cell r="CY30">
            <v>275</v>
          </cell>
          <cell r="CZ30">
            <v>0.8</v>
          </cell>
          <cell r="DA30">
            <v>220</v>
          </cell>
          <cell r="DB30">
            <v>206</v>
          </cell>
          <cell r="DC30">
            <v>1</v>
          </cell>
          <cell r="DD30">
            <v>206</v>
          </cell>
          <cell r="DE30">
            <v>275</v>
          </cell>
          <cell r="DF30">
            <v>1.014</v>
          </cell>
          <cell r="DG30">
            <v>278.85000000000002</v>
          </cell>
          <cell r="DH30">
            <v>275</v>
          </cell>
          <cell r="DI30">
            <v>1.05</v>
          </cell>
          <cell r="DJ30">
            <v>288.75</v>
          </cell>
          <cell r="DK30">
            <v>302.5</v>
          </cell>
          <cell r="DL30">
            <v>0.88</v>
          </cell>
          <cell r="DM30">
            <v>266.2</v>
          </cell>
          <cell r="DN30">
            <v>275</v>
          </cell>
          <cell r="DO30">
            <v>0.4</v>
          </cell>
          <cell r="DP30">
            <v>110</v>
          </cell>
          <cell r="DQ30">
            <v>275</v>
          </cell>
          <cell r="DR30">
            <v>0.35</v>
          </cell>
          <cell r="DS30">
            <v>96.25</v>
          </cell>
          <cell r="DT30">
            <v>275</v>
          </cell>
          <cell r="DU30">
            <v>0.3</v>
          </cell>
          <cell r="DV30">
            <v>82.5</v>
          </cell>
          <cell r="DW30">
            <v>275</v>
          </cell>
          <cell r="DX30">
            <v>0.65</v>
          </cell>
          <cell r="DY30">
            <v>178.75</v>
          </cell>
          <cell r="DZ30">
            <v>0</v>
          </cell>
          <cell r="EA30">
            <v>1</v>
          </cell>
          <cell r="EB30">
            <v>0</v>
          </cell>
          <cell r="EC30">
            <v>0</v>
          </cell>
          <cell r="ED30">
            <v>1</v>
          </cell>
          <cell r="EE30">
            <v>0</v>
          </cell>
          <cell r="EF30">
            <v>0</v>
          </cell>
          <cell r="EG30">
            <v>1</v>
          </cell>
          <cell r="EH30">
            <v>0</v>
          </cell>
          <cell r="EI30">
            <v>275</v>
          </cell>
          <cell r="EJ30">
            <v>0.8</v>
          </cell>
          <cell r="EK30">
            <v>220</v>
          </cell>
          <cell r="EL30">
            <v>275</v>
          </cell>
          <cell r="EM30">
            <v>1</v>
          </cell>
          <cell r="EN30">
            <v>275</v>
          </cell>
          <cell r="EO30">
            <v>0</v>
          </cell>
          <cell r="EP30">
            <v>1</v>
          </cell>
          <cell r="EQ30">
            <v>0</v>
          </cell>
          <cell r="ER30">
            <v>0</v>
          </cell>
          <cell r="ES30">
            <v>1</v>
          </cell>
          <cell r="ET30">
            <v>0</v>
          </cell>
          <cell r="EU30">
            <v>275</v>
          </cell>
          <cell r="EV30">
            <v>0.75</v>
          </cell>
          <cell r="EW30">
            <v>206.25</v>
          </cell>
          <cell r="EX30">
            <v>0</v>
          </cell>
          <cell r="EY30">
            <v>1</v>
          </cell>
          <cell r="EZ30">
            <v>0</v>
          </cell>
          <cell r="FA30">
            <v>0</v>
          </cell>
          <cell r="FB30">
            <v>1</v>
          </cell>
          <cell r="FC30">
            <v>0</v>
          </cell>
          <cell r="FD30">
            <v>302.5</v>
          </cell>
          <cell r="FE30">
            <v>1</v>
          </cell>
          <cell r="FF30">
            <v>302.5</v>
          </cell>
          <cell r="FG30">
            <v>0</v>
          </cell>
          <cell r="FH30">
            <v>1</v>
          </cell>
          <cell r="FI30">
            <v>0</v>
          </cell>
          <cell r="FJ30">
            <v>0</v>
          </cell>
          <cell r="FK30">
            <v>1</v>
          </cell>
          <cell r="FL30">
            <v>0</v>
          </cell>
          <cell r="FM30">
            <v>0</v>
          </cell>
          <cell r="FN30">
            <v>1</v>
          </cell>
          <cell r="FO30">
            <v>0</v>
          </cell>
          <cell r="FP30">
            <v>0</v>
          </cell>
          <cell r="FQ30">
            <v>1</v>
          </cell>
          <cell r="FR30">
            <v>0</v>
          </cell>
          <cell r="FS30">
            <v>0</v>
          </cell>
          <cell r="FT30">
            <v>1</v>
          </cell>
          <cell r="FU30">
            <v>0</v>
          </cell>
          <cell r="FV30">
            <v>0</v>
          </cell>
          <cell r="FW30">
            <v>1</v>
          </cell>
          <cell r="FX30">
            <v>0</v>
          </cell>
          <cell r="FY30">
            <v>0</v>
          </cell>
          <cell r="FZ30">
            <v>1</v>
          </cell>
          <cell r="GA30">
            <v>0</v>
          </cell>
          <cell r="GB30">
            <v>0</v>
          </cell>
          <cell r="GC30">
            <v>1</v>
          </cell>
          <cell r="GD30">
            <v>0</v>
          </cell>
          <cell r="GE30">
            <v>0</v>
          </cell>
          <cell r="GF30">
            <v>1</v>
          </cell>
          <cell r="GG30">
            <v>0</v>
          </cell>
          <cell r="GH30">
            <v>0</v>
          </cell>
          <cell r="GI30">
            <v>1</v>
          </cell>
          <cell r="GJ30">
            <v>0</v>
          </cell>
          <cell r="GK30">
            <v>0</v>
          </cell>
          <cell r="GL30">
            <v>1</v>
          </cell>
          <cell r="GM30">
            <v>0</v>
          </cell>
          <cell r="GN30">
            <v>0</v>
          </cell>
          <cell r="GO30">
            <v>1</v>
          </cell>
          <cell r="GP30">
            <v>0</v>
          </cell>
          <cell r="GQ30">
            <v>0</v>
          </cell>
          <cell r="GR30">
            <v>1</v>
          </cell>
          <cell r="GS30">
            <v>0</v>
          </cell>
          <cell r="GT30">
            <v>0</v>
          </cell>
          <cell r="GU30">
            <v>1</v>
          </cell>
          <cell r="GV30">
            <v>0</v>
          </cell>
          <cell r="GW30">
            <v>0</v>
          </cell>
          <cell r="GX30">
            <v>1</v>
          </cell>
          <cell r="GY30">
            <v>0</v>
          </cell>
          <cell r="GZ30">
            <v>0</v>
          </cell>
          <cell r="HA30">
            <v>1</v>
          </cell>
          <cell r="HB30">
            <v>0</v>
          </cell>
          <cell r="HC30">
            <v>0</v>
          </cell>
          <cell r="HD30">
            <v>1</v>
          </cell>
          <cell r="HE30">
            <v>0</v>
          </cell>
          <cell r="HF30">
            <v>0</v>
          </cell>
          <cell r="HG30">
            <v>1</v>
          </cell>
          <cell r="HH30">
            <v>0</v>
          </cell>
          <cell r="HI30">
            <v>0</v>
          </cell>
          <cell r="HJ30">
            <v>1</v>
          </cell>
          <cell r="HK30">
            <v>0</v>
          </cell>
          <cell r="HL30">
            <v>0</v>
          </cell>
          <cell r="HM30">
            <v>1</v>
          </cell>
          <cell r="HN30">
            <v>0</v>
          </cell>
          <cell r="HO30">
            <v>0</v>
          </cell>
          <cell r="HP30">
            <v>1</v>
          </cell>
          <cell r="HQ30">
            <v>0</v>
          </cell>
          <cell r="HR30">
            <v>0</v>
          </cell>
          <cell r="HS30">
            <v>1</v>
          </cell>
          <cell r="HT30">
            <v>0</v>
          </cell>
          <cell r="HU30">
            <v>0</v>
          </cell>
          <cell r="HV30">
            <v>1</v>
          </cell>
          <cell r="HW30">
            <v>0</v>
          </cell>
          <cell r="HX30">
            <v>0</v>
          </cell>
          <cell r="HY30">
            <v>1</v>
          </cell>
          <cell r="HZ30">
            <v>0</v>
          </cell>
          <cell r="IA30">
            <v>0</v>
          </cell>
          <cell r="IB30">
            <v>1</v>
          </cell>
          <cell r="IC30">
            <v>0</v>
          </cell>
          <cell r="ID30">
            <v>0</v>
          </cell>
          <cell r="IE30">
            <v>1</v>
          </cell>
          <cell r="IF30">
            <v>0</v>
          </cell>
          <cell r="IG30">
            <v>0</v>
          </cell>
          <cell r="IH30">
            <v>1</v>
          </cell>
          <cell r="II30">
            <v>0</v>
          </cell>
          <cell r="IJ30">
            <v>0</v>
          </cell>
          <cell r="IK30">
            <v>1</v>
          </cell>
          <cell r="IL30">
            <v>0</v>
          </cell>
          <cell r="IM30">
            <v>0</v>
          </cell>
          <cell r="IN30">
            <v>1</v>
          </cell>
          <cell r="IO30">
            <v>0</v>
          </cell>
          <cell r="IP30">
            <v>0</v>
          </cell>
          <cell r="IQ30">
            <v>1</v>
          </cell>
          <cell r="IR30">
            <v>0</v>
          </cell>
          <cell r="IS30">
            <v>0</v>
          </cell>
          <cell r="IT30">
            <v>1</v>
          </cell>
          <cell r="IU30">
            <v>0</v>
          </cell>
          <cell r="IV30" t="str">
            <v>CHECK TEAM Funtional Movement Screen Corrective Means Assignments and Blitz Programming</v>
          </cell>
        </row>
        <row r="31">
          <cell r="A31">
            <v>30</v>
          </cell>
          <cell r="B31" t="str">
            <v>Dempsey, Jon</v>
          </cell>
          <cell r="C31" t="str">
            <v>4 F7 Block Elite Red</v>
          </cell>
          <cell r="D31">
            <v>220</v>
          </cell>
          <cell r="E31">
            <v>1</v>
          </cell>
          <cell r="F31">
            <v>220</v>
          </cell>
          <cell r="G31">
            <v>220</v>
          </cell>
          <cell r="H31">
            <v>1.1000000000000001</v>
          </cell>
          <cell r="I31">
            <v>242.00000000000003</v>
          </cell>
          <cell r="J31">
            <v>220</v>
          </cell>
          <cell r="K31">
            <v>1</v>
          </cell>
          <cell r="L31">
            <v>220</v>
          </cell>
          <cell r="M31">
            <v>265</v>
          </cell>
          <cell r="N31">
            <v>1</v>
          </cell>
          <cell r="O31">
            <v>265</v>
          </cell>
          <cell r="P31">
            <v>230</v>
          </cell>
          <cell r="Q31">
            <v>1</v>
          </cell>
          <cell r="R31">
            <v>230</v>
          </cell>
          <cell r="S31">
            <v>220</v>
          </cell>
          <cell r="T31">
            <v>1</v>
          </cell>
          <cell r="U31">
            <v>220</v>
          </cell>
          <cell r="V31">
            <v>264</v>
          </cell>
          <cell r="W31">
            <v>1</v>
          </cell>
          <cell r="X31">
            <v>264</v>
          </cell>
          <cell r="Y31">
            <v>220</v>
          </cell>
          <cell r="Z31">
            <v>1</v>
          </cell>
          <cell r="AA31">
            <v>220</v>
          </cell>
          <cell r="AB31">
            <v>220</v>
          </cell>
          <cell r="AC31">
            <v>1</v>
          </cell>
          <cell r="AD31">
            <v>220</v>
          </cell>
          <cell r="AE31">
            <v>264</v>
          </cell>
          <cell r="AF31">
            <v>1.03</v>
          </cell>
          <cell r="AG31">
            <v>271.92</v>
          </cell>
          <cell r="AH31">
            <v>352</v>
          </cell>
          <cell r="AI31">
            <v>1.18</v>
          </cell>
          <cell r="AJ31">
            <v>415.35999999999996</v>
          </cell>
          <cell r="AK31">
            <v>415</v>
          </cell>
          <cell r="AL31">
            <v>1</v>
          </cell>
          <cell r="AM31">
            <v>415</v>
          </cell>
          <cell r="AN31">
            <v>46</v>
          </cell>
          <cell r="AO31">
            <v>1</v>
          </cell>
          <cell r="AP31">
            <v>46</v>
          </cell>
          <cell r="AQ31">
            <v>220</v>
          </cell>
          <cell r="AR31">
            <v>0.9</v>
          </cell>
          <cell r="AS31">
            <v>198</v>
          </cell>
          <cell r="AT31">
            <v>0</v>
          </cell>
          <cell r="AU31">
            <v>1</v>
          </cell>
          <cell r="AV31">
            <v>0</v>
          </cell>
          <cell r="AW31">
            <v>435</v>
          </cell>
          <cell r="AX31">
            <v>1</v>
          </cell>
          <cell r="AY31">
            <v>435</v>
          </cell>
          <cell r="AZ31">
            <v>330</v>
          </cell>
          <cell r="BA31">
            <v>1</v>
          </cell>
          <cell r="BB31">
            <v>330</v>
          </cell>
          <cell r="BC31">
            <v>365</v>
          </cell>
          <cell r="BD31">
            <v>0.84</v>
          </cell>
          <cell r="BE31">
            <v>306.59999999999997</v>
          </cell>
          <cell r="BF31">
            <v>0</v>
          </cell>
          <cell r="BG31">
            <v>1</v>
          </cell>
          <cell r="BH31">
            <v>0</v>
          </cell>
          <cell r="BI31">
            <v>0</v>
          </cell>
          <cell r="BJ31">
            <v>1</v>
          </cell>
          <cell r="BK31">
            <v>0</v>
          </cell>
          <cell r="BL31">
            <v>0</v>
          </cell>
          <cell r="BM31">
            <v>1</v>
          </cell>
          <cell r="BN31">
            <v>0</v>
          </cell>
          <cell r="BO31">
            <v>0</v>
          </cell>
          <cell r="BP31">
            <v>1</v>
          </cell>
          <cell r="BQ31">
            <v>0</v>
          </cell>
          <cell r="BR31">
            <v>0</v>
          </cell>
          <cell r="BS31">
            <v>1</v>
          </cell>
          <cell r="BT31">
            <v>0</v>
          </cell>
          <cell r="BU31">
            <v>0</v>
          </cell>
          <cell r="BV31">
            <v>1</v>
          </cell>
          <cell r="BW31">
            <v>0</v>
          </cell>
          <cell r="BX31">
            <v>0</v>
          </cell>
          <cell r="BY31">
            <v>1</v>
          </cell>
          <cell r="BZ31">
            <v>0</v>
          </cell>
          <cell r="CA31">
            <v>0</v>
          </cell>
          <cell r="CB31">
            <v>1</v>
          </cell>
          <cell r="CC31">
            <v>0</v>
          </cell>
          <cell r="CD31">
            <v>0</v>
          </cell>
          <cell r="CE31">
            <v>1</v>
          </cell>
          <cell r="CF31">
            <v>0</v>
          </cell>
          <cell r="CG31">
            <v>0</v>
          </cell>
          <cell r="CH31">
            <v>1</v>
          </cell>
          <cell r="CI31">
            <v>0</v>
          </cell>
          <cell r="CJ31">
            <v>0</v>
          </cell>
          <cell r="CK31">
            <v>1</v>
          </cell>
          <cell r="CL31">
            <v>0</v>
          </cell>
          <cell r="CM31">
            <v>350</v>
          </cell>
          <cell r="CN31">
            <v>1</v>
          </cell>
          <cell r="CO31">
            <v>350</v>
          </cell>
          <cell r="CP31">
            <v>350</v>
          </cell>
          <cell r="CQ31">
            <v>1</v>
          </cell>
          <cell r="CR31">
            <v>350</v>
          </cell>
          <cell r="CS31">
            <v>325</v>
          </cell>
          <cell r="CT31">
            <v>1</v>
          </cell>
          <cell r="CU31">
            <v>325</v>
          </cell>
          <cell r="CV31">
            <v>300</v>
          </cell>
          <cell r="CW31">
            <v>1</v>
          </cell>
          <cell r="CX31">
            <v>300</v>
          </cell>
          <cell r="CY31">
            <v>350</v>
          </cell>
          <cell r="CZ31">
            <v>1</v>
          </cell>
          <cell r="DA31">
            <v>350</v>
          </cell>
          <cell r="DB31">
            <v>176</v>
          </cell>
          <cell r="DC31">
            <v>1.1000000000000001</v>
          </cell>
          <cell r="DD31">
            <v>193.60000000000002</v>
          </cell>
          <cell r="DE31">
            <v>349</v>
          </cell>
          <cell r="DF31">
            <v>1</v>
          </cell>
          <cell r="DG31">
            <v>349</v>
          </cell>
          <cell r="DH31">
            <v>345</v>
          </cell>
          <cell r="DI31">
            <v>1</v>
          </cell>
          <cell r="DJ31">
            <v>345</v>
          </cell>
          <cell r="DK31">
            <v>350</v>
          </cell>
          <cell r="DL31">
            <v>0.88</v>
          </cell>
          <cell r="DM31">
            <v>308</v>
          </cell>
          <cell r="DN31">
            <v>350</v>
          </cell>
          <cell r="DO31">
            <v>0.4</v>
          </cell>
          <cell r="DP31">
            <v>140</v>
          </cell>
          <cell r="DQ31">
            <v>350</v>
          </cell>
          <cell r="DR31">
            <v>0.35</v>
          </cell>
          <cell r="DS31">
            <v>122.49999999999999</v>
          </cell>
          <cell r="DT31">
            <v>350</v>
          </cell>
          <cell r="DU31">
            <v>0.3</v>
          </cell>
          <cell r="DV31">
            <v>105</v>
          </cell>
          <cell r="DW31">
            <v>335</v>
          </cell>
          <cell r="DX31">
            <v>1</v>
          </cell>
          <cell r="DY31">
            <v>335</v>
          </cell>
          <cell r="DZ31">
            <v>0</v>
          </cell>
          <cell r="EA31">
            <v>1</v>
          </cell>
          <cell r="EB31">
            <v>0</v>
          </cell>
          <cell r="EC31">
            <v>0</v>
          </cell>
          <cell r="ED31">
            <v>1</v>
          </cell>
          <cell r="EE31">
            <v>0</v>
          </cell>
          <cell r="EF31">
            <v>0</v>
          </cell>
          <cell r="EG31">
            <v>1</v>
          </cell>
          <cell r="EH31">
            <v>0</v>
          </cell>
          <cell r="EI31">
            <v>0</v>
          </cell>
          <cell r="EJ31">
            <v>1</v>
          </cell>
          <cell r="EK31">
            <v>0</v>
          </cell>
          <cell r="EL31">
            <v>0</v>
          </cell>
          <cell r="EM31">
            <v>1</v>
          </cell>
          <cell r="EN31">
            <v>0</v>
          </cell>
          <cell r="EO31">
            <v>0</v>
          </cell>
          <cell r="EP31">
            <v>1</v>
          </cell>
          <cell r="EQ31">
            <v>0</v>
          </cell>
          <cell r="ER31">
            <v>0</v>
          </cell>
          <cell r="ES31">
            <v>1</v>
          </cell>
          <cell r="ET31">
            <v>0</v>
          </cell>
          <cell r="EU31">
            <v>325</v>
          </cell>
          <cell r="EV31">
            <v>0.75</v>
          </cell>
          <cell r="EW31">
            <v>243.75</v>
          </cell>
          <cell r="EX31">
            <v>0</v>
          </cell>
          <cell r="EY31">
            <v>1</v>
          </cell>
          <cell r="EZ31">
            <v>0</v>
          </cell>
          <cell r="FA31">
            <v>0</v>
          </cell>
          <cell r="FB31">
            <v>1</v>
          </cell>
          <cell r="FC31">
            <v>0</v>
          </cell>
          <cell r="FD31">
            <v>350</v>
          </cell>
          <cell r="FE31">
            <v>1</v>
          </cell>
          <cell r="FF31">
            <v>350</v>
          </cell>
          <cell r="FG31">
            <v>0</v>
          </cell>
          <cell r="FH31">
            <v>1</v>
          </cell>
          <cell r="FI31">
            <v>0</v>
          </cell>
          <cell r="FJ31">
            <v>0</v>
          </cell>
          <cell r="FK31">
            <v>1</v>
          </cell>
          <cell r="FL31">
            <v>0</v>
          </cell>
          <cell r="FM31">
            <v>0</v>
          </cell>
          <cell r="FN31">
            <v>1</v>
          </cell>
          <cell r="FO31">
            <v>0</v>
          </cell>
          <cell r="FP31">
            <v>0</v>
          </cell>
          <cell r="FQ31">
            <v>1</v>
          </cell>
          <cell r="FR31">
            <v>0</v>
          </cell>
          <cell r="FS31">
            <v>0</v>
          </cell>
          <cell r="FT31">
            <v>1</v>
          </cell>
          <cell r="FU31">
            <v>0</v>
          </cell>
          <cell r="FV31">
            <v>0</v>
          </cell>
          <cell r="FW31">
            <v>1</v>
          </cell>
          <cell r="FX31">
            <v>0</v>
          </cell>
          <cell r="FY31">
            <v>0</v>
          </cell>
          <cell r="FZ31">
            <v>1</v>
          </cell>
          <cell r="GA31">
            <v>0</v>
          </cell>
          <cell r="GB31">
            <v>0</v>
          </cell>
          <cell r="GC31">
            <v>1</v>
          </cell>
          <cell r="GD31">
            <v>0</v>
          </cell>
          <cell r="GE31">
            <v>0</v>
          </cell>
          <cell r="GF31">
            <v>1</v>
          </cell>
          <cell r="GG31">
            <v>0</v>
          </cell>
          <cell r="GH31">
            <v>0</v>
          </cell>
          <cell r="GI31">
            <v>1</v>
          </cell>
          <cell r="GJ31">
            <v>0</v>
          </cell>
          <cell r="GK31">
            <v>0</v>
          </cell>
          <cell r="GL31">
            <v>1</v>
          </cell>
          <cell r="GM31">
            <v>0</v>
          </cell>
          <cell r="GN31">
            <v>0</v>
          </cell>
          <cell r="GO31">
            <v>1</v>
          </cell>
          <cell r="GP31">
            <v>0</v>
          </cell>
          <cell r="GQ31">
            <v>0</v>
          </cell>
          <cell r="GR31">
            <v>1</v>
          </cell>
          <cell r="GS31">
            <v>0</v>
          </cell>
          <cell r="GT31">
            <v>0</v>
          </cell>
          <cell r="GU31">
            <v>1</v>
          </cell>
          <cell r="GV31">
            <v>0</v>
          </cell>
          <cell r="GW31">
            <v>0</v>
          </cell>
          <cell r="GX31">
            <v>1</v>
          </cell>
          <cell r="GY31">
            <v>0</v>
          </cell>
          <cell r="GZ31">
            <v>0</v>
          </cell>
          <cell r="HA31">
            <v>1</v>
          </cell>
          <cell r="HB31">
            <v>0</v>
          </cell>
          <cell r="HC31">
            <v>0</v>
          </cell>
          <cell r="HD31">
            <v>1</v>
          </cell>
          <cell r="HE31">
            <v>0</v>
          </cell>
          <cell r="HF31">
            <v>0</v>
          </cell>
          <cell r="HG31">
            <v>1</v>
          </cell>
          <cell r="HH31">
            <v>0</v>
          </cell>
          <cell r="HI31">
            <v>0</v>
          </cell>
          <cell r="HJ31">
            <v>1</v>
          </cell>
          <cell r="HK31">
            <v>0</v>
          </cell>
          <cell r="HL31">
            <v>0</v>
          </cell>
          <cell r="HM31">
            <v>1</v>
          </cell>
          <cell r="HN31">
            <v>0</v>
          </cell>
          <cell r="HO31">
            <v>0</v>
          </cell>
          <cell r="HP31">
            <v>1</v>
          </cell>
          <cell r="HQ31">
            <v>0</v>
          </cell>
          <cell r="HR31">
            <v>0</v>
          </cell>
          <cell r="HS31">
            <v>1</v>
          </cell>
          <cell r="HT31">
            <v>0</v>
          </cell>
          <cell r="HU31">
            <v>0</v>
          </cell>
          <cell r="HV31">
            <v>1</v>
          </cell>
          <cell r="HW31">
            <v>0</v>
          </cell>
          <cell r="HX31">
            <v>0</v>
          </cell>
          <cell r="HY31">
            <v>1</v>
          </cell>
          <cell r="HZ31">
            <v>0</v>
          </cell>
          <cell r="IA31">
            <v>0</v>
          </cell>
          <cell r="IB31">
            <v>1</v>
          </cell>
          <cell r="IC31">
            <v>0</v>
          </cell>
          <cell r="ID31">
            <v>0</v>
          </cell>
          <cell r="IE31">
            <v>1</v>
          </cell>
          <cell r="IF31">
            <v>0</v>
          </cell>
          <cell r="IG31">
            <v>0</v>
          </cell>
          <cell r="IH31">
            <v>1</v>
          </cell>
          <cell r="II31">
            <v>0</v>
          </cell>
          <cell r="IJ31">
            <v>0</v>
          </cell>
          <cell r="IK31">
            <v>1</v>
          </cell>
          <cell r="IL31">
            <v>0</v>
          </cell>
          <cell r="IM31">
            <v>0</v>
          </cell>
          <cell r="IN31">
            <v>1</v>
          </cell>
          <cell r="IO31">
            <v>0</v>
          </cell>
          <cell r="IP31">
            <v>0</v>
          </cell>
          <cell r="IQ31">
            <v>1</v>
          </cell>
          <cell r="IR31">
            <v>0</v>
          </cell>
          <cell r="IS31">
            <v>0</v>
          </cell>
          <cell r="IT31">
            <v>1</v>
          </cell>
          <cell r="IU31">
            <v>0</v>
          </cell>
          <cell r="IV31" t="str">
            <v>CHECK TEAM Funtional Movement Screen Corrective Means Assignments and Blitz Programming</v>
          </cell>
        </row>
        <row r="32">
          <cell r="A32">
            <v>31</v>
          </cell>
          <cell r="B32" t="str">
            <v>Dixon, Damion</v>
          </cell>
          <cell r="C32" t="str">
            <v>1 Block Cardinal</v>
          </cell>
          <cell r="D32">
            <v>210</v>
          </cell>
          <cell r="E32">
            <v>1.03</v>
          </cell>
          <cell r="F32">
            <v>216.3</v>
          </cell>
          <cell r="G32">
            <v>225</v>
          </cell>
          <cell r="H32">
            <v>1.03</v>
          </cell>
          <cell r="I32">
            <v>231.75</v>
          </cell>
          <cell r="J32">
            <v>216.3</v>
          </cell>
          <cell r="K32">
            <v>1</v>
          </cell>
          <cell r="L32">
            <v>216.3</v>
          </cell>
          <cell r="M32">
            <v>210</v>
          </cell>
          <cell r="N32">
            <v>1</v>
          </cell>
          <cell r="O32">
            <v>210</v>
          </cell>
          <cell r="P32">
            <v>216.3</v>
          </cell>
          <cell r="Q32">
            <v>1</v>
          </cell>
          <cell r="R32">
            <v>216.3</v>
          </cell>
          <cell r="S32">
            <v>210</v>
          </cell>
          <cell r="T32">
            <v>1</v>
          </cell>
          <cell r="U32">
            <v>210</v>
          </cell>
          <cell r="V32">
            <v>225</v>
          </cell>
          <cell r="W32">
            <v>1</v>
          </cell>
          <cell r="X32">
            <v>225</v>
          </cell>
          <cell r="Y32">
            <v>210</v>
          </cell>
          <cell r="Z32">
            <v>1</v>
          </cell>
          <cell r="AA32">
            <v>210</v>
          </cell>
          <cell r="AB32">
            <v>216.3</v>
          </cell>
          <cell r="AC32">
            <v>1</v>
          </cell>
          <cell r="AD32">
            <v>216.3</v>
          </cell>
          <cell r="AE32">
            <v>210</v>
          </cell>
          <cell r="AF32">
            <v>1</v>
          </cell>
          <cell r="AG32">
            <v>210</v>
          </cell>
          <cell r="AH32">
            <v>358</v>
          </cell>
          <cell r="AI32">
            <v>1.06</v>
          </cell>
          <cell r="AJ32">
            <v>379.48</v>
          </cell>
          <cell r="AK32">
            <v>358</v>
          </cell>
          <cell r="AL32">
            <v>1</v>
          </cell>
          <cell r="AM32">
            <v>358</v>
          </cell>
          <cell r="AN32">
            <v>50</v>
          </cell>
          <cell r="AO32">
            <v>1</v>
          </cell>
          <cell r="AP32">
            <v>50</v>
          </cell>
          <cell r="AQ32">
            <v>216.3</v>
          </cell>
          <cell r="AR32">
            <v>0.9</v>
          </cell>
          <cell r="AS32">
            <v>194.67000000000002</v>
          </cell>
          <cell r="AT32">
            <v>0</v>
          </cell>
          <cell r="AU32">
            <v>1</v>
          </cell>
          <cell r="AV32">
            <v>0</v>
          </cell>
          <cell r="AW32">
            <v>290</v>
          </cell>
          <cell r="AX32">
            <v>1</v>
          </cell>
          <cell r="AY32">
            <v>290</v>
          </cell>
          <cell r="AZ32">
            <v>270</v>
          </cell>
          <cell r="BA32">
            <v>1</v>
          </cell>
          <cell r="BB32">
            <v>270</v>
          </cell>
          <cell r="BC32">
            <v>290</v>
          </cell>
          <cell r="BD32">
            <v>0.83499999999999996</v>
          </cell>
          <cell r="BE32">
            <v>242.14999999999998</v>
          </cell>
          <cell r="BG32">
            <v>1</v>
          </cell>
          <cell r="BH32">
            <v>0</v>
          </cell>
          <cell r="BI32">
            <v>0</v>
          </cell>
          <cell r="BJ32">
            <v>1</v>
          </cell>
          <cell r="BK32">
            <v>0</v>
          </cell>
          <cell r="BL32">
            <v>0</v>
          </cell>
          <cell r="BM32">
            <v>1</v>
          </cell>
          <cell r="BN32">
            <v>0</v>
          </cell>
          <cell r="BO32">
            <v>290</v>
          </cell>
          <cell r="BP32">
            <v>0.45</v>
          </cell>
          <cell r="BQ32">
            <v>130.5</v>
          </cell>
          <cell r="BR32">
            <v>0</v>
          </cell>
          <cell r="BS32">
            <v>1</v>
          </cell>
          <cell r="BT32">
            <v>0</v>
          </cell>
          <cell r="BU32">
            <v>290</v>
          </cell>
          <cell r="BV32">
            <v>1</v>
          </cell>
          <cell r="BW32">
            <v>290</v>
          </cell>
          <cell r="BX32">
            <v>0</v>
          </cell>
          <cell r="BY32">
            <v>1</v>
          </cell>
          <cell r="BZ32">
            <v>0</v>
          </cell>
          <cell r="CA32">
            <v>290</v>
          </cell>
          <cell r="CB32">
            <v>0.45</v>
          </cell>
          <cell r="CC32">
            <v>130.5</v>
          </cell>
          <cell r="CD32">
            <v>210</v>
          </cell>
          <cell r="CE32">
            <v>1</v>
          </cell>
          <cell r="CF32">
            <v>210</v>
          </cell>
          <cell r="CG32">
            <v>210</v>
          </cell>
          <cell r="CH32">
            <v>1</v>
          </cell>
          <cell r="CI32">
            <v>210</v>
          </cell>
          <cell r="CJ32">
            <v>0</v>
          </cell>
          <cell r="CK32">
            <v>1</v>
          </cell>
          <cell r="CL32">
            <v>0</v>
          </cell>
          <cell r="CM32">
            <v>215</v>
          </cell>
          <cell r="CN32">
            <v>1.1000000000000001</v>
          </cell>
          <cell r="CO32">
            <v>236.50000000000003</v>
          </cell>
          <cell r="CP32">
            <v>236.50000000000003</v>
          </cell>
          <cell r="CQ32">
            <v>1</v>
          </cell>
          <cell r="CR32">
            <v>236.50000000000003</v>
          </cell>
          <cell r="CS32">
            <v>215</v>
          </cell>
          <cell r="CT32">
            <v>1</v>
          </cell>
          <cell r="CU32">
            <v>215</v>
          </cell>
          <cell r="CV32">
            <v>215</v>
          </cell>
          <cell r="CW32">
            <v>1.0900000000000001</v>
          </cell>
          <cell r="CX32">
            <v>234.35000000000002</v>
          </cell>
          <cell r="CY32">
            <v>215</v>
          </cell>
          <cell r="CZ32">
            <v>0.8</v>
          </cell>
          <cell r="DA32">
            <v>172</v>
          </cell>
          <cell r="DB32">
            <v>165</v>
          </cell>
          <cell r="DC32">
            <v>1</v>
          </cell>
          <cell r="DD32">
            <v>165</v>
          </cell>
          <cell r="DE32">
            <v>215</v>
          </cell>
          <cell r="DF32">
            <v>1.014</v>
          </cell>
          <cell r="DG32">
            <v>218.01</v>
          </cell>
          <cell r="DH32">
            <v>215</v>
          </cell>
          <cell r="DI32">
            <v>1.05</v>
          </cell>
          <cell r="DJ32">
            <v>225.75</v>
          </cell>
          <cell r="DK32">
            <v>236.50000000000003</v>
          </cell>
          <cell r="DL32">
            <v>0.88</v>
          </cell>
          <cell r="DM32">
            <v>208.12000000000003</v>
          </cell>
          <cell r="DN32">
            <v>215</v>
          </cell>
          <cell r="DO32">
            <v>0.4</v>
          </cell>
          <cell r="DP32">
            <v>86</v>
          </cell>
          <cell r="DQ32">
            <v>215</v>
          </cell>
          <cell r="DR32">
            <v>0.35</v>
          </cell>
          <cell r="DS32">
            <v>75.25</v>
          </cell>
          <cell r="DT32">
            <v>215</v>
          </cell>
          <cell r="DU32">
            <v>0.3</v>
          </cell>
          <cell r="DV32">
            <v>64.5</v>
          </cell>
          <cell r="DW32">
            <v>215</v>
          </cell>
          <cell r="DX32">
            <v>0.65</v>
          </cell>
          <cell r="DY32">
            <v>139.75</v>
          </cell>
          <cell r="DZ32">
            <v>0</v>
          </cell>
          <cell r="EA32">
            <v>1</v>
          </cell>
          <cell r="EB32">
            <v>0</v>
          </cell>
          <cell r="EC32">
            <v>0</v>
          </cell>
          <cell r="ED32">
            <v>1</v>
          </cell>
          <cell r="EE32">
            <v>0</v>
          </cell>
          <cell r="EF32">
            <v>0</v>
          </cell>
          <cell r="EG32">
            <v>1</v>
          </cell>
          <cell r="EH32">
            <v>0</v>
          </cell>
          <cell r="EI32">
            <v>215</v>
          </cell>
          <cell r="EJ32">
            <v>0.8</v>
          </cell>
          <cell r="EK32">
            <v>172</v>
          </cell>
          <cell r="EL32">
            <v>215</v>
          </cell>
          <cell r="EM32">
            <v>1</v>
          </cell>
          <cell r="EN32">
            <v>215</v>
          </cell>
          <cell r="EO32">
            <v>0</v>
          </cell>
          <cell r="EP32">
            <v>1</v>
          </cell>
          <cell r="EQ32">
            <v>0</v>
          </cell>
          <cell r="ER32">
            <v>0</v>
          </cell>
          <cell r="ES32">
            <v>1</v>
          </cell>
          <cell r="ET32">
            <v>0</v>
          </cell>
          <cell r="EU32">
            <v>215</v>
          </cell>
          <cell r="EV32">
            <v>0.75</v>
          </cell>
          <cell r="EW32">
            <v>161.25</v>
          </cell>
          <cell r="EX32">
            <v>0</v>
          </cell>
          <cell r="EY32">
            <v>1</v>
          </cell>
          <cell r="EZ32">
            <v>0</v>
          </cell>
          <cell r="FA32">
            <v>0</v>
          </cell>
          <cell r="FB32">
            <v>1</v>
          </cell>
          <cell r="FC32">
            <v>0</v>
          </cell>
          <cell r="FD32">
            <v>236.50000000000003</v>
          </cell>
          <cell r="FE32">
            <v>1</v>
          </cell>
          <cell r="FF32">
            <v>236.50000000000003</v>
          </cell>
          <cell r="FG32">
            <v>0</v>
          </cell>
          <cell r="FH32">
            <v>1</v>
          </cell>
          <cell r="FI32">
            <v>0</v>
          </cell>
          <cell r="FJ32">
            <v>0</v>
          </cell>
          <cell r="FK32">
            <v>1</v>
          </cell>
          <cell r="FL32">
            <v>0</v>
          </cell>
          <cell r="FM32">
            <v>0</v>
          </cell>
          <cell r="FN32">
            <v>1</v>
          </cell>
          <cell r="FO32">
            <v>0</v>
          </cell>
          <cell r="FP32">
            <v>0</v>
          </cell>
          <cell r="FQ32">
            <v>1</v>
          </cell>
          <cell r="FR32">
            <v>0</v>
          </cell>
          <cell r="FS32">
            <v>0</v>
          </cell>
          <cell r="FT32">
            <v>1</v>
          </cell>
          <cell r="FU32">
            <v>0</v>
          </cell>
          <cell r="FV32">
            <v>0</v>
          </cell>
          <cell r="FW32">
            <v>1</v>
          </cell>
          <cell r="FX32">
            <v>0</v>
          </cell>
          <cell r="FY32">
            <v>0</v>
          </cell>
          <cell r="FZ32">
            <v>1</v>
          </cell>
          <cell r="GA32">
            <v>0</v>
          </cell>
          <cell r="GB32">
            <v>0</v>
          </cell>
          <cell r="GC32">
            <v>1</v>
          </cell>
          <cell r="GD32">
            <v>0</v>
          </cell>
          <cell r="GE32">
            <v>0</v>
          </cell>
          <cell r="GF32">
            <v>1</v>
          </cell>
          <cell r="GG32">
            <v>0</v>
          </cell>
          <cell r="GH32">
            <v>0</v>
          </cell>
          <cell r="GI32">
            <v>1</v>
          </cell>
          <cell r="GJ32">
            <v>0</v>
          </cell>
          <cell r="GK32">
            <v>0</v>
          </cell>
          <cell r="GL32">
            <v>1</v>
          </cell>
          <cell r="GM32">
            <v>0</v>
          </cell>
          <cell r="GN32">
            <v>0</v>
          </cell>
          <cell r="GO32">
            <v>1</v>
          </cell>
          <cell r="GP32">
            <v>0</v>
          </cell>
          <cell r="GQ32">
            <v>0</v>
          </cell>
          <cell r="GR32">
            <v>1</v>
          </cell>
          <cell r="GS32">
            <v>0</v>
          </cell>
          <cell r="GT32">
            <v>0</v>
          </cell>
          <cell r="GU32">
            <v>1</v>
          </cell>
          <cell r="GV32">
            <v>0</v>
          </cell>
          <cell r="GW32">
            <v>0</v>
          </cell>
          <cell r="GX32">
            <v>1</v>
          </cell>
          <cell r="GY32">
            <v>0</v>
          </cell>
          <cell r="GZ32">
            <v>0</v>
          </cell>
          <cell r="HA32">
            <v>1</v>
          </cell>
          <cell r="HB32">
            <v>0</v>
          </cell>
          <cell r="HC32">
            <v>0</v>
          </cell>
          <cell r="HD32">
            <v>1</v>
          </cell>
          <cell r="HE32">
            <v>0</v>
          </cell>
          <cell r="HF32">
            <v>0</v>
          </cell>
          <cell r="HG32">
            <v>1</v>
          </cell>
          <cell r="HH32">
            <v>0</v>
          </cell>
          <cell r="HI32">
            <v>0</v>
          </cell>
          <cell r="HJ32">
            <v>1</v>
          </cell>
          <cell r="HK32">
            <v>0</v>
          </cell>
          <cell r="HL32">
            <v>0</v>
          </cell>
          <cell r="HM32">
            <v>1</v>
          </cell>
          <cell r="HN32">
            <v>0</v>
          </cell>
          <cell r="HO32">
            <v>0</v>
          </cell>
          <cell r="HP32">
            <v>1</v>
          </cell>
          <cell r="HQ32">
            <v>0</v>
          </cell>
          <cell r="HR32">
            <v>0</v>
          </cell>
          <cell r="HS32">
            <v>1</v>
          </cell>
          <cell r="HT32">
            <v>0</v>
          </cell>
          <cell r="HU32">
            <v>0</v>
          </cell>
          <cell r="HV32">
            <v>1</v>
          </cell>
          <cell r="HW32">
            <v>0</v>
          </cell>
          <cell r="HX32">
            <v>0</v>
          </cell>
          <cell r="HY32">
            <v>1</v>
          </cell>
          <cell r="HZ32">
            <v>0</v>
          </cell>
          <cell r="IA32">
            <v>0</v>
          </cell>
          <cell r="IB32">
            <v>1</v>
          </cell>
          <cell r="IC32">
            <v>0</v>
          </cell>
          <cell r="ID32">
            <v>0</v>
          </cell>
          <cell r="IE32">
            <v>1</v>
          </cell>
          <cell r="IF32">
            <v>0</v>
          </cell>
          <cell r="IG32">
            <v>0</v>
          </cell>
          <cell r="IH32">
            <v>1</v>
          </cell>
          <cell r="II32">
            <v>0</v>
          </cell>
          <cell r="IJ32">
            <v>0</v>
          </cell>
          <cell r="IK32">
            <v>1</v>
          </cell>
          <cell r="IL32">
            <v>0</v>
          </cell>
          <cell r="IM32">
            <v>0</v>
          </cell>
          <cell r="IN32">
            <v>1</v>
          </cell>
          <cell r="IO32">
            <v>0</v>
          </cell>
          <cell r="IP32">
            <v>0</v>
          </cell>
          <cell r="IQ32">
            <v>1</v>
          </cell>
          <cell r="IR32">
            <v>0</v>
          </cell>
          <cell r="IS32">
            <v>0</v>
          </cell>
          <cell r="IT32">
            <v>1</v>
          </cell>
          <cell r="IU32">
            <v>0</v>
          </cell>
          <cell r="IV32" t="str">
            <v>CHECK TEAM Funtional Movement Screen Corrective Means Assignments and Blitz Programming</v>
          </cell>
        </row>
        <row r="33">
          <cell r="A33">
            <v>32</v>
          </cell>
          <cell r="B33" t="str">
            <v>Donell, Blayne</v>
          </cell>
          <cell r="C33" t="str">
            <v>3 OTB Block Red</v>
          </cell>
          <cell r="D33">
            <v>250</v>
          </cell>
          <cell r="E33">
            <v>1</v>
          </cell>
          <cell r="F33">
            <v>250</v>
          </cell>
          <cell r="G33">
            <v>250</v>
          </cell>
          <cell r="H33">
            <v>1</v>
          </cell>
          <cell r="I33">
            <v>250</v>
          </cell>
          <cell r="J33">
            <v>250</v>
          </cell>
          <cell r="K33">
            <v>1</v>
          </cell>
          <cell r="L33">
            <v>250</v>
          </cell>
          <cell r="M33">
            <v>250</v>
          </cell>
          <cell r="N33">
            <v>1</v>
          </cell>
          <cell r="O33">
            <v>250</v>
          </cell>
          <cell r="P33">
            <v>260</v>
          </cell>
          <cell r="Q33">
            <v>1</v>
          </cell>
          <cell r="R33">
            <v>260</v>
          </cell>
          <cell r="S33">
            <v>250</v>
          </cell>
          <cell r="T33">
            <v>1</v>
          </cell>
          <cell r="U33">
            <v>250</v>
          </cell>
          <cell r="V33">
            <v>250</v>
          </cell>
          <cell r="W33">
            <v>1</v>
          </cell>
          <cell r="X33">
            <v>250</v>
          </cell>
          <cell r="Y33">
            <v>250</v>
          </cell>
          <cell r="Z33">
            <v>1</v>
          </cell>
          <cell r="AA33">
            <v>250</v>
          </cell>
          <cell r="AB33">
            <v>250</v>
          </cell>
          <cell r="AC33">
            <v>1</v>
          </cell>
          <cell r="AD33">
            <v>250</v>
          </cell>
          <cell r="AE33">
            <v>250</v>
          </cell>
          <cell r="AF33">
            <v>1</v>
          </cell>
          <cell r="AG33">
            <v>250</v>
          </cell>
          <cell r="AH33">
            <v>250</v>
          </cell>
          <cell r="AI33">
            <v>1.5</v>
          </cell>
          <cell r="AJ33">
            <v>375</v>
          </cell>
          <cell r="AK33">
            <v>250</v>
          </cell>
          <cell r="AL33">
            <v>1.5</v>
          </cell>
          <cell r="AM33">
            <v>375</v>
          </cell>
          <cell r="AN33">
            <v>45</v>
          </cell>
          <cell r="AO33">
            <v>1</v>
          </cell>
          <cell r="AP33">
            <v>45</v>
          </cell>
          <cell r="AQ33">
            <v>250</v>
          </cell>
          <cell r="AR33">
            <v>0.9</v>
          </cell>
          <cell r="AS33">
            <v>225</v>
          </cell>
          <cell r="AT33">
            <v>0</v>
          </cell>
          <cell r="AU33">
            <v>1</v>
          </cell>
          <cell r="AV33">
            <v>0</v>
          </cell>
          <cell r="AW33">
            <v>420</v>
          </cell>
          <cell r="AX33">
            <v>1</v>
          </cell>
          <cell r="AY33">
            <v>420</v>
          </cell>
          <cell r="AZ33">
            <v>355</v>
          </cell>
          <cell r="BA33">
            <v>1</v>
          </cell>
          <cell r="BB33">
            <v>355</v>
          </cell>
          <cell r="BC33">
            <v>360</v>
          </cell>
          <cell r="BD33">
            <v>1</v>
          </cell>
          <cell r="BE33">
            <v>360</v>
          </cell>
          <cell r="BF33">
            <v>0</v>
          </cell>
          <cell r="BG33">
            <v>1</v>
          </cell>
          <cell r="BH33">
            <v>0</v>
          </cell>
          <cell r="BI33">
            <v>0</v>
          </cell>
          <cell r="BJ33">
            <v>1</v>
          </cell>
          <cell r="BK33">
            <v>0</v>
          </cell>
          <cell r="BL33">
            <v>0</v>
          </cell>
          <cell r="BM33">
            <v>1</v>
          </cell>
          <cell r="BN33">
            <v>0</v>
          </cell>
          <cell r="BO33">
            <v>420</v>
          </cell>
          <cell r="BP33">
            <v>0.45</v>
          </cell>
          <cell r="BQ33">
            <v>189</v>
          </cell>
          <cell r="BR33">
            <v>0</v>
          </cell>
          <cell r="BS33">
            <v>1</v>
          </cell>
          <cell r="BT33">
            <v>0</v>
          </cell>
          <cell r="BU33">
            <v>420</v>
          </cell>
          <cell r="BV33">
            <v>1</v>
          </cell>
          <cell r="BW33">
            <v>420</v>
          </cell>
          <cell r="BX33">
            <v>0</v>
          </cell>
          <cell r="BY33">
            <v>1</v>
          </cell>
          <cell r="BZ33">
            <v>0</v>
          </cell>
          <cell r="CA33">
            <v>420</v>
          </cell>
          <cell r="CB33">
            <v>0.45</v>
          </cell>
          <cell r="CC33">
            <v>189</v>
          </cell>
          <cell r="CD33">
            <v>250</v>
          </cell>
          <cell r="CE33">
            <v>1</v>
          </cell>
          <cell r="CF33">
            <v>250</v>
          </cell>
          <cell r="CG33">
            <v>250</v>
          </cell>
          <cell r="CH33">
            <v>1</v>
          </cell>
          <cell r="CI33">
            <v>250</v>
          </cell>
          <cell r="CJ33">
            <v>0</v>
          </cell>
          <cell r="CK33">
            <v>1</v>
          </cell>
          <cell r="CL33">
            <v>0</v>
          </cell>
          <cell r="CM33">
            <v>310</v>
          </cell>
          <cell r="CN33">
            <v>1</v>
          </cell>
          <cell r="CO33">
            <v>310</v>
          </cell>
          <cell r="CP33">
            <v>310</v>
          </cell>
          <cell r="CQ33">
            <v>1</v>
          </cell>
          <cell r="CR33">
            <v>310</v>
          </cell>
          <cell r="CS33">
            <v>310</v>
          </cell>
          <cell r="CT33">
            <v>1</v>
          </cell>
          <cell r="CU33">
            <v>310</v>
          </cell>
          <cell r="CV33">
            <v>300</v>
          </cell>
          <cell r="CW33">
            <v>0.77</v>
          </cell>
          <cell r="CX33">
            <v>231</v>
          </cell>
          <cell r="CY33">
            <v>310</v>
          </cell>
          <cell r="CZ33">
            <v>0.77</v>
          </cell>
          <cell r="DA33">
            <v>238.70000000000002</v>
          </cell>
          <cell r="DB33">
            <v>300</v>
          </cell>
          <cell r="DC33">
            <v>0.6</v>
          </cell>
          <cell r="DD33">
            <v>180</v>
          </cell>
          <cell r="DE33">
            <v>0</v>
          </cell>
          <cell r="DF33">
            <v>1</v>
          </cell>
          <cell r="DG33">
            <v>0</v>
          </cell>
          <cell r="DH33">
            <v>0</v>
          </cell>
          <cell r="DI33">
            <v>1</v>
          </cell>
          <cell r="DJ33">
            <v>0</v>
          </cell>
          <cell r="DK33">
            <v>310</v>
          </cell>
          <cell r="DL33">
            <v>0.88</v>
          </cell>
          <cell r="DM33">
            <v>272.8</v>
          </cell>
          <cell r="DN33">
            <v>310</v>
          </cell>
          <cell r="DO33">
            <v>0.4</v>
          </cell>
          <cell r="DP33">
            <v>124</v>
          </cell>
          <cell r="DQ33">
            <v>310</v>
          </cell>
          <cell r="DR33">
            <v>0.35</v>
          </cell>
          <cell r="DS33">
            <v>108.5</v>
          </cell>
          <cell r="DT33">
            <v>310</v>
          </cell>
          <cell r="DU33">
            <v>0.3</v>
          </cell>
          <cell r="DV33">
            <v>93</v>
          </cell>
          <cell r="DW33">
            <v>300</v>
          </cell>
          <cell r="DX33">
            <v>0.65</v>
          </cell>
          <cell r="DY33">
            <v>195</v>
          </cell>
          <cell r="DZ33">
            <v>0</v>
          </cell>
          <cell r="EA33">
            <v>1</v>
          </cell>
          <cell r="EB33">
            <v>0</v>
          </cell>
          <cell r="EC33">
            <v>0</v>
          </cell>
          <cell r="ED33">
            <v>1</v>
          </cell>
          <cell r="EE33">
            <v>0</v>
          </cell>
          <cell r="EF33">
            <v>0</v>
          </cell>
          <cell r="EG33">
            <v>1</v>
          </cell>
          <cell r="EH33">
            <v>0</v>
          </cell>
          <cell r="EI33">
            <v>310</v>
          </cell>
          <cell r="EJ33">
            <v>0.8</v>
          </cell>
          <cell r="EK33">
            <v>248</v>
          </cell>
          <cell r="EL33">
            <v>310</v>
          </cell>
          <cell r="EM33">
            <v>1</v>
          </cell>
          <cell r="EN33">
            <v>310</v>
          </cell>
          <cell r="EO33">
            <v>0</v>
          </cell>
          <cell r="EP33">
            <v>1</v>
          </cell>
          <cell r="EQ33">
            <v>0</v>
          </cell>
          <cell r="ER33">
            <v>0</v>
          </cell>
          <cell r="ES33">
            <v>1</v>
          </cell>
          <cell r="ET33">
            <v>0</v>
          </cell>
          <cell r="EU33">
            <v>310</v>
          </cell>
          <cell r="EV33">
            <v>0.75</v>
          </cell>
          <cell r="EW33">
            <v>232.5</v>
          </cell>
          <cell r="EX33">
            <v>0</v>
          </cell>
          <cell r="EY33">
            <v>1</v>
          </cell>
          <cell r="EZ33">
            <v>0</v>
          </cell>
          <cell r="FA33">
            <v>0</v>
          </cell>
          <cell r="FB33">
            <v>1</v>
          </cell>
          <cell r="FC33">
            <v>0</v>
          </cell>
          <cell r="FD33">
            <v>310</v>
          </cell>
          <cell r="FE33">
            <v>1</v>
          </cell>
          <cell r="FF33">
            <v>310</v>
          </cell>
          <cell r="FG33">
            <v>0</v>
          </cell>
          <cell r="FH33">
            <v>1</v>
          </cell>
          <cell r="FI33">
            <v>0</v>
          </cell>
          <cell r="FJ33">
            <v>0</v>
          </cell>
          <cell r="FK33">
            <v>1</v>
          </cell>
          <cell r="FL33">
            <v>0</v>
          </cell>
          <cell r="FM33">
            <v>0</v>
          </cell>
          <cell r="FN33">
            <v>1</v>
          </cell>
          <cell r="FO33">
            <v>0</v>
          </cell>
          <cell r="FP33">
            <v>0</v>
          </cell>
          <cell r="FQ33">
            <v>1</v>
          </cell>
          <cell r="FR33">
            <v>0</v>
          </cell>
          <cell r="FS33">
            <v>0</v>
          </cell>
          <cell r="FT33">
            <v>1</v>
          </cell>
          <cell r="FU33">
            <v>0</v>
          </cell>
          <cell r="FV33">
            <v>0</v>
          </cell>
          <cell r="FW33">
            <v>1</v>
          </cell>
          <cell r="FX33">
            <v>0</v>
          </cell>
          <cell r="FY33">
            <v>0</v>
          </cell>
          <cell r="FZ33">
            <v>1</v>
          </cell>
          <cell r="GA33">
            <v>0</v>
          </cell>
          <cell r="GB33">
            <v>0</v>
          </cell>
          <cell r="GC33">
            <v>1</v>
          </cell>
          <cell r="GD33">
            <v>0</v>
          </cell>
          <cell r="GE33">
            <v>0</v>
          </cell>
          <cell r="GF33">
            <v>1</v>
          </cell>
          <cell r="GG33">
            <v>0</v>
          </cell>
          <cell r="GH33">
            <v>0</v>
          </cell>
          <cell r="GI33">
            <v>1</v>
          </cell>
          <cell r="GJ33">
            <v>0</v>
          </cell>
          <cell r="GK33">
            <v>0</v>
          </cell>
          <cell r="GL33">
            <v>1</v>
          </cell>
          <cell r="GM33">
            <v>0</v>
          </cell>
          <cell r="GN33">
            <v>0</v>
          </cell>
          <cell r="GO33">
            <v>1</v>
          </cell>
          <cell r="GP33">
            <v>0</v>
          </cell>
          <cell r="GQ33">
            <v>0</v>
          </cell>
          <cell r="GR33">
            <v>1</v>
          </cell>
          <cell r="GS33">
            <v>0</v>
          </cell>
          <cell r="GT33">
            <v>0</v>
          </cell>
          <cell r="GU33">
            <v>1</v>
          </cell>
          <cell r="GV33">
            <v>0</v>
          </cell>
          <cell r="GW33">
            <v>0</v>
          </cell>
          <cell r="GX33">
            <v>1</v>
          </cell>
          <cell r="GY33">
            <v>0</v>
          </cell>
          <cell r="GZ33">
            <v>0</v>
          </cell>
          <cell r="HA33">
            <v>1</v>
          </cell>
          <cell r="HB33">
            <v>0</v>
          </cell>
          <cell r="HC33">
            <v>0</v>
          </cell>
          <cell r="HD33">
            <v>1</v>
          </cell>
          <cell r="HE33">
            <v>0</v>
          </cell>
          <cell r="HF33">
            <v>0</v>
          </cell>
          <cell r="HG33">
            <v>1</v>
          </cell>
          <cell r="HH33">
            <v>0</v>
          </cell>
          <cell r="HI33">
            <v>0</v>
          </cell>
          <cell r="HJ33">
            <v>1</v>
          </cell>
          <cell r="HK33">
            <v>0</v>
          </cell>
          <cell r="HL33">
            <v>0</v>
          </cell>
          <cell r="HM33">
            <v>1</v>
          </cell>
          <cell r="HN33">
            <v>0</v>
          </cell>
          <cell r="HO33">
            <v>0</v>
          </cell>
          <cell r="HP33">
            <v>1</v>
          </cell>
          <cell r="HQ33">
            <v>0</v>
          </cell>
          <cell r="HR33">
            <v>0</v>
          </cell>
          <cell r="HS33">
            <v>1</v>
          </cell>
          <cell r="HT33">
            <v>0</v>
          </cell>
          <cell r="HU33">
            <v>0</v>
          </cell>
          <cell r="HV33">
            <v>1</v>
          </cell>
          <cell r="HW33">
            <v>0</v>
          </cell>
          <cell r="HX33">
            <v>0</v>
          </cell>
          <cell r="HY33">
            <v>1</v>
          </cell>
          <cell r="HZ33">
            <v>0</v>
          </cell>
          <cell r="IA33">
            <v>0</v>
          </cell>
          <cell r="IB33">
            <v>1</v>
          </cell>
          <cell r="IC33">
            <v>0</v>
          </cell>
          <cell r="ID33">
            <v>0</v>
          </cell>
          <cell r="IE33">
            <v>1</v>
          </cell>
          <cell r="IF33">
            <v>0</v>
          </cell>
          <cell r="IG33">
            <v>0</v>
          </cell>
          <cell r="IH33">
            <v>1</v>
          </cell>
          <cell r="II33">
            <v>0</v>
          </cell>
          <cell r="IJ33">
            <v>0</v>
          </cell>
          <cell r="IK33">
            <v>1</v>
          </cell>
          <cell r="IL33">
            <v>0</v>
          </cell>
          <cell r="IM33">
            <v>0</v>
          </cell>
          <cell r="IN33">
            <v>1</v>
          </cell>
          <cell r="IO33">
            <v>0</v>
          </cell>
          <cell r="IP33">
            <v>0</v>
          </cell>
          <cell r="IQ33">
            <v>1</v>
          </cell>
          <cell r="IR33">
            <v>0</v>
          </cell>
          <cell r="IS33">
            <v>0</v>
          </cell>
          <cell r="IT33">
            <v>1</v>
          </cell>
          <cell r="IU33">
            <v>0</v>
          </cell>
          <cell r="IV33" t="str">
            <v>CHECK TEAM Funtional Movement Screen Corrective Means Assignments and Blitz Programming</v>
          </cell>
        </row>
        <row r="34">
          <cell r="A34">
            <v>33</v>
          </cell>
          <cell r="B34" t="str">
            <v>Dougherty, Tim</v>
          </cell>
          <cell r="C34" t="str">
            <v>3 OTB Block Red</v>
          </cell>
          <cell r="D34">
            <v>198</v>
          </cell>
          <cell r="E34">
            <v>1</v>
          </cell>
          <cell r="F34">
            <v>198</v>
          </cell>
          <cell r="G34">
            <v>198</v>
          </cell>
          <cell r="H34">
            <v>0.9</v>
          </cell>
          <cell r="I34">
            <v>178.20000000000002</v>
          </cell>
          <cell r="J34">
            <v>198</v>
          </cell>
          <cell r="K34">
            <v>1</v>
          </cell>
          <cell r="L34">
            <v>198</v>
          </cell>
          <cell r="M34">
            <v>198</v>
          </cell>
          <cell r="N34">
            <v>1</v>
          </cell>
          <cell r="O34">
            <v>198</v>
          </cell>
          <cell r="P34">
            <v>196</v>
          </cell>
          <cell r="Q34">
            <v>1</v>
          </cell>
          <cell r="R34">
            <v>196</v>
          </cell>
          <cell r="S34">
            <v>198</v>
          </cell>
          <cell r="T34">
            <v>1</v>
          </cell>
          <cell r="U34">
            <v>198</v>
          </cell>
          <cell r="V34">
            <v>198</v>
          </cell>
          <cell r="W34">
            <v>1</v>
          </cell>
          <cell r="X34">
            <v>198</v>
          </cell>
          <cell r="Y34">
            <v>198</v>
          </cell>
          <cell r="Z34">
            <v>1</v>
          </cell>
          <cell r="AA34">
            <v>198</v>
          </cell>
          <cell r="AB34">
            <v>198</v>
          </cell>
          <cell r="AC34">
            <v>1</v>
          </cell>
          <cell r="AD34">
            <v>198</v>
          </cell>
          <cell r="AE34">
            <v>198</v>
          </cell>
          <cell r="AF34">
            <v>1</v>
          </cell>
          <cell r="AG34">
            <v>198</v>
          </cell>
          <cell r="AH34">
            <v>270</v>
          </cell>
          <cell r="AI34">
            <v>1</v>
          </cell>
          <cell r="AJ34">
            <v>270</v>
          </cell>
          <cell r="AK34">
            <v>270</v>
          </cell>
          <cell r="AL34">
            <v>1</v>
          </cell>
          <cell r="AM34">
            <v>270</v>
          </cell>
          <cell r="AN34">
            <v>40</v>
          </cell>
          <cell r="AO34">
            <v>1</v>
          </cell>
          <cell r="AP34">
            <v>40</v>
          </cell>
          <cell r="AQ34">
            <v>198</v>
          </cell>
          <cell r="AR34">
            <v>0.9</v>
          </cell>
          <cell r="AS34">
            <v>178.20000000000002</v>
          </cell>
          <cell r="AT34">
            <v>0</v>
          </cell>
          <cell r="AU34">
            <v>1</v>
          </cell>
          <cell r="AV34">
            <v>0</v>
          </cell>
          <cell r="AW34">
            <v>302.5</v>
          </cell>
          <cell r="AX34">
            <v>1</v>
          </cell>
          <cell r="AY34">
            <v>302.5</v>
          </cell>
          <cell r="AZ34">
            <v>225</v>
          </cell>
          <cell r="BA34">
            <v>1</v>
          </cell>
          <cell r="BB34">
            <v>225</v>
          </cell>
          <cell r="BC34">
            <v>225</v>
          </cell>
          <cell r="BD34">
            <v>1</v>
          </cell>
          <cell r="BE34">
            <v>225</v>
          </cell>
          <cell r="BF34">
            <v>0</v>
          </cell>
          <cell r="BG34">
            <v>1</v>
          </cell>
          <cell r="BH34">
            <v>0</v>
          </cell>
          <cell r="BI34">
            <v>0</v>
          </cell>
          <cell r="BJ34">
            <v>1</v>
          </cell>
          <cell r="BK34">
            <v>0</v>
          </cell>
          <cell r="BL34">
            <v>0</v>
          </cell>
          <cell r="BM34">
            <v>1</v>
          </cell>
          <cell r="BN34">
            <v>0</v>
          </cell>
          <cell r="BO34">
            <v>302.5</v>
          </cell>
          <cell r="BP34">
            <v>0.45</v>
          </cell>
          <cell r="BQ34">
            <v>136.125</v>
          </cell>
          <cell r="BR34">
            <v>0</v>
          </cell>
          <cell r="BS34">
            <v>1</v>
          </cell>
          <cell r="BT34">
            <v>0</v>
          </cell>
          <cell r="BU34">
            <v>302.5</v>
          </cell>
          <cell r="BV34">
            <v>1</v>
          </cell>
          <cell r="BW34">
            <v>302.5</v>
          </cell>
          <cell r="BX34">
            <v>0</v>
          </cell>
          <cell r="BY34">
            <v>1</v>
          </cell>
          <cell r="BZ34">
            <v>0</v>
          </cell>
          <cell r="CA34">
            <v>302.5</v>
          </cell>
          <cell r="CB34">
            <v>0.45</v>
          </cell>
          <cell r="CC34">
            <v>136.125</v>
          </cell>
          <cell r="CD34">
            <v>198</v>
          </cell>
          <cell r="CE34">
            <v>1</v>
          </cell>
          <cell r="CF34">
            <v>198</v>
          </cell>
          <cell r="CG34">
            <v>198</v>
          </cell>
          <cell r="CH34">
            <v>1</v>
          </cell>
          <cell r="CI34">
            <v>198</v>
          </cell>
          <cell r="CJ34">
            <v>0</v>
          </cell>
          <cell r="CK34">
            <v>1</v>
          </cell>
          <cell r="CL34">
            <v>0</v>
          </cell>
          <cell r="CM34">
            <v>230</v>
          </cell>
          <cell r="CN34">
            <v>1</v>
          </cell>
          <cell r="CO34">
            <v>230</v>
          </cell>
          <cell r="CP34">
            <v>230</v>
          </cell>
          <cell r="CQ34">
            <v>1</v>
          </cell>
          <cell r="CR34">
            <v>230</v>
          </cell>
          <cell r="CS34">
            <v>230</v>
          </cell>
          <cell r="CT34">
            <v>1</v>
          </cell>
          <cell r="CU34">
            <v>230</v>
          </cell>
          <cell r="CV34">
            <v>230</v>
          </cell>
          <cell r="CW34">
            <v>0.77</v>
          </cell>
          <cell r="CX34">
            <v>177.1</v>
          </cell>
          <cell r="CY34">
            <v>230</v>
          </cell>
          <cell r="CZ34">
            <v>1</v>
          </cell>
          <cell r="DA34">
            <v>230</v>
          </cell>
          <cell r="DB34">
            <v>160</v>
          </cell>
          <cell r="DC34">
            <v>1</v>
          </cell>
          <cell r="DD34">
            <v>160</v>
          </cell>
          <cell r="DE34">
            <v>0</v>
          </cell>
          <cell r="DF34">
            <v>1</v>
          </cell>
          <cell r="DG34">
            <v>0</v>
          </cell>
          <cell r="DH34">
            <v>0</v>
          </cell>
          <cell r="DI34">
            <v>1</v>
          </cell>
          <cell r="DJ34">
            <v>0</v>
          </cell>
          <cell r="DK34">
            <v>230</v>
          </cell>
          <cell r="DL34">
            <v>0.88</v>
          </cell>
          <cell r="DM34">
            <v>202.4</v>
          </cell>
          <cell r="DN34">
            <v>230</v>
          </cell>
          <cell r="DO34">
            <v>0.4</v>
          </cell>
          <cell r="DP34">
            <v>92</v>
          </cell>
          <cell r="DQ34">
            <v>230</v>
          </cell>
          <cell r="DR34">
            <v>0.35</v>
          </cell>
          <cell r="DS34">
            <v>80.5</v>
          </cell>
          <cell r="DT34">
            <v>230</v>
          </cell>
          <cell r="DU34">
            <v>0.3</v>
          </cell>
          <cell r="DV34">
            <v>69</v>
          </cell>
          <cell r="DW34">
            <v>230</v>
          </cell>
          <cell r="DX34">
            <v>0.65</v>
          </cell>
          <cell r="DY34">
            <v>149.5</v>
          </cell>
          <cell r="DZ34">
            <v>0</v>
          </cell>
          <cell r="EA34">
            <v>1</v>
          </cell>
          <cell r="EB34">
            <v>0</v>
          </cell>
          <cell r="EC34">
            <v>0</v>
          </cell>
          <cell r="ED34">
            <v>1</v>
          </cell>
          <cell r="EE34">
            <v>0</v>
          </cell>
          <cell r="EF34">
            <v>0</v>
          </cell>
          <cell r="EG34">
            <v>1</v>
          </cell>
          <cell r="EH34">
            <v>0</v>
          </cell>
          <cell r="EI34">
            <v>230</v>
          </cell>
          <cell r="EJ34">
            <v>0.8</v>
          </cell>
          <cell r="EK34">
            <v>184</v>
          </cell>
          <cell r="EL34">
            <v>230</v>
          </cell>
          <cell r="EM34">
            <v>1</v>
          </cell>
          <cell r="EN34">
            <v>230</v>
          </cell>
          <cell r="EO34">
            <v>0</v>
          </cell>
          <cell r="EP34">
            <v>1</v>
          </cell>
          <cell r="EQ34">
            <v>0</v>
          </cell>
          <cell r="ER34">
            <v>0</v>
          </cell>
          <cell r="ES34">
            <v>1</v>
          </cell>
          <cell r="ET34">
            <v>0</v>
          </cell>
          <cell r="EU34">
            <v>230</v>
          </cell>
          <cell r="EV34">
            <v>0.75</v>
          </cell>
          <cell r="EW34">
            <v>172.5</v>
          </cell>
          <cell r="EX34">
            <v>0</v>
          </cell>
          <cell r="EY34">
            <v>1</v>
          </cell>
          <cell r="EZ34">
            <v>0</v>
          </cell>
          <cell r="FA34">
            <v>0</v>
          </cell>
          <cell r="FB34">
            <v>1</v>
          </cell>
          <cell r="FC34">
            <v>0</v>
          </cell>
          <cell r="FD34">
            <v>230</v>
          </cell>
          <cell r="FE34">
            <v>1</v>
          </cell>
          <cell r="FF34">
            <v>230</v>
          </cell>
          <cell r="FG34">
            <v>0</v>
          </cell>
          <cell r="FH34">
            <v>1</v>
          </cell>
          <cell r="FI34">
            <v>0</v>
          </cell>
          <cell r="FJ34">
            <v>0</v>
          </cell>
          <cell r="FK34">
            <v>1</v>
          </cell>
          <cell r="FL34">
            <v>0</v>
          </cell>
          <cell r="FM34">
            <v>0</v>
          </cell>
          <cell r="FN34">
            <v>1</v>
          </cell>
          <cell r="FO34">
            <v>0</v>
          </cell>
          <cell r="FP34">
            <v>0</v>
          </cell>
          <cell r="FQ34">
            <v>1</v>
          </cell>
          <cell r="FR34">
            <v>0</v>
          </cell>
          <cell r="FS34">
            <v>0</v>
          </cell>
          <cell r="FT34">
            <v>1</v>
          </cell>
          <cell r="FU34">
            <v>0</v>
          </cell>
          <cell r="FV34">
            <v>0</v>
          </cell>
          <cell r="FW34">
            <v>1</v>
          </cell>
          <cell r="FX34">
            <v>0</v>
          </cell>
          <cell r="FY34">
            <v>0</v>
          </cell>
          <cell r="FZ34">
            <v>1</v>
          </cell>
          <cell r="GA34">
            <v>0</v>
          </cell>
          <cell r="GB34">
            <v>0</v>
          </cell>
          <cell r="GC34">
            <v>1</v>
          </cell>
          <cell r="GD34">
            <v>0</v>
          </cell>
          <cell r="GE34">
            <v>0</v>
          </cell>
          <cell r="GF34">
            <v>1</v>
          </cell>
          <cell r="GG34">
            <v>0</v>
          </cell>
          <cell r="GH34">
            <v>0</v>
          </cell>
          <cell r="GI34">
            <v>1</v>
          </cell>
          <cell r="GJ34">
            <v>0</v>
          </cell>
          <cell r="GK34">
            <v>0</v>
          </cell>
          <cell r="GL34">
            <v>1</v>
          </cell>
          <cell r="GM34">
            <v>0</v>
          </cell>
          <cell r="GN34">
            <v>0</v>
          </cell>
          <cell r="GO34">
            <v>1</v>
          </cell>
          <cell r="GP34">
            <v>0</v>
          </cell>
          <cell r="GQ34">
            <v>0</v>
          </cell>
          <cell r="GR34">
            <v>1</v>
          </cell>
          <cell r="GS34">
            <v>0</v>
          </cell>
          <cell r="GT34">
            <v>0</v>
          </cell>
          <cell r="GU34">
            <v>1</v>
          </cell>
          <cell r="GV34">
            <v>0</v>
          </cell>
          <cell r="GW34">
            <v>0</v>
          </cell>
          <cell r="GX34">
            <v>1</v>
          </cell>
          <cell r="GY34">
            <v>0</v>
          </cell>
          <cell r="GZ34">
            <v>0</v>
          </cell>
          <cell r="HA34">
            <v>1</v>
          </cell>
          <cell r="HB34">
            <v>0</v>
          </cell>
          <cell r="HC34">
            <v>0</v>
          </cell>
          <cell r="HD34">
            <v>1</v>
          </cell>
          <cell r="HE34">
            <v>0</v>
          </cell>
          <cell r="HF34">
            <v>0</v>
          </cell>
          <cell r="HG34">
            <v>1</v>
          </cell>
          <cell r="HH34">
            <v>0</v>
          </cell>
          <cell r="HI34">
            <v>0</v>
          </cell>
          <cell r="HJ34">
            <v>1</v>
          </cell>
          <cell r="HK34">
            <v>0</v>
          </cell>
          <cell r="HL34">
            <v>0</v>
          </cell>
          <cell r="HM34">
            <v>1</v>
          </cell>
          <cell r="HN34">
            <v>0</v>
          </cell>
          <cell r="HO34">
            <v>0</v>
          </cell>
          <cell r="HP34">
            <v>1</v>
          </cell>
          <cell r="HQ34">
            <v>0</v>
          </cell>
          <cell r="HR34">
            <v>0</v>
          </cell>
          <cell r="HS34">
            <v>1</v>
          </cell>
          <cell r="HT34">
            <v>0</v>
          </cell>
          <cell r="HU34">
            <v>0</v>
          </cell>
          <cell r="HV34">
            <v>1</v>
          </cell>
          <cell r="HW34">
            <v>0</v>
          </cell>
          <cell r="HX34">
            <v>0</v>
          </cell>
          <cell r="HY34">
            <v>1</v>
          </cell>
          <cell r="HZ34">
            <v>0</v>
          </cell>
          <cell r="IA34">
            <v>0</v>
          </cell>
          <cell r="IB34">
            <v>1</v>
          </cell>
          <cell r="IC34">
            <v>0</v>
          </cell>
          <cell r="ID34">
            <v>0</v>
          </cell>
          <cell r="IE34">
            <v>1</v>
          </cell>
          <cell r="IF34">
            <v>0</v>
          </cell>
          <cell r="IG34">
            <v>0</v>
          </cell>
          <cell r="IH34">
            <v>1</v>
          </cell>
          <cell r="II34">
            <v>0</v>
          </cell>
          <cell r="IJ34">
            <v>0</v>
          </cell>
          <cell r="IK34">
            <v>1</v>
          </cell>
          <cell r="IL34">
            <v>0</v>
          </cell>
          <cell r="IM34">
            <v>0</v>
          </cell>
          <cell r="IN34">
            <v>1</v>
          </cell>
          <cell r="IO34">
            <v>0</v>
          </cell>
          <cell r="IP34">
            <v>0</v>
          </cell>
          <cell r="IQ34">
            <v>1</v>
          </cell>
          <cell r="IR34">
            <v>0</v>
          </cell>
          <cell r="IS34">
            <v>0</v>
          </cell>
          <cell r="IT34">
            <v>1</v>
          </cell>
          <cell r="IU34">
            <v>0</v>
          </cell>
          <cell r="IV34" t="str">
            <v>CHECK TEAM Funtional Movement Screen Corrective Means Assignments and Blitz Programming</v>
          </cell>
        </row>
        <row r="35">
          <cell r="A35">
            <v>34</v>
          </cell>
          <cell r="B35" t="str">
            <v>Dunning, Karldell</v>
          </cell>
          <cell r="C35" t="str">
            <v>2 Block Black</v>
          </cell>
          <cell r="D35">
            <v>176</v>
          </cell>
          <cell r="E35">
            <v>1.06</v>
          </cell>
          <cell r="F35">
            <v>186.56</v>
          </cell>
          <cell r="G35">
            <v>176</v>
          </cell>
          <cell r="H35">
            <v>1.08</v>
          </cell>
          <cell r="I35">
            <v>190.08</v>
          </cell>
          <cell r="J35">
            <v>186.56</v>
          </cell>
          <cell r="K35">
            <v>1</v>
          </cell>
          <cell r="L35">
            <v>186.56</v>
          </cell>
          <cell r="M35">
            <v>176</v>
          </cell>
          <cell r="N35">
            <v>1</v>
          </cell>
          <cell r="O35">
            <v>176</v>
          </cell>
          <cell r="P35">
            <v>186.56</v>
          </cell>
          <cell r="Q35">
            <v>1</v>
          </cell>
          <cell r="R35">
            <v>186.56</v>
          </cell>
          <cell r="S35">
            <v>176</v>
          </cell>
          <cell r="T35">
            <v>1</v>
          </cell>
          <cell r="U35">
            <v>176</v>
          </cell>
          <cell r="V35">
            <v>176</v>
          </cell>
          <cell r="W35">
            <v>1</v>
          </cell>
          <cell r="X35">
            <v>176</v>
          </cell>
          <cell r="Y35">
            <v>176</v>
          </cell>
          <cell r="Z35">
            <v>1</v>
          </cell>
          <cell r="AA35">
            <v>176</v>
          </cell>
          <cell r="AB35">
            <v>186.56</v>
          </cell>
          <cell r="AC35">
            <v>1</v>
          </cell>
          <cell r="AD35">
            <v>186.56</v>
          </cell>
          <cell r="AE35">
            <v>176</v>
          </cell>
          <cell r="AF35">
            <v>1</v>
          </cell>
          <cell r="AG35">
            <v>176</v>
          </cell>
          <cell r="AH35">
            <v>330</v>
          </cell>
          <cell r="AI35">
            <v>1.03</v>
          </cell>
          <cell r="AJ35">
            <v>339.90000000000003</v>
          </cell>
          <cell r="AK35">
            <v>330</v>
          </cell>
          <cell r="AL35">
            <v>1</v>
          </cell>
          <cell r="AM35">
            <v>330</v>
          </cell>
          <cell r="AN35">
            <v>52</v>
          </cell>
          <cell r="AO35">
            <v>1</v>
          </cell>
          <cell r="AP35">
            <v>52</v>
          </cell>
          <cell r="AQ35">
            <v>186.56</v>
          </cell>
          <cell r="AR35">
            <v>0.9</v>
          </cell>
          <cell r="AS35">
            <v>167.904</v>
          </cell>
          <cell r="AT35">
            <v>0</v>
          </cell>
          <cell r="AU35">
            <v>1</v>
          </cell>
          <cell r="AV35">
            <v>0</v>
          </cell>
          <cell r="AW35">
            <v>275</v>
          </cell>
          <cell r="AX35">
            <v>1.0900000000000001</v>
          </cell>
          <cell r="AY35">
            <v>299.75</v>
          </cell>
          <cell r="AZ35">
            <v>260</v>
          </cell>
          <cell r="BA35">
            <v>1</v>
          </cell>
          <cell r="BB35">
            <v>260</v>
          </cell>
          <cell r="BC35">
            <v>275</v>
          </cell>
          <cell r="BD35">
            <v>0.83499999999999996</v>
          </cell>
          <cell r="BE35">
            <v>229.625</v>
          </cell>
          <cell r="BG35">
            <v>1</v>
          </cell>
          <cell r="BH35">
            <v>0</v>
          </cell>
          <cell r="BI35">
            <v>0</v>
          </cell>
          <cell r="BJ35">
            <v>1</v>
          </cell>
          <cell r="BK35">
            <v>0</v>
          </cell>
          <cell r="BL35">
            <v>0</v>
          </cell>
          <cell r="BM35">
            <v>1</v>
          </cell>
          <cell r="BN35">
            <v>0</v>
          </cell>
          <cell r="BO35">
            <v>275</v>
          </cell>
          <cell r="BP35">
            <v>0.45</v>
          </cell>
          <cell r="BQ35">
            <v>123.75</v>
          </cell>
          <cell r="BR35">
            <v>0</v>
          </cell>
          <cell r="BS35">
            <v>1</v>
          </cell>
          <cell r="BT35">
            <v>0</v>
          </cell>
          <cell r="BU35">
            <v>275</v>
          </cell>
          <cell r="BV35">
            <v>1</v>
          </cell>
          <cell r="BW35">
            <v>275</v>
          </cell>
          <cell r="BX35">
            <v>0</v>
          </cell>
          <cell r="BY35">
            <v>1</v>
          </cell>
          <cell r="BZ35">
            <v>0</v>
          </cell>
          <cell r="CA35">
            <v>275</v>
          </cell>
          <cell r="CB35">
            <v>0.45</v>
          </cell>
          <cell r="CC35">
            <v>123.75</v>
          </cell>
          <cell r="CD35">
            <v>176</v>
          </cell>
          <cell r="CE35">
            <v>1</v>
          </cell>
          <cell r="CF35">
            <v>176</v>
          </cell>
          <cell r="CG35">
            <v>176</v>
          </cell>
          <cell r="CH35">
            <v>1</v>
          </cell>
          <cell r="CI35">
            <v>176</v>
          </cell>
          <cell r="CJ35">
            <v>0</v>
          </cell>
          <cell r="CK35">
            <v>1</v>
          </cell>
          <cell r="CL35">
            <v>0</v>
          </cell>
          <cell r="CM35">
            <v>175</v>
          </cell>
          <cell r="CN35">
            <v>1.1000000000000001</v>
          </cell>
          <cell r="CO35">
            <v>192.50000000000003</v>
          </cell>
          <cell r="CP35">
            <v>192.50000000000003</v>
          </cell>
          <cell r="CQ35">
            <v>1</v>
          </cell>
          <cell r="CR35">
            <v>192.50000000000003</v>
          </cell>
          <cell r="CS35">
            <v>175</v>
          </cell>
          <cell r="CT35">
            <v>1.1000000000000001</v>
          </cell>
          <cell r="CU35">
            <v>192.50000000000003</v>
          </cell>
          <cell r="CV35">
            <v>175</v>
          </cell>
          <cell r="CW35">
            <v>0.85</v>
          </cell>
          <cell r="CX35">
            <v>148.75</v>
          </cell>
          <cell r="CY35">
            <v>175</v>
          </cell>
          <cell r="CZ35">
            <v>0.8</v>
          </cell>
          <cell r="DA35">
            <v>140</v>
          </cell>
          <cell r="DB35">
            <v>145</v>
          </cell>
          <cell r="DC35">
            <v>1</v>
          </cell>
          <cell r="DD35">
            <v>145</v>
          </cell>
          <cell r="DE35">
            <v>175</v>
          </cell>
          <cell r="DF35">
            <v>1.014</v>
          </cell>
          <cell r="DG35">
            <v>177.45</v>
          </cell>
          <cell r="DH35">
            <v>175</v>
          </cell>
          <cell r="DI35">
            <v>1.05</v>
          </cell>
          <cell r="DJ35">
            <v>183.75</v>
          </cell>
          <cell r="DK35">
            <v>192.50000000000003</v>
          </cell>
          <cell r="DL35">
            <v>0.88</v>
          </cell>
          <cell r="DM35">
            <v>169.40000000000003</v>
          </cell>
          <cell r="DN35">
            <v>175</v>
          </cell>
          <cell r="DO35">
            <v>0.4</v>
          </cell>
          <cell r="DP35">
            <v>70</v>
          </cell>
          <cell r="DQ35">
            <v>175</v>
          </cell>
          <cell r="DR35">
            <v>0.35</v>
          </cell>
          <cell r="DS35">
            <v>61.249999999999993</v>
          </cell>
          <cell r="DT35">
            <v>175</v>
          </cell>
          <cell r="DU35">
            <v>0.3</v>
          </cell>
          <cell r="DV35">
            <v>52.5</v>
          </cell>
          <cell r="DW35">
            <v>175</v>
          </cell>
          <cell r="DX35">
            <v>0.65</v>
          </cell>
          <cell r="DY35">
            <v>113.75</v>
          </cell>
          <cell r="DZ35">
            <v>0</v>
          </cell>
          <cell r="EA35">
            <v>1</v>
          </cell>
          <cell r="EB35">
            <v>0</v>
          </cell>
          <cell r="EC35">
            <v>0</v>
          </cell>
          <cell r="ED35">
            <v>1</v>
          </cell>
          <cell r="EE35">
            <v>0</v>
          </cell>
          <cell r="EF35">
            <v>0</v>
          </cell>
          <cell r="EG35">
            <v>1</v>
          </cell>
          <cell r="EH35">
            <v>0</v>
          </cell>
          <cell r="EI35">
            <v>175</v>
          </cell>
          <cell r="EJ35">
            <v>0.8</v>
          </cell>
          <cell r="EK35">
            <v>140</v>
          </cell>
          <cell r="EL35">
            <v>175</v>
          </cell>
          <cell r="EM35">
            <v>1</v>
          </cell>
          <cell r="EN35">
            <v>175</v>
          </cell>
          <cell r="EO35">
            <v>0</v>
          </cell>
          <cell r="EP35">
            <v>1</v>
          </cell>
          <cell r="EQ35">
            <v>0</v>
          </cell>
          <cell r="ER35">
            <v>0</v>
          </cell>
          <cell r="ES35">
            <v>1</v>
          </cell>
          <cell r="ET35">
            <v>0</v>
          </cell>
          <cell r="EU35">
            <v>192.50000000000003</v>
          </cell>
          <cell r="EV35">
            <v>0.75</v>
          </cell>
          <cell r="EW35">
            <v>144.37500000000003</v>
          </cell>
          <cell r="EX35">
            <v>0</v>
          </cell>
          <cell r="EY35">
            <v>1</v>
          </cell>
          <cell r="EZ35">
            <v>0</v>
          </cell>
          <cell r="FA35">
            <v>0</v>
          </cell>
          <cell r="FB35">
            <v>1</v>
          </cell>
          <cell r="FC35">
            <v>0</v>
          </cell>
          <cell r="FD35">
            <v>192.50000000000003</v>
          </cell>
          <cell r="FE35">
            <v>1</v>
          </cell>
          <cell r="FF35">
            <v>192.50000000000003</v>
          </cell>
          <cell r="FG35">
            <v>0</v>
          </cell>
          <cell r="FH35">
            <v>1</v>
          </cell>
          <cell r="FI35">
            <v>0</v>
          </cell>
          <cell r="FJ35">
            <v>0</v>
          </cell>
          <cell r="FK35">
            <v>1</v>
          </cell>
          <cell r="FL35">
            <v>0</v>
          </cell>
          <cell r="FM35">
            <v>0</v>
          </cell>
          <cell r="FN35">
            <v>1</v>
          </cell>
          <cell r="FO35">
            <v>0</v>
          </cell>
          <cell r="FP35">
            <v>0</v>
          </cell>
          <cell r="FQ35">
            <v>1</v>
          </cell>
          <cell r="FR35">
            <v>0</v>
          </cell>
          <cell r="FS35">
            <v>0</v>
          </cell>
          <cell r="FT35">
            <v>1</v>
          </cell>
          <cell r="FU35">
            <v>0</v>
          </cell>
          <cell r="FV35">
            <v>0</v>
          </cell>
          <cell r="FW35">
            <v>1</v>
          </cell>
          <cell r="FX35">
            <v>0</v>
          </cell>
          <cell r="FY35">
            <v>0</v>
          </cell>
          <cell r="FZ35">
            <v>1</v>
          </cell>
          <cell r="GA35">
            <v>0</v>
          </cell>
          <cell r="GB35">
            <v>0</v>
          </cell>
          <cell r="GC35">
            <v>1</v>
          </cell>
          <cell r="GD35">
            <v>0</v>
          </cell>
          <cell r="GE35">
            <v>0</v>
          </cell>
          <cell r="GF35">
            <v>1</v>
          </cell>
          <cell r="GG35">
            <v>0</v>
          </cell>
          <cell r="GH35">
            <v>0</v>
          </cell>
          <cell r="GI35">
            <v>1</v>
          </cell>
          <cell r="GJ35">
            <v>0</v>
          </cell>
          <cell r="GK35">
            <v>0</v>
          </cell>
          <cell r="GL35">
            <v>1</v>
          </cell>
          <cell r="GM35">
            <v>0</v>
          </cell>
          <cell r="GN35">
            <v>0</v>
          </cell>
          <cell r="GO35">
            <v>1</v>
          </cell>
          <cell r="GP35">
            <v>0</v>
          </cell>
          <cell r="GQ35">
            <v>0</v>
          </cell>
          <cell r="GR35">
            <v>1</v>
          </cell>
          <cell r="GS35">
            <v>0</v>
          </cell>
          <cell r="GT35">
            <v>0</v>
          </cell>
          <cell r="GU35">
            <v>1</v>
          </cell>
          <cell r="GV35">
            <v>0</v>
          </cell>
          <cell r="GW35">
            <v>0</v>
          </cell>
          <cell r="GX35">
            <v>1</v>
          </cell>
          <cell r="GY35">
            <v>0</v>
          </cell>
          <cell r="GZ35">
            <v>0</v>
          </cell>
          <cell r="HA35">
            <v>1</v>
          </cell>
          <cell r="HB35">
            <v>0</v>
          </cell>
          <cell r="HC35">
            <v>0</v>
          </cell>
          <cell r="HD35">
            <v>1</v>
          </cell>
          <cell r="HE35">
            <v>0</v>
          </cell>
          <cell r="HF35">
            <v>0</v>
          </cell>
          <cell r="HG35">
            <v>1</v>
          </cell>
          <cell r="HH35">
            <v>0</v>
          </cell>
          <cell r="HI35">
            <v>0</v>
          </cell>
          <cell r="HJ35">
            <v>1</v>
          </cell>
          <cell r="HK35">
            <v>0</v>
          </cell>
          <cell r="HL35">
            <v>0</v>
          </cell>
          <cell r="HM35">
            <v>1</v>
          </cell>
          <cell r="HN35">
            <v>0</v>
          </cell>
          <cell r="HO35">
            <v>0</v>
          </cell>
          <cell r="HP35">
            <v>1</v>
          </cell>
          <cell r="HQ35">
            <v>0</v>
          </cell>
          <cell r="HR35">
            <v>0</v>
          </cell>
          <cell r="HS35">
            <v>1</v>
          </cell>
          <cell r="HT35">
            <v>0</v>
          </cell>
          <cell r="HU35">
            <v>0</v>
          </cell>
          <cell r="HV35">
            <v>1</v>
          </cell>
          <cell r="HW35">
            <v>0</v>
          </cell>
          <cell r="HX35">
            <v>0</v>
          </cell>
          <cell r="HY35">
            <v>1</v>
          </cell>
          <cell r="HZ35">
            <v>0</v>
          </cell>
          <cell r="IA35">
            <v>0</v>
          </cell>
          <cell r="IB35">
            <v>1</v>
          </cell>
          <cell r="IC35">
            <v>0</v>
          </cell>
          <cell r="ID35">
            <v>0</v>
          </cell>
          <cell r="IE35">
            <v>1</v>
          </cell>
          <cell r="IF35">
            <v>0</v>
          </cell>
          <cell r="IG35">
            <v>0</v>
          </cell>
          <cell r="IH35">
            <v>1</v>
          </cell>
          <cell r="II35">
            <v>0</v>
          </cell>
          <cell r="IJ35">
            <v>0</v>
          </cell>
          <cell r="IK35">
            <v>1</v>
          </cell>
          <cell r="IL35">
            <v>0</v>
          </cell>
          <cell r="IM35">
            <v>0</v>
          </cell>
          <cell r="IN35">
            <v>1</v>
          </cell>
          <cell r="IO35">
            <v>0</v>
          </cell>
          <cell r="IP35">
            <v>0</v>
          </cell>
          <cell r="IQ35">
            <v>1</v>
          </cell>
          <cell r="IR35">
            <v>0</v>
          </cell>
          <cell r="IS35">
            <v>0</v>
          </cell>
          <cell r="IT35">
            <v>1</v>
          </cell>
          <cell r="IU35">
            <v>0</v>
          </cell>
          <cell r="IV35" t="str">
            <v>CHECK TEAM Funtional Movement Screen Corrective Means Assignments and Blitz Programming</v>
          </cell>
        </row>
        <row r="36">
          <cell r="A36">
            <v>35</v>
          </cell>
          <cell r="B36" t="str">
            <v>Egart, Nick</v>
          </cell>
          <cell r="C36" t="str">
            <v>2 Block Black</v>
          </cell>
          <cell r="D36">
            <v>279</v>
          </cell>
          <cell r="E36">
            <v>1.06</v>
          </cell>
          <cell r="F36">
            <v>295.74</v>
          </cell>
          <cell r="G36">
            <v>279</v>
          </cell>
          <cell r="H36">
            <v>0.9</v>
          </cell>
          <cell r="I36">
            <v>251.1</v>
          </cell>
          <cell r="J36">
            <v>295.74</v>
          </cell>
          <cell r="K36">
            <v>1</v>
          </cell>
          <cell r="L36">
            <v>295.74</v>
          </cell>
          <cell r="M36">
            <v>279</v>
          </cell>
          <cell r="N36">
            <v>1</v>
          </cell>
          <cell r="O36">
            <v>279</v>
          </cell>
          <cell r="P36">
            <v>295.74</v>
          </cell>
          <cell r="Q36">
            <v>1</v>
          </cell>
          <cell r="R36">
            <v>295.74</v>
          </cell>
          <cell r="S36">
            <v>279</v>
          </cell>
          <cell r="T36">
            <v>1</v>
          </cell>
          <cell r="U36">
            <v>279</v>
          </cell>
          <cell r="V36">
            <v>291</v>
          </cell>
          <cell r="W36">
            <v>1</v>
          </cell>
          <cell r="X36">
            <v>291</v>
          </cell>
          <cell r="Y36">
            <v>279</v>
          </cell>
          <cell r="Z36">
            <v>1</v>
          </cell>
          <cell r="AA36">
            <v>279</v>
          </cell>
          <cell r="AB36">
            <v>295.74</v>
          </cell>
          <cell r="AC36">
            <v>1</v>
          </cell>
          <cell r="AD36">
            <v>295.74</v>
          </cell>
          <cell r="AE36">
            <v>279</v>
          </cell>
          <cell r="AF36">
            <v>1</v>
          </cell>
          <cell r="AG36">
            <v>279</v>
          </cell>
          <cell r="AH36">
            <v>425</v>
          </cell>
          <cell r="AI36">
            <v>1</v>
          </cell>
          <cell r="AJ36">
            <v>425</v>
          </cell>
          <cell r="AK36">
            <v>425</v>
          </cell>
          <cell r="AL36">
            <v>1</v>
          </cell>
          <cell r="AM36">
            <v>425</v>
          </cell>
          <cell r="AN36">
            <v>38</v>
          </cell>
          <cell r="AO36">
            <v>1</v>
          </cell>
          <cell r="AP36">
            <v>38</v>
          </cell>
          <cell r="AQ36">
            <v>295.74</v>
          </cell>
          <cell r="AR36">
            <v>0.9</v>
          </cell>
          <cell r="AS36">
            <v>266.166</v>
          </cell>
          <cell r="AT36">
            <v>0</v>
          </cell>
          <cell r="AU36">
            <v>1</v>
          </cell>
          <cell r="AV36">
            <v>0</v>
          </cell>
          <cell r="AW36">
            <v>470</v>
          </cell>
          <cell r="AX36">
            <v>1.0900000000000001</v>
          </cell>
          <cell r="AY36">
            <v>512.30000000000007</v>
          </cell>
          <cell r="AZ36">
            <v>365</v>
          </cell>
          <cell r="BA36">
            <v>1</v>
          </cell>
          <cell r="BB36">
            <v>365</v>
          </cell>
          <cell r="BC36">
            <v>0</v>
          </cell>
          <cell r="BD36">
            <v>1</v>
          </cell>
          <cell r="BE36">
            <v>0</v>
          </cell>
          <cell r="BF36">
            <v>0</v>
          </cell>
          <cell r="BG36">
            <v>1</v>
          </cell>
          <cell r="BH36">
            <v>0</v>
          </cell>
          <cell r="BI36">
            <v>0</v>
          </cell>
          <cell r="BJ36">
            <v>1</v>
          </cell>
          <cell r="BK36">
            <v>0</v>
          </cell>
          <cell r="BL36">
            <v>0</v>
          </cell>
          <cell r="BM36">
            <v>1</v>
          </cell>
          <cell r="BN36">
            <v>0</v>
          </cell>
          <cell r="BO36">
            <v>470</v>
          </cell>
          <cell r="BP36">
            <v>0.45</v>
          </cell>
          <cell r="BQ36">
            <v>211.5</v>
          </cell>
          <cell r="BR36">
            <v>0</v>
          </cell>
          <cell r="BS36">
            <v>1</v>
          </cell>
          <cell r="BT36">
            <v>0</v>
          </cell>
          <cell r="BU36">
            <v>470</v>
          </cell>
          <cell r="BV36">
            <v>1</v>
          </cell>
          <cell r="BW36">
            <v>470</v>
          </cell>
          <cell r="BX36">
            <v>0</v>
          </cell>
          <cell r="BY36">
            <v>1</v>
          </cell>
          <cell r="BZ36">
            <v>0</v>
          </cell>
          <cell r="CA36">
            <v>470</v>
          </cell>
          <cell r="CB36">
            <v>0.45</v>
          </cell>
          <cell r="CC36">
            <v>211.5</v>
          </cell>
          <cell r="CD36">
            <v>279</v>
          </cell>
          <cell r="CE36">
            <v>1</v>
          </cell>
          <cell r="CF36">
            <v>279</v>
          </cell>
          <cell r="CG36">
            <v>279</v>
          </cell>
          <cell r="CH36">
            <v>1</v>
          </cell>
          <cell r="CI36">
            <v>279</v>
          </cell>
          <cell r="CJ36">
            <v>0</v>
          </cell>
          <cell r="CK36">
            <v>1</v>
          </cell>
          <cell r="CL36">
            <v>0</v>
          </cell>
          <cell r="CM36">
            <v>355</v>
          </cell>
          <cell r="CN36">
            <v>1</v>
          </cell>
          <cell r="CO36">
            <v>355</v>
          </cell>
          <cell r="CP36">
            <v>355</v>
          </cell>
          <cell r="CQ36">
            <v>1</v>
          </cell>
          <cell r="CR36">
            <v>355</v>
          </cell>
          <cell r="CS36">
            <v>355</v>
          </cell>
          <cell r="CT36">
            <v>1</v>
          </cell>
          <cell r="CU36">
            <v>355</v>
          </cell>
          <cell r="CV36">
            <v>355</v>
          </cell>
          <cell r="CW36">
            <v>0.77</v>
          </cell>
          <cell r="CX36">
            <v>273.35000000000002</v>
          </cell>
          <cell r="CY36">
            <v>355</v>
          </cell>
          <cell r="CZ36">
            <v>1</v>
          </cell>
          <cell r="DA36">
            <v>355</v>
          </cell>
          <cell r="DB36">
            <v>198</v>
          </cell>
          <cell r="DC36">
            <v>1</v>
          </cell>
          <cell r="DD36">
            <v>198</v>
          </cell>
          <cell r="DE36">
            <v>0</v>
          </cell>
          <cell r="DF36">
            <v>1</v>
          </cell>
          <cell r="DG36">
            <v>0</v>
          </cell>
          <cell r="DH36">
            <v>0</v>
          </cell>
          <cell r="DI36">
            <v>1</v>
          </cell>
          <cell r="DJ36">
            <v>0</v>
          </cell>
          <cell r="DK36">
            <v>355</v>
          </cell>
          <cell r="DL36">
            <v>0.88</v>
          </cell>
          <cell r="DM36">
            <v>312.39999999999998</v>
          </cell>
          <cell r="DN36">
            <v>355</v>
          </cell>
          <cell r="DO36">
            <v>0.4</v>
          </cell>
          <cell r="DP36">
            <v>142</v>
          </cell>
          <cell r="DQ36">
            <v>355</v>
          </cell>
          <cell r="DR36">
            <v>0.35</v>
          </cell>
          <cell r="DS36">
            <v>124.24999999999999</v>
          </cell>
          <cell r="DT36">
            <v>355</v>
          </cell>
          <cell r="DU36">
            <v>0.3</v>
          </cell>
          <cell r="DV36">
            <v>106.5</v>
          </cell>
          <cell r="DW36">
            <v>355</v>
          </cell>
          <cell r="DX36">
            <v>0.65</v>
          </cell>
          <cell r="DY36">
            <v>230.75</v>
          </cell>
          <cell r="DZ36">
            <v>0</v>
          </cell>
          <cell r="EA36">
            <v>1</v>
          </cell>
          <cell r="EB36">
            <v>0</v>
          </cell>
          <cell r="EC36">
            <v>0</v>
          </cell>
          <cell r="ED36">
            <v>1</v>
          </cell>
          <cell r="EE36">
            <v>0</v>
          </cell>
          <cell r="EF36">
            <v>0</v>
          </cell>
          <cell r="EG36">
            <v>1</v>
          </cell>
          <cell r="EH36">
            <v>0</v>
          </cell>
          <cell r="EI36">
            <v>355</v>
          </cell>
          <cell r="EJ36">
            <v>0.8</v>
          </cell>
          <cell r="EK36">
            <v>284</v>
          </cell>
          <cell r="EL36">
            <v>355</v>
          </cell>
          <cell r="EM36">
            <v>1</v>
          </cell>
          <cell r="EN36">
            <v>355</v>
          </cell>
          <cell r="EO36">
            <v>0</v>
          </cell>
          <cell r="EP36">
            <v>1</v>
          </cell>
          <cell r="EQ36">
            <v>0</v>
          </cell>
          <cell r="ER36">
            <v>0</v>
          </cell>
          <cell r="ES36">
            <v>1</v>
          </cell>
          <cell r="ET36">
            <v>0</v>
          </cell>
          <cell r="EU36">
            <v>355</v>
          </cell>
          <cell r="EV36">
            <v>0.75</v>
          </cell>
          <cell r="EW36">
            <v>266.25</v>
          </cell>
          <cell r="EX36">
            <v>0</v>
          </cell>
          <cell r="EY36">
            <v>1</v>
          </cell>
          <cell r="EZ36">
            <v>0</v>
          </cell>
          <cell r="FA36">
            <v>0</v>
          </cell>
          <cell r="FB36">
            <v>1</v>
          </cell>
          <cell r="FC36">
            <v>0</v>
          </cell>
          <cell r="FD36">
            <v>355</v>
          </cell>
          <cell r="FE36">
            <v>1</v>
          </cell>
          <cell r="FF36">
            <v>355</v>
          </cell>
          <cell r="FG36">
            <v>0</v>
          </cell>
          <cell r="FH36">
            <v>1</v>
          </cell>
          <cell r="FI36">
            <v>0</v>
          </cell>
          <cell r="FJ36">
            <v>0</v>
          </cell>
          <cell r="FK36">
            <v>1</v>
          </cell>
          <cell r="FL36">
            <v>0</v>
          </cell>
          <cell r="FM36">
            <v>0</v>
          </cell>
          <cell r="FN36">
            <v>1</v>
          </cell>
          <cell r="FO36">
            <v>0</v>
          </cell>
          <cell r="FP36">
            <v>0</v>
          </cell>
          <cell r="FQ36">
            <v>1</v>
          </cell>
          <cell r="FR36">
            <v>0</v>
          </cell>
          <cell r="FS36">
            <v>0</v>
          </cell>
          <cell r="FT36">
            <v>1</v>
          </cell>
          <cell r="FU36">
            <v>0</v>
          </cell>
          <cell r="FV36">
            <v>0</v>
          </cell>
          <cell r="FW36">
            <v>1</v>
          </cell>
          <cell r="FX36">
            <v>0</v>
          </cell>
          <cell r="FY36">
            <v>0</v>
          </cell>
          <cell r="FZ36">
            <v>1</v>
          </cell>
          <cell r="GA36">
            <v>0</v>
          </cell>
          <cell r="GB36">
            <v>0</v>
          </cell>
          <cell r="GC36">
            <v>1</v>
          </cell>
          <cell r="GD36">
            <v>0</v>
          </cell>
          <cell r="GE36">
            <v>0</v>
          </cell>
          <cell r="GF36">
            <v>1</v>
          </cell>
          <cell r="GG36">
            <v>0</v>
          </cell>
          <cell r="GH36">
            <v>0</v>
          </cell>
          <cell r="GI36">
            <v>1</v>
          </cell>
          <cell r="GJ36">
            <v>0</v>
          </cell>
          <cell r="GK36">
            <v>0</v>
          </cell>
          <cell r="GL36">
            <v>1</v>
          </cell>
          <cell r="GM36">
            <v>0</v>
          </cell>
          <cell r="GN36">
            <v>0</v>
          </cell>
          <cell r="GO36">
            <v>1</v>
          </cell>
          <cell r="GP36">
            <v>0</v>
          </cell>
          <cell r="GQ36">
            <v>0</v>
          </cell>
          <cell r="GR36">
            <v>1</v>
          </cell>
          <cell r="GS36">
            <v>0</v>
          </cell>
          <cell r="GT36">
            <v>0</v>
          </cell>
          <cell r="GU36">
            <v>1</v>
          </cell>
          <cell r="GV36">
            <v>0</v>
          </cell>
          <cell r="GW36">
            <v>0</v>
          </cell>
          <cell r="GX36">
            <v>1</v>
          </cell>
          <cell r="GY36">
            <v>0</v>
          </cell>
          <cell r="GZ36">
            <v>0</v>
          </cell>
          <cell r="HA36">
            <v>1</v>
          </cell>
          <cell r="HB36">
            <v>0</v>
          </cell>
          <cell r="HC36">
            <v>0</v>
          </cell>
          <cell r="HD36">
            <v>1</v>
          </cell>
          <cell r="HE36">
            <v>0</v>
          </cell>
          <cell r="HF36">
            <v>0</v>
          </cell>
          <cell r="HG36">
            <v>1</v>
          </cell>
          <cell r="HH36">
            <v>0</v>
          </cell>
          <cell r="HI36">
            <v>0</v>
          </cell>
          <cell r="HJ36">
            <v>1</v>
          </cell>
          <cell r="HK36">
            <v>0</v>
          </cell>
          <cell r="HL36">
            <v>0</v>
          </cell>
          <cell r="HM36">
            <v>1</v>
          </cell>
          <cell r="HN36">
            <v>0</v>
          </cell>
          <cell r="HO36">
            <v>0</v>
          </cell>
          <cell r="HP36">
            <v>1</v>
          </cell>
          <cell r="HQ36">
            <v>0</v>
          </cell>
          <cell r="HR36">
            <v>0</v>
          </cell>
          <cell r="HS36">
            <v>1</v>
          </cell>
          <cell r="HT36">
            <v>0</v>
          </cell>
          <cell r="HU36">
            <v>0</v>
          </cell>
          <cell r="HV36">
            <v>1</v>
          </cell>
          <cell r="HW36">
            <v>0</v>
          </cell>
          <cell r="HX36">
            <v>0</v>
          </cell>
          <cell r="HY36">
            <v>1</v>
          </cell>
          <cell r="HZ36">
            <v>0</v>
          </cell>
          <cell r="IA36">
            <v>0</v>
          </cell>
          <cell r="IB36">
            <v>1</v>
          </cell>
          <cell r="IC36">
            <v>0</v>
          </cell>
          <cell r="ID36">
            <v>0</v>
          </cell>
          <cell r="IE36">
            <v>1</v>
          </cell>
          <cell r="IF36">
            <v>0</v>
          </cell>
          <cell r="IG36">
            <v>0</v>
          </cell>
          <cell r="IH36">
            <v>1</v>
          </cell>
          <cell r="II36">
            <v>0</v>
          </cell>
          <cell r="IJ36">
            <v>0</v>
          </cell>
          <cell r="IK36">
            <v>1</v>
          </cell>
          <cell r="IL36">
            <v>0</v>
          </cell>
          <cell r="IM36">
            <v>0</v>
          </cell>
          <cell r="IN36">
            <v>1</v>
          </cell>
          <cell r="IO36">
            <v>0</v>
          </cell>
          <cell r="IP36">
            <v>0</v>
          </cell>
          <cell r="IQ36">
            <v>1</v>
          </cell>
          <cell r="IR36">
            <v>0</v>
          </cell>
          <cell r="IS36">
            <v>0</v>
          </cell>
          <cell r="IT36">
            <v>1</v>
          </cell>
          <cell r="IU36">
            <v>0</v>
          </cell>
          <cell r="IV36" t="str">
            <v>CHECK TEAM Funtional Movement Screen Corrective Means Assignments and Blitz Programming</v>
          </cell>
        </row>
        <row r="37">
          <cell r="A37">
            <v>36</v>
          </cell>
          <cell r="B37" t="str">
            <v>Eggers, Bo</v>
          </cell>
          <cell r="C37" t="str">
            <v>1 Block Cardinal</v>
          </cell>
          <cell r="D37">
            <v>269</v>
          </cell>
          <cell r="E37">
            <v>1.03</v>
          </cell>
          <cell r="F37">
            <v>277.07</v>
          </cell>
          <cell r="G37">
            <v>242</v>
          </cell>
          <cell r="H37">
            <v>1.04</v>
          </cell>
          <cell r="I37">
            <v>251.68</v>
          </cell>
          <cell r="J37">
            <v>277.07</v>
          </cell>
          <cell r="K37">
            <v>1</v>
          </cell>
          <cell r="L37">
            <v>277.07</v>
          </cell>
          <cell r="M37">
            <v>269</v>
          </cell>
          <cell r="N37">
            <v>1</v>
          </cell>
          <cell r="O37">
            <v>269</v>
          </cell>
          <cell r="P37">
            <v>277.07</v>
          </cell>
          <cell r="Q37">
            <v>1</v>
          </cell>
          <cell r="R37">
            <v>277.07</v>
          </cell>
          <cell r="S37">
            <v>269</v>
          </cell>
          <cell r="T37">
            <v>1</v>
          </cell>
          <cell r="U37">
            <v>269</v>
          </cell>
          <cell r="V37">
            <v>242</v>
          </cell>
          <cell r="W37">
            <v>1</v>
          </cell>
          <cell r="X37">
            <v>242</v>
          </cell>
          <cell r="Y37">
            <v>269</v>
          </cell>
          <cell r="Z37">
            <v>1</v>
          </cell>
          <cell r="AA37">
            <v>269</v>
          </cell>
          <cell r="AB37">
            <v>277.07</v>
          </cell>
          <cell r="AC37">
            <v>1</v>
          </cell>
          <cell r="AD37">
            <v>277.07</v>
          </cell>
          <cell r="AE37">
            <v>269</v>
          </cell>
          <cell r="AF37">
            <v>1</v>
          </cell>
          <cell r="AG37">
            <v>269</v>
          </cell>
          <cell r="AH37">
            <v>530</v>
          </cell>
          <cell r="AI37">
            <v>1</v>
          </cell>
          <cell r="AJ37">
            <v>530</v>
          </cell>
          <cell r="AK37">
            <v>530</v>
          </cell>
          <cell r="AL37">
            <v>1</v>
          </cell>
          <cell r="AM37">
            <v>530</v>
          </cell>
          <cell r="AN37">
            <v>49</v>
          </cell>
          <cell r="AO37">
            <v>1</v>
          </cell>
          <cell r="AP37">
            <v>49</v>
          </cell>
          <cell r="AQ37">
            <v>277.07</v>
          </cell>
          <cell r="AR37">
            <v>0.9</v>
          </cell>
          <cell r="AS37">
            <v>249.363</v>
          </cell>
          <cell r="AT37">
            <v>0</v>
          </cell>
          <cell r="AU37">
            <v>1</v>
          </cell>
          <cell r="AV37">
            <v>0</v>
          </cell>
          <cell r="AW37">
            <v>410</v>
          </cell>
          <cell r="AX37">
            <v>1</v>
          </cell>
          <cell r="AY37">
            <v>410</v>
          </cell>
          <cell r="AZ37">
            <v>295</v>
          </cell>
          <cell r="BA37">
            <v>1.1200000000000001</v>
          </cell>
          <cell r="BB37">
            <v>330.40000000000003</v>
          </cell>
          <cell r="BC37">
            <v>410</v>
          </cell>
          <cell r="BD37">
            <v>0.83499999999999996</v>
          </cell>
          <cell r="BE37">
            <v>342.34999999999997</v>
          </cell>
          <cell r="BG37">
            <v>1</v>
          </cell>
          <cell r="BH37">
            <v>0</v>
          </cell>
          <cell r="BI37">
            <v>0</v>
          </cell>
          <cell r="BJ37">
            <v>1</v>
          </cell>
          <cell r="BK37">
            <v>0</v>
          </cell>
          <cell r="BL37">
            <v>0</v>
          </cell>
          <cell r="BM37">
            <v>1</v>
          </cell>
          <cell r="BN37">
            <v>0</v>
          </cell>
          <cell r="BO37">
            <v>410</v>
          </cell>
          <cell r="BP37">
            <v>0.45</v>
          </cell>
          <cell r="BQ37">
            <v>184.5</v>
          </cell>
          <cell r="BR37">
            <v>0</v>
          </cell>
          <cell r="BS37">
            <v>1</v>
          </cell>
          <cell r="BT37">
            <v>0</v>
          </cell>
          <cell r="BU37">
            <v>410</v>
          </cell>
          <cell r="BV37">
            <v>1</v>
          </cell>
          <cell r="BW37">
            <v>410</v>
          </cell>
          <cell r="BX37">
            <v>0</v>
          </cell>
          <cell r="BY37">
            <v>1</v>
          </cell>
          <cell r="BZ37">
            <v>0</v>
          </cell>
          <cell r="CA37">
            <v>410</v>
          </cell>
          <cell r="CB37">
            <v>0.45</v>
          </cell>
          <cell r="CC37">
            <v>184.5</v>
          </cell>
          <cell r="CD37">
            <v>269</v>
          </cell>
          <cell r="CE37">
            <v>1</v>
          </cell>
          <cell r="CF37">
            <v>269</v>
          </cell>
          <cell r="CG37">
            <v>269</v>
          </cell>
          <cell r="CH37">
            <v>1</v>
          </cell>
          <cell r="CI37">
            <v>269</v>
          </cell>
          <cell r="CJ37">
            <v>0</v>
          </cell>
          <cell r="CK37">
            <v>1</v>
          </cell>
          <cell r="CL37">
            <v>0</v>
          </cell>
          <cell r="CM37">
            <v>345</v>
          </cell>
          <cell r="CN37">
            <v>1.1000000000000001</v>
          </cell>
          <cell r="CO37">
            <v>379.50000000000006</v>
          </cell>
          <cell r="CP37">
            <v>379.50000000000006</v>
          </cell>
          <cell r="CQ37">
            <v>1</v>
          </cell>
          <cell r="CR37">
            <v>379.50000000000006</v>
          </cell>
          <cell r="CS37">
            <v>345</v>
          </cell>
          <cell r="CT37">
            <v>1</v>
          </cell>
          <cell r="CU37">
            <v>345</v>
          </cell>
          <cell r="CV37">
            <v>345</v>
          </cell>
          <cell r="CW37">
            <v>1.0900000000000001</v>
          </cell>
          <cell r="CX37">
            <v>376.05</v>
          </cell>
          <cell r="CY37">
            <v>345</v>
          </cell>
          <cell r="CZ37">
            <v>0.8</v>
          </cell>
          <cell r="DA37">
            <v>276</v>
          </cell>
          <cell r="DB37">
            <v>196</v>
          </cell>
          <cell r="DC37">
            <v>1</v>
          </cell>
          <cell r="DD37">
            <v>196</v>
          </cell>
          <cell r="DE37">
            <v>345</v>
          </cell>
          <cell r="DF37">
            <v>1.014</v>
          </cell>
          <cell r="DG37">
            <v>349.83</v>
          </cell>
          <cell r="DH37">
            <v>345</v>
          </cell>
          <cell r="DI37">
            <v>1.05</v>
          </cell>
          <cell r="DJ37">
            <v>362.25</v>
          </cell>
          <cell r="DK37">
            <v>379.50000000000006</v>
          </cell>
          <cell r="DL37">
            <v>0.88</v>
          </cell>
          <cell r="DM37">
            <v>333.96000000000004</v>
          </cell>
          <cell r="DN37">
            <v>345</v>
          </cell>
          <cell r="DO37">
            <v>0.4</v>
          </cell>
          <cell r="DP37">
            <v>138</v>
          </cell>
          <cell r="DQ37">
            <v>345</v>
          </cell>
          <cell r="DR37">
            <v>0.35</v>
          </cell>
          <cell r="DS37">
            <v>120.74999999999999</v>
          </cell>
          <cell r="DT37">
            <v>345</v>
          </cell>
          <cell r="DU37">
            <v>0.3</v>
          </cell>
          <cell r="DV37">
            <v>103.5</v>
          </cell>
          <cell r="DW37">
            <v>345</v>
          </cell>
          <cell r="DX37">
            <v>0.65</v>
          </cell>
          <cell r="DY37">
            <v>224.25</v>
          </cell>
          <cell r="DZ37">
            <v>0</v>
          </cell>
          <cell r="EA37">
            <v>1</v>
          </cell>
          <cell r="EB37">
            <v>0</v>
          </cell>
          <cell r="EC37">
            <v>0</v>
          </cell>
          <cell r="ED37">
            <v>1</v>
          </cell>
          <cell r="EE37">
            <v>0</v>
          </cell>
          <cell r="EF37">
            <v>0</v>
          </cell>
          <cell r="EG37">
            <v>1</v>
          </cell>
          <cell r="EH37">
            <v>0</v>
          </cell>
          <cell r="EI37">
            <v>345</v>
          </cell>
          <cell r="EJ37">
            <v>0.8</v>
          </cell>
          <cell r="EK37">
            <v>276</v>
          </cell>
          <cell r="EL37">
            <v>345</v>
          </cell>
          <cell r="EM37">
            <v>1</v>
          </cell>
          <cell r="EN37">
            <v>345</v>
          </cell>
          <cell r="EO37">
            <v>0</v>
          </cell>
          <cell r="EP37">
            <v>1</v>
          </cell>
          <cell r="EQ37">
            <v>0</v>
          </cell>
          <cell r="ER37">
            <v>0</v>
          </cell>
          <cell r="ES37">
            <v>1</v>
          </cell>
          <cell r="ET37">
            <v>0</v>
          </cell>
          <cell r="EU37">
            <v>345</v>
          </cell>
          <cell r="EV37">
            <v>0.75</v>
          </cell>
          <cell r="EW37">
            <v>258.75</v>
          </cell>
          <cell r="EX37">
            <v>0</v>
          </cell>
          <cell r="EY37">
            <v>1</v>
          </cell>
          <cell r="EZ37">
            <v>0</v>
          </cell>
          <cell r="FA37">
            <v>0</v>
          </cell>
          <cell r="FB37">
            <v>1</v>
          </cell>
          <cell r="FC37">
            <v>0</v>
          </cell>
          <cell r="FD37">
            <v>379.50000000000006</v>
          </cell>
          <cell r="FE37">
            <v>1</v>
          </cell>
          <cell r="FF37">
            <v>379.50000000000006</v>
          </cell>
          <cell r="FG37">
            <v>0</v>
          </cell>
          <cell r="FH37">
            <v>1</v>
          </cell>
          <cell r="FI37">
            <v>0</v>
          </cell>
          <cell r="FJ37">
            <v>0</v>
          </cell>
          <cell r="FK37">
            <v>1</v>
          </cell>
          <cell r="FL37">
            <v>0</v>
          </cell>
          <cell r="FM37">
            <v>0</v>
          </cell>
          <cell r="FN37">
            <v>1</v>
          </cell>
          <cell r="FO37">
            <v>0</v>
          </cell>
          <cell r="FP37">
            <v>0</v>
          </cell>
          <cell r="FQ37">
            <v>1</v>
          </cell>
          <cell r="FR37">
            <v>0</v>
          </cell>
          <cell r="FS37">
            <v>0</v>
          </cell>
          <cell r="FT37">
            <v>1</v>
          </cell>
          <cell r="FU37">
            <v>0</v>
          </cell>
          <cell r="FV37">
            <v>0</v>
          </cell>
          <cell r="FW37">
            <v>1</v>
          </cell>
          <cell r="FX37">
            <v>0</v>
          </cell>
          <cell r="FY37">
            <v>0</v>
          </cell>
          <cell r="FZ37">
            <v>1</v>
          </cell>
          <cell r="GA37">
            <v>0</v>
          </cell>
          <cell r="GB37">
            <v>0</v>
          </cell>
          <cell r="GC37">
            <v>1</v>
          </cell>
          <cell r="GD37">
            <v>0</v>
          </cell>
          <cell r="GE37">
            <v>0</v>
          </cell>
          <cell r="GF37">
            <v>1</v>
          </cell>
          <cell r="GG37">
            <v>0</v>
          </cell>
          <cell r="GH37">
            <v>0</v>
          </cell>
          <cell r="GI37">
            <v>1</v>
          </cell>
          <cell r="GJ37">
            <v>0</v>
          </cell>
          <cell r="GK37">
            <v>0</v>
          </cell>
          <cell r="GL37">
            <v>1</v>
          </cell>
          <cell r="GM37">
            <v>0</v>
          </cell>
          <cell r="GN37">
            <v>0</v>
          </cell>
          <cell r="GO37">
            <v>1</v>
          </cell>
          <cell r="GP37">
            <v>0</v>
          </cell>
          <cell r="GQ37">
            <v>0</v>
          </cell>
          <cell r="GR37">
            <v>1</v>
          </cell>
          <cell r="GS37">
            <v>0</v>
          </cell>
          <cell r="GT37">
            <v>0</v>
          </cell>
          <cell r="GU37">
            <v>1</v>
          </cell>
          <cell r="GV37">
            <v>0</v>
          </cell>
          <cell r="GW37">
            <v>0</v>
          </cell>
          <cell r="GX37">
            <v>1</v>
          </cell>
          <cell r="GY37">
            <v>0</v>
          </cell>
          <cell r="GZ37">
            <v>0</v>
          </cell>
          <cell r="HA37">
            <v>1</v>
          </cell>
          <cell r="HB37">
            <v>0</v>
          </cell>
          <cell r="HC37">
            <v>0</v>
          </cell>
          <cell r="HD37">
            <v>1</v>
          </cell>
          <cell r="HE37">
            <v>0</v>
          </cell>
          <cell r="HF37">
            <v>0</v>
          </cell>
          <cell r="HG37">
            <v>1</v>
          </cell>
          <cell r="HH37">
            <v>0</v>
          </cell>
          <cell r="HI37">
            <v>0</v>
          </cell>
          <cell r="HJ37">
            <v>1</v>
          </cell>
          <cell r="HK37">
            <v>0</v>
          </cell>
          <cell r="HL37">
            <v>0</v>
          </cell>
          <cell r="HM37">
            <v>1</v>
          </cell>
          <cell r="HN37">
            <v>0</v>
          </cell>
          <cell r="HO37">
            <v>0</v>
          </cell>
          <cell r="HP37">
            <v>1</v>
          </cell>
          <cell r="HQ37">
            <v>0</v>
          </cell>
          <cell r="HR37">
            <v>0</v>
          </cell>
          <cell r="HS37">
            <v>1</v>
          </cell>
          <cell r="HT37">
            <v>0</v>
          </cell>
          <cell r="HU37">
            <v>0</v>
          </cell>
          <cell r="HV37">
            <v>1</v>
          </cell>
          <cell r="HW37">
            <v>0</v>
          </cell>
          <cell r="HX37">
            <v>0</v>
          </cell>
          <cell r="HY37">
            <v>1</v>
          </cell>
          <cell r="HZ37">
            <v>0</v>
          </cell>
          <cell r="IA37">
            <v>0</v>
          </cell>
          <cell r="IB37">
            <v>1</v>
          </cell>
          <cell r="IC37">
            <v>0</v>
          </cell>
          <cell r="ID37">
            <v>0</v>
          </cell>
          <cell r="IE37">
            <v>1</v>
          </cell>
          <cell r="IF37">
            <v>0</v>
          </cell>
          <cell r="IG37">
            <v>0</v>
          </cell>
          <cell r="IH37">
            <v>1</v>
          </cell>
          <cell r="II37">
            <v>0</v>
          </cell>
          <cell r="IJ37">
            <v>0</v>
          </cell>
          <cell r="IK37">
            <v>1</v>
          </cell>
          <cell r="IL37">
            <v>0</v>
          </cell>
          <cell r="IM37">
            <v>0</v>
          </cell>
          <cell r="IN37">
            <v>1</v>
          </cell>
          <cell r="IO37">
            <v>0</v>
          </cell>
          <cell r="IP37">
            <v>0</v>
          </cell>
          <cell r="IQ37">
            <v>1</v>
          </cell>
          <cell r="IR37">
            <v>0</v>
          </cell>
          <cell r="IS37">
            <v>0</v>
          </cell>
          <cell r="IT37">
            <v>1</v>
          </cell>
          <cell r="IU37">
            <v>0</v>
          </cell>
          <cell r="IV37" t="str">
            <v>CHECK TEAM Funtional Movement Screen Corrective Means Assignments and Blitz Programming</v>
          </cell>
        </row>
        <row r="38">
          <cell r="A38">
            <v>37</v>
          </cell>
          <cell r="B38" t="str">
            <v>Fennerty, Michael</v>
          </cell>
          <cell r="C38" t="str">
            <v>2 Block Black</v>
          </cell>
          <cell r="D38">
            <v>274</v>
          </cell>
          <cell r="E38">
            <v>1</v>
          </cell>
          <cell r="F38">
            <v>274</v>
          </cell>
          <cell r="G38">
            <v>274</v>
          </cell>
          <cell r="H38">
            <v>0.9</v>
          </cell>
          <cell r="I38">
            <v>246.6</v>
          </cell>
          <cell r="J38">
            <v>274</v>
          </cell>
          <cell r="K38">
            <v>1</v>
          </cell>
          <cell r="L38">
            <v>274</v>
          </cell>
          <cell r="M38">
            <v>274</v>
          </cell>
          <cell r="N38">
            <v>1</v>
          </cell>
          <cell r="O38">
            <v>274</v>
          </cell>
          <cell r="P38">
            <v>274</v>
          </cell>
          <cell r="Q38">
            <v>1</v>
          </cell>
          <cell r="R38">
            <v>274</v>
          </cell>
          <cell r="S38">
            <v>274</v>
          </cell>
          <cell r="T38">
            <v>1</v>
          </cell>
          <cell r="U38">
            <v>274</v>
          </cell>
          <cell r="V38">
            <v>274</v>
          </cell>
          <cell r="W38">
            <v>1</v>
          </cell>
          <cell r="X38">
            <v>274</v>
          </cell>
          <cell r="Y38">
            <v>274</v>
          </cell>
          <cell r="Z38">
            <v>1</v>
          </cell>
          <cell r="AA38">
            <v>274</v>
          </cell>
          <cell r="AB38">
            <v>274</v>
          </cell>
          <cell r="AC38">
            <v>1</v>
          </cell>
          <cell r="AD38">
            <v>274</v>
          </cell>
          <cell r="AE38">
            <v>274</v>
          </cell>
          <cell r="AF38">
            <v>1</v>
          </cell>
          <cell r="AG38">
            <v>274</v>
          </cell>
          <cell r="AH38">
            <v>374</v>
          </cell>
          <cell r="AI38">
            <v>1</v>
          </cell>
          <cell r="AJ38">
            <v>374</v>
          </cell>
          <cell r="AK38">
            <v>374</v>
          </cell>
          <cell r="AL38">
            <v>1</v>
          </cell>
          <cell r="AM38">
            <v>374</v>
          </cell>
          <cell r="AN38">
            <v>0</v>
          </cell>
          <cell r="AO38">
            <v>1</v>
          </cell>
          <cell r="AP38">
            <v>0</v>
          </cell>
          <cell r="AQ38">
            <v>274</v>
          </cell>
          <cell r="AR38">
            <v>0.9</v>
          </cell>
          <cell r="AS38">
            <v>246.6</v>
          </cell>
          <cell r="AT38">
            <v>0</v>
          </cell>
          <cell r="AU38">
            <v>1</v>
          </cell>
          <cell r="AV38">
            <v>0</v>
          </cell>
          <cell r="AW38">
            <v>405</v>
          </cell>
          <cell r="AX38">
            <v>1</v>
          </cell>
          <cell r="AY38">
            <v>405</v>
          </cell>
          <cell r="AZ38">
            <v>318</v>
          </cell>
          <cell r="BA38">
            <v>1</v>
          </cell>
          <cell r="BB38">
            <v>318</v>
          </cell>
          <cell r="BC38">
            <v>0</v>
          </cell>
          <cell r="BD38">
            <v>1</v>
          </cell>
          <cell r="BE38">
            <v>0</v>
          </cell>
          <cell r="BF38">
            <v>0</v>
          </cell>
          <cell r="BG38">
            <v>1</v>
          </cell>
          <cell r="BH38">
            <v>0</v>
          </cell>
          <cell r="BI38">
            <v>0</v>
          </cell>
          <cell r="BJ38">
            <v>1</v>
          </cell>
          <cell r="BK38">
            <v>0</v>
          </cell>
          <cell r="BL38">
            <v>0</v>
          </cell>
          <cell r="BM38">
            <v>1</v>
          </cell>
          <cell r="BN38">
            <v>0</v>
          </cell>
          <cell r="BO38">
            <v>405</v>
          </cell>
          <cell r="BP38">
            <v>0.45</v>
          </cell>
          <cell r="BQ38">
            <v>182.25</v>
          </cell>
          <cell r="BR38">
            <v>0</v>
          </cell>
          <cell r="BS38">
            <v>1</v>
          </cell>
          <cell r="BT38">
            <v>0</v>
          </cell>
          <cell r="BU38">
            <v>405</v>
          </cell>
          <cell r="BV38">
            <v>1</v>
          </cell>
          <cell r="BW38">
            <v>405</v>
          </cell>
          <cell r="BX38">
            <v>0</v>
          </cell>
          <cell r="BY38">
            <v>1</v>
          </cell>
          <cell r="BZ38">
            <v>0</v>
          </cell>
          <cell r="CA38">
            <v>405</v>
          </cell>
          <cell r="CB38">
            <v>0.45</v>
          </cell>
          <cell r="CC38">
            <v>182.25</v>
          </cell>
          <cell r="CD38">
            <v>274</v>
          </cell>
          <cell r="CE38">
            <v>1</v>
          </cell>
          <cell r="CF38">
            <v>274</v>
          </cell>
          <cell r="CG38">
            <v>274</v>
          </cell>
          <cell r="CH38">
            <v>1</v>
          </cell>
          <cell r="CI38">
            <v>274</v>
          </cell>
          <cell r="CJ38">
            <v>0</v>
          </cell>
          <cell r="CK38">
            <v>1</v>
          </cell>
          <cell r="CL38">
            <v>0</v>
          </cell>
          <cell r="CM38">
            <v>330</v>
          </cell>
          <cell r="CN38">
            <v>1</v>
          </cell>
          <cell r="CO38">
            <v>330</v>
          </cell>
          <cell r="CP38">
            <v>330</v>
          </cell>
          <cell r="CQ38">
            <v>1</v>
          </cell>
          <cell r="CR38">
            <v>330</v>
          </cell>
          <cell r="CS38">
            <v>330</v>
          </cell>
          <cell r="CT38">
            <v>1</v>
          </cell>
          <cell r="CU38">
            <v>330</v>
          </cell>
          <cell r="CV38">
            <v>330</v>
          </cell>
          <cell r="CW38">
            <v>0.77</v>
          </cell>
          <cell r="CX38">
            <v>254.1</v>
          </cell>
          <cell r="CY38">
            <v>330</v>
          </cell>
          <cell r="CZ38">
            <v>1</v>
          </cell>
          <cell r="DA38">
            <v>330</v>
          </cell>
          <cell r="DB38">
            <v>181</v>
          </cell>
          <cell r="DC38">
            <v>1</v>
          </cell>
          <cell r="DD38">
            <v>181</v>
          </cell>
          <cell r="DE38">
            <v>0</v>
          </cell>
          <cell r="DF38">
            <v>1</v>
          </cell>
          <cell r="DG38">
            <v>0</v>
          </cell>
          <cell r="DH38">
            <v>0</v>
          </cell>
          <cell r="DI38">
            <v>1</v>
          </cell>
          <cell r="DJ38">
            <v>0</v>
          </cell>
          <cell r="DK38">
            <v>330</v>
          </cell>
          <cell r="DL38">
            <v>0.88</v>
          </cell>
          <cell r="DM38">
            <v>290.39999999999998</v>
          </cell>
          <cell r="DN38">
            <v>330</v>
          </cell>
          <cell r="DO38">
            <v>0.4</v>
          </cell>
          <cell r="DP38">
            <v>132</v>
          </cell>
          <cell r="DQ38">
            <v>330</v>
          </cell>
          <cell r="DR38">
            <v>0.35</v>
          </cell>
          <cell r="DS38">
            <v>115.49999999999999</v>
          </cell>
          <cell r="DT38">
            <v>330</v>
          </cell>
          <cell r="DU38">
            <v>0.3</v>
          </cell>
          <cell r="DV38">
            <v>99</v>
          </cell>
          <cell r="DW38">
            <v>330</v>
          </cell>
          <cell r="DX38">
            <v>0.65</v>
          </cell>
          <cell r="DY38">
            <v>214.5</v>
          </cell>
          <cell r="DZ38">
            <v>0</v>
          </cell>
          <cell r="EA38">
            <v>1</v>
          </cell>
          <cell r="EB38">
            <v>0</v>
          </cell>
          <cell r="EC38">
            <v>0</v>
          </cell>
          <cell r="ED38">
            <v>1</v>
          </cell>
          <cell r="EE38">
            <v>0</v>
          </cell>
          <cell r="EF38">
            <v>0</v>
          </cell>
          <cell r="EG38">
            <v>1</v>
          </cell>
          <cell r="EH38">
            <v>0</v>
          </cell>
          <cell r="EI38">
            <v>330</v>
          </cell>
          <cell r="EJ38">
            <v>0.8</v>
          </cell>
          <cell r="EK38">
            <v>264</v>
          </cell>
          <cell r="EL38">
            <v>330</v>
          </cell>
          <cell r="EM38">
            <v>1</v>
          </cell>
          <cell r="EN38">
            <v>330</v>
          </cell>
          <cell r="EO38">
            <v>0</v>
          </cell>
          <cell r="EP38">
            <v>1</v>
          </cell>
          <cell r="EQ38">
            <v>0</v>
          </cell>
          <cell r="ER38">
            <v>0</v>
          </cell>
          <cell r="ES38">
            <v>1</v>
          </cell>
          <cell r="ET38">
            <v>0</v>
          </cell>
          <cell r="EU38">
            <v>330</v>
          </cell>
          <cell r="EV38">
            <v>0.75</v>
          </cell>
          <cell r="EW38">
            <v>247.5</v>
          </cell>
          <cell r="EX38">
            <v>0</v>
          </cell>
          <cell r="EY38">
            <v>1</v>
          </cell>
          <cell r="EZ38">
            <v>0</v>
          </cell>
          <cell r="FA38">
            <v>0</v>
          </cell>
          <cell r="FB38">
            <v>1</v>
          </cell>
          <cell r="FC38">
            <v>0</v>
          </cell>
          <cell r="FD38">
            <v>330</v>
          </cell>
          <cell r="FE38">
            <v>1</v>
          </cell>
          <cell r="FF38">
            <v>330</v>
          </cell>
          <cell r="FG38">
            <v>0</v>
          </cell>
          <cell r="FH38">
            <v>1</v>
          </cell>
          <cell r="FI38">
            <v>0</v>
          </cell>
          <cell r="FJ38">
            <v>0</v>
          </cell>
          <cell r="FK38">
            <v>1</v>
          </cell>
          <cell r="FL38">
            <v>0</v>
          </cell>
          <cell r="FM38">
            <v>0</v>
          </cell>
          <cell r="FN38">
            <v>1</v>
          </cell>
          <cell r="FO38">
            <v>0</v>
          </cell>
          <cell r="FP38">
            <v>0</v>
          </cell>
          <cell r="FQ38">
            <v>1</v>
          </cell>
          <cell r="FR38">
            <v>0</v>
          </cell>
          <cell r="FS38">
            <v>0</v>
          </cell>
          <cell r="FT38">
            <v>1</v>
          </cell>
          <cell r="FU38">
            <v>0</v>
          </cell>
          <cell r="FV38">
            <v>0</v>
          </cell>
          <cell r="FW38">
            <v>1</v>
          </cell>
          <cell r="FX38">
            <v>0</v>
          </cell>
          <cell r="FY38">
            <v>0</v>
          </cell>
          <cell r="FZ38">
            <v>1</v>
          </cell>
          <cell r="GA38">
            <v>0</v>
          </cell>
          <cell r="GB38">
            <v>0</v>
          </cell>
          <cell r="GC38">
            <v>1</v>
          </cell>
          <cell r="GD38">
            <v>0</v>
          </cell>
          <cell r="GE38">
            <v>0</v>
          </cell>
          <cell r="GF38">
            <v>1</v>
          </cell>
          <cell r="GG38">
            <v>0</v>
          </cell>
          <cell r="GH38">
            <v>0</v>
          </cell>
          <cell r="GI38">
            <v>1</v>
          </cell>
          <cell r="GJ38">
            <v>0</v>
          </cell>
          <cell r="GK38">
            <v>0</v>
          </cell>
          <cell r="GL38">
            <v>1</v>
          </cell>
          <cell r="GM38">
            <v>0</v>
          </cell>
          <cell r="GN38">
            <v>0</v>
          </cell>
          <cell r="GO38">
            <v>1</v>
          </cell>
          <cell r="GP38">
            <v>0</v>
          </cell>
          <cell r="GQ38">
            <v>0</v>
          </cell>
          <cell r="GR38">
            <v>1</v>
          </cell>
          <cell r="GS38">
            <v>0</v>
          </cell>
          <cell r="GT38">
            <v>0</v>
          </cell>
          <cell r="GU38">
            <v>1</v>
          </cell>
          <cell r="GV38">
            <v>0</v>
          </cell>
          <cell r="GW38">
            <v>0</v>
          </cell>
          <cell r="GX38">
            <v>1</v>
          </cell>
          <cell r="GY38">
            <v>0</v>
          </cell>
          <cell r="GZ38">
            <v>0</v>
          </cell>
          <cell r="HA38">
            <v>1</v>
          </cell>
          <cell r="HB38">
            <v>0</v>
          </cell>
          <cell r="HC38">
            <v>0</v>
          </cell>
          <cell r="HD38">
            <v>1</v>
          </cell>
          <cell r="HE38">
            <v>0</v>
          </cell>
          <cell r="HF38">
            <v>0</v>
          </cell>
          <cell r="HG38">
            <v>1</v>
          </cell>
          <cell r="HH38">
            <v>0</v>
          </cell>
          <cell r="HI38">
            <v>0</v>
          </cell>
          <cell r="HJ38">
            <v>1</v>
          </cell>
          <cell r="HK38">
            <v>0</v>
          </cell>
          <cell r="HL38">
            <v>0</v>
          </cell>
          <cell r="HM38">
            <v>1</v>
          </cell>
          <cell r="HN38">
            <v>0</v>
          </cell>
          <cell r="HO38">
            <v>0</v>
          </cell>
          <cell r="HP38">
            <v>1</v>
          </cell>
          <cell r="HQ38">
            <v>0</v>
          </cell>
          <cell r="HR38">
            <v>0</v>
          </cell>
          <cell r="HS38">
            <v>1</v>
          </cell>
          <cell r="HT38">
            <v>0</v>
          </cell>
          <cell r="HU38">
            <v>0</v>
          </cell>
          <cell r="HV38">
            <v>1</v>
          </cell>
          <cell r="HW38">
            <v>0</v>
          </cell>
          <cell r="HX38">
            <v>0</v>
          </cell>
          <cell r="HY38">
            <v>1</v>
          </cell>
          <cell r="HZ38">
            <v>0</v>
          </cell>
          <cell r="IA38">
            <v>0</v>
          </cell>
          <cell r="IB38">
            <v>1</v>
          </cell>
          <cell r="IC38">
            <v>0</v>
          </cell>
          <cell r="ID38">
            <v>0</v>
          </cell>
          <cell r="IE38">
            <v>1</v>
          </cell>
          <cell r="IF38">
            <v>0</v>
          </cell>
          <cell r="IG38">
            <v>0</v>
          </cell>
          <cell r="IH38">
            <v>1</v>
          </cell>
          <cell r="II38">
            <v>0</v>
          </cell>
          <cell r="IJ38">
            <v>0</v>
          </cell>
          <cell r="IK38">
            <v>1</v>
          </cell>
          <cell r="IL38">
            <v>0</v>
          </cell>
          <cell r="IM38">
            <v>0</v>
          </cell>
          <cell r="IN38">
            <v>1</v>
          </cell>
          <cell r="IO38">
            <v>0</v>
          </cell>
          <cell r="IP38">
            <v>0</v>
          </cell>
          <cell r="IQ38">
            <v>1</v>
          </cell>
          <cell r="IR38">
            <v>0</v>
          </cell>
          <cell r="IS38">
            <v>0</v>
          </cell>
          <cell r="IT38">
            <v>1</v>
          </cell>
          <cell r="IU38">
            <v>0</v>
          </cell>
          <cell r="IV38" t="str">
            <v>CHECK TEAM Funtional Movement Screen Corrective Means Assignments and Blitz Programming</v>
          </cell>
        </row>
        <row r="39">
          <cell r="A39">
            <v>38</v>
          </cell>
          <cell r="B39" t="str">
            <v>Froman, Adam</v>
          </cell>
          <cell r="C39" t="str">
            <v>5 Block Quarterbacks</v>
          </cell>
          <cell r="D39">
            <v>0</v>
          </cell>
          <cell r="E39">
            <v>1</v>
          </cell>
          <cell r="F39">
            <v>0</v>
          </cell>
          <cell r="G39">
            <v>0</v>
          </cell>
          <cell r="H39">
            <v>1</v>
          </cell>
          <cell r="I39">
            <v>0</v>
          </cell>
          <cell r="J39">
            <v>0</v>
          </cell>
          <cell r="K39">
            <v>1</v>
          </cell>
          <cell r="L39">
            <v>0</v>
          </cell>
          <cell r="M39">
            <v>0</v>
          </cell>
          <cell r="N39">
            <v>1</v>
          </cell>
          <cell r="O39">
            <v>0</v>
          </cell>
          <cell r="P39">
            <v>0</v>
          </cell>
          <cell r="Q39">
            <v>1</v>
          </cell>
          <cell r="R39">
            <v>0</v>
          </cell>
          <cell r="S39">
            <v>0</v>
          </cell>
          <cell r="T39">
            <v>1</v>
          </cell>
          <cell r="U39">
            <v>0</v>
          </cell>
          <cell r="V39">
            <v>0</v>
          </cell>
          <cell r="W39">
            <v>1</v>
          </cell>
          <cell r="X39">
            <v>0</v>
          </cell>
          <cell r="Y39">
            <v>0</v>
          </cell>
          <cell r="Z39">
            <v>1</v>
          </cell>
          <cell r="AA39">
            <v>0</v>
          </cell>
          <cell r="AB39">
            <v>0</v>
          </cell>
          <cell r="AC39">
            <v>1</v>
          </cell>
          <cell r="AD39">
            <v>0</v>
          </cell>
          <cell r="AE39">
            <v>0</v>
          </cell>
          <cell r="AF39">
            <v>1</v>
          </cell>
          <cell r="AG39">
            <v>0</v>
          </cell>
          <cell r="AH39">
            <v>0</v>
          </cell>
          <cell r="AI39">
            <v>1</v>
          </cell>
          <cell r="AJ39">
            <v>0</v>
          </cell>
          <cell r="AK39">
            <v>0</v>
          </cell>
          <cell r="AL39">
            <v>1</v>
          </cell>
          <cell r="AM39">
            <v>0</v>
          </cell>
          <cell r="AN39">
            <v>48</v>
          </cell>
          <cell r="AO39">
            <v>1</v>
          </cell>
          <cell r="AP39">
            <v>48</v>
          </cell>
          <cell r="AQ39">
            <v>0</v>
          </cell>
          <cell r="AR39">
            <v>0.9</v>
          </cell>
          <cell r="AS39">
            <v>0</v>
          </cell>
          <cell r="AT39">
            <v>0</v>
          </cell>
          <cell r="AU39">
            <v>1</v>
          </cell>
          <cell r="AV39">
            <v>0</v>
          </cell>
          <cell r="AW39">
            <v>0</v>
          </cell>
          <cell r="AX39">
            <v>1</v>
          </cell>
          <cell r="AY39">
            <v>0</v>
          </cell>
          <cell r="AZ39">
            <v>0</v>
          </cell>
          <cell r="BA39">
            <v>1</v>
          </cell>
          <cell r="BB39">
            <v>0</v>
          </cell>
          <cell r="BC39">
            <v>0</v>
          </cell>
          <cell r="BD39">
            <v>1</v>
          </cell>
          <cell r="BE39">
            <v>0</v>
          </cell>
          <cell r="BF39">
            <v>0</v>
          </cell>
          <cell r="BG39">
            <v>1</v>
          </cell>
          <cell r="BH39">
            <v>0</v>
          </cell>
          <cell r="BI39">
            <v>0</v>
          </cell>
          <cell r="BJ39">
            <v>1</v>
          </cell>
          <cell r="BK39">
            <v>0</v>
          </cell>
          <cell r="BL39">
            <v>0</v>
          </cell>
          <cell r="BM39">
            <v>1</v>
          </cell>
          <cell r="BN39">
            <v>0</v>
          </cell>
          <cell r="BO39">
            <v>0</v>
          </cell>
          <cell r="BP39">
            <v>0.45</v>
          </cell>
          <cell r="BQ39">
            <v>0</v>
          </cell>
          <cell r="BR39">
            <v>0</v>
          </cell>
          <cell r="BS39">
            <v>1</v>
          </cell>
          <cell r="BT39">
            <v>0</v>
          </cell>
          <cell r="BU39">
            <v>0</v>
          </cell>
          <cell r="BV39">
            <v>1</v>
          </cell>
          <cell r="BW39">
            <v>0</v>
          </cell>
          <cell r="BX39">
            <v>0</v>
          </cell>
          <cell r="BY39">
            <v>1</v>
          </cell>
          <cell r="BZ39">
            <v>0</v>
          </cell>
          <cell r="CA39">
            <v>0</v>
          </cell>
          <cell r="CB39">
            <v>0.45</v>
          </cell>
          <cell r="CC39">
            <v>0</v>
          </cell>
          <cell r="CD39">
            <v>0</v>
          </cell>
          <cell r="CE39">
            <v>1</v>
          </cell>
          <cell r="CF39">
            <v>0</v>
          </cell>
          <cell r="CG39">
            <v>0</v>
          </cell>
          <cell r="CH39">
            <v>1</v>
          </cell>
          <cell r="CI39">
            <v>0</v>
          </cell>
          <cell r="CJ39">
            <v>0</v>
          </cell>
          <cell r="CK39">
            <v>1</v>
          </cell>
          <cell r="CL39">
            <v>0</v>
          </cell>
          <cell r="CM39">
            <v>0</v>
          </cell>
          <cell r="CN39">
            <v>1</v>
          </cell>
          <cell r="CO39">
            <v>0</v>
          </cell>
          <cell r="CP39">
            <v>0</v>
          </cell>
          <cell r="CQ39">
            <v>1</v>
          </cell>
          <cell r="CR39">
            <v>0</v>
          </cell>
          <cell r="CS39">
            <v>0</v>
          </cell>
          <cell r="CT39">
            <v>1</v>
          </cell>
          <cell r="CU39">
            <v>0</v>
          </cell>
          <cell r="CV39">
            <v>0</v>
          </cell>
          <cell r="CW39">
            <v>0.77</v>
          </cell>
          <cell r="CX39">
            <v>0</v>
          </cell>
          <cell r="CY39">
            <v>0</v>
          </cell>
          <cell r="CZ39">
            <v>1</v>
          </cell>
          <cell r="DA39">
            <v>0</v>
          </cell>
          <cell r="DB39">
            <v>270</v>
          </cell>
          <cell r="DC39">
            <v>1</v>
          </cell>
          <cell r="DD39">
            <v>270</v>
          </cell>
          <cell r="DE39">
            <v>0</v>
          </cell>
          <cell r="DF39">
            <v>1</v>
          </cell>
          <cell r="DG39">
            <v>0</v>
          </cell>
          <cell r="DH39">
            <v>0</v>
          </cell>
          <cell r="DI39">
            <v>1</v>
          </cell>
          <cell r="DJ39">
            <v>0</v>
          </cell>
          <cell r="DK39">
            <v>0</v>
          </cell>
          <cell r="DL39">
            <v>0.88</v>
          </cell>
          <cell r="DM39">
            <v>0</v>
          </cell>
          <cell r="DN39">
            <v>0</v>
          </cell>
          <cell r="DO39">
            <v>0.4</v>
          </cell>
          <cell r="DP39">
            <v>0</v>
          </cell>
          <cell r="DQ39">
            <v>0</v>
          </cell>
          <cell r="DR39">
            <v>0.35</v>
          </cell>
          <cell r="DS39">
            <v>0</v>
          </cell>
          <cell r="DT39">
            <v>0</v>
          </cell>
          <cell r="DU39">
            <v>0.3</v>
          </cell>
          <cell r="DV39">
            <v>0</v>
          </cell>
          <cell r="DW39">
            <v>0</v>
          </cell>
          <cell r="DX39">
            <v>1</v>
          </cell>
          <cell r="DY39">
            <v>0</v>
          </cell>
          <cell r="DZ39">
            <v>0</v>
          </cell>
          <cell r="EA39">
            <v>1</v>
          </cell>
          <cell r="EB39">
            <v>0</v>
          </cell>
          <cell r="EC39">
            <v>0</v>
          </cell>
          <cell r="ED39">
            <v>1</v>
          </cell>
          <cell r="EE39">
            <v>0</v>
          </cell>
          <cell r="EF39">
            <v>0</v>
          </cell>
          <cell r="EG39">
            <v>1</v>
          </cell>
          <cell r="EH39">
            <v>0</v>
          </cell>
          <cell r="EI39">
            <v>0</v>
          </cell>
          <cell r="EJ39">
            <v>0.8</v>
          </cell>
          <cell r="EK39">
            <v>0</v>
          </cell>
          <cell r="EL39">
            <v>0</v>
          </cell>
          <cell r="EM39">
            <v>1</v>
          </cell>
          <cell r="EN39">
            <v>0</v>
          </cell>
          <cell r="EO39">
            <v>0</v>
          </cell>
          <cell r="EP39">
            <v>1</v>
          </cell>
          <cell r="EQ39">
            <v>0</v>
          </cell>
          <cell r="ER39">
            <v>0</v>
          </cell>
          <cell r="ES39">
            <v>1</v>
          </cell>
          <cell r="ET39">
            <v>0</v>
          </cell>
          <cell r="EU39">
            <v>0</v>
          </cell>
          <cell r="EV39">
            <v>0.75</v>
          </cell>
          <cell r="EW39">
            <v>0</v>
          </cell>
          <cell r="EX39">
            <v>0</v>
          </cell>
          <cell r="EY39">
            <v>1</v>
          </cell>
          <cell r="EZ39">
            <v>0</v>
          </cell>
          <cell r="FA39">
            <v>0</v>
          </cell>
          <cell r="FB39">
            <v>1</v>
          </cell>
          <cell r="FC39">
            <v>0</v>
          </cell>
          <cell r="FD39">
            <v>0</v>
          </cell>
          <cell r="FE39">
            <v>1</v>
          </cell>
          <cell r="FF39">
            <v>0</v>
          </cell>
          <cell r="FG39">
            <v>0</v>
          </cell>
          <cell r="FH39">
            <v>1</v>
          </cell>
          <cell r="FI39">
            <v>0</v>
          </cell>
          <cell r="FJ39">
            <v>0</v>
          </cell>
          <cell r="FK39">
            <v>1</v>
          </cell>
          <cell r="FL39">
            <v>0</v>
          </cell>
          <cell r="FM39">
            <v>0</v>
          </cell>
          <cell r="FN39">
            <v>1</v>
          </cell>
          <cell r="FO39">
            <v>0</v>
          </cell>
          <cell r="FP39">
            <v>0</v>
          </cell>
          <cell r="FQ39">
            <v>1</v>
          </cell>
          <cell r="FR39">
            <v>0</v>
          </cell>
          <cell r="FS39">
            <v>0</v>
          </cell>
          <cell r="FT39">
            <v>1</v>
          </cell>
          <cell r="FU39">
            <v>0</v>
          </cell>
          <cell r="FV39">
            <v>0</v>
          </cell>
          <cell r="FW39">
            <v>1</v>
          </cell>
          <cell r="FX39">
            <v>0</v>
          </cell>
          <cell r="FY39">
            <v>0</v>
          </cell>
          <cell r="FZ39">
            <v>1</v>
          </cell>
          <cell r="GA39">
            <v>0</v>
          </cell>
          <cell r="GB39">
            <v>0</v>
          </cell>
          <cell r="GC39">
            <v>1</v>
          </cell>
          <cell r="GD39">
            <v>0</v>
          </cell>
          <cell r="GE39">
            <v>0</v>
          </cell>
          <cell r="GF39">
            <v>1</v>
          </cell>
          <cell r="GG39">
            <v>0</v>
          </cell>
          <cell r="GH39">
            <v>0</v>
          </cell>
          <cell r="GI39">
            <v>1</v>
          </cell>
          <cell r="GJ39">
            <v>0</v>
          </cell>
          <cell r="GK39">
            <v>0</v>
          </cell>
          <cell r="GL39">
            <v>1</v>
          </cell>
          <cell r="GM39">
            <v>0</v>
          </cell>
          <cell r="GN39">
            <v>0</v>
          </cell>
          <cell r="GO39">
            <v>1</v>
          </cell>
          <cell r="GP39">
            <v>0</v>
          </cell>
          <cell r="GQ39">
            <v>0</v>
          </cell>
          <cell r="GR39">
            <v>1</v>
          </cell>
          <cell r="GS39">
            <v>0</v>
          </cell>
          <cell r="GT39">
            <v>0</v>
          </cell>
          <cell r="GU39">
            <v>1</v>
          </cell>
          <cell r="GV39">
            <v>0</v>
          </cell>
          <cell r="GW39">
            <v>0</v>
          </cell>
          <cell r="GX39">
            <v>1</v>
          </cell>
          <cell r="GY39">
            <v>0</v>
          </cell>
          <cell r="GZ39">
            <v>0</v>
          </cell>
          <cell r="HA39">
            <v>1</v>
          </cell>
          <cell r="HB39">
            <v>0</v>
          </cell>
          <cell r="HC39">
            <v>0</v>
          </cell>
          <cell r="HD39">
            <v>1</v>
          </cell>
          <cell r="HE39">
            <v>0</v>
          </cell>
          <cell r="HF39">
            <v>0</v>
          </cell>
          <cell r="HG39">
            <v>1</v>
          </cell>
          <cell r="HH39">
            <v>0</v>
          </cell>
          <cell r="HI39">
            <v>0</v>
          </cell>
          <cell r="HJ39">
            <v>1</v>
          </cell>
          <cell r="HK39">
            <v>0</v>
          </cell>
          <cell r="HL39">
            <v>0</v>
          </cell>
          <cell r="HM39">
            <v>1</v>
          </cell>
          <cell r="HN39">
            <v>0</v>
          </cell>
          <cell r="HO39">
            <v>0</v>
          </cell>
          <cell r="HP39">
            <v>1</v>
          </cell>
          <cell r="HQ39">
            <v>0</v>
          </cell>
          <cell r="HR39">
            <v>0</v>
          </cell>
          <cell r="HS39">
            <v>1</v>
          </cell>
          <cell r="HT39">
            <v>0</v>
          </cell>
          <cell r="HU39">
            <v>0</v>
          </cell>
          <cell r="HV39">
            <v>1</v>
          </cell>
          <cell r="HW39">
            <v>0</v>
          </cell>
          <cell r="HX39">
            <v>0</v>
          </cell>
          <cell r="HY39">
            <v>1</v>
          </cell>
          <cell r="HZ39">
            <v>0</v>
          </cell>
          <cell r="IA39">
            <v>0</v>
          </cell>
          <cell r="IB39">
            <v>1</v>
          </cell>
          <cell r="IC39">
            <v>0</v>
          </cell>
          <cell r="ID39">
            <v>0</v>
          </cell>
          <cell r="IE39">
            <v>1</v>
          </cell>
          <cell r="IF39">
            <v>0</v>
          </cell>
          <cell r="IG39">
            <v>0</v>
          </cell>
          <cell r="IH39">
            <v>1</v>
          </cell>
          <cell r="II39">
            <v>0</v>
          </cell>
          <cell r="IJ39">
            <v>0</v>
          </cell>
          <cell r="IK39">
            <v>1</v>
          </cell>
          <cell r="IL39">
            <v>0</v>
          </cell>
          <cell r="IM39">
            <v>0</v>
          </cell>
          <cell r="IN39">
            <v>1</v>
          </cell>
          <cell r="IO39">
            <v>0</v>
          </cell>
          <cell r="IP39">
            <v>0</v>
          </cell>
          <cell r="IQ39">
            <v>1</v>
          </cell>
          <cell r="IR39">
            <v>0</v>
          </cell>
          <cell r="IS39">
            <v>0</v>
          </cell>
          <cell r="IT39">
            <v>1</v>
          </cell>
          <cell r="IU39">
            <v>0</v>
          </cell>
          <cell r="IV39" t="str">
            <v>CHECK TEAM Funtional Movement Screen Corrective Means Assignments and Blitz Programming</v>
          </cell>
        </row>
        <row r="40">
          <cell r="A40">
            <v>39</v>
          </cell>
          <cell r="B40" t="str">
            <v>Garr, Stephen</v>
          </cell>
          <cell r="C40" t="str">
            <v>4 F7 Block Elite Red</v>
          </cell>
          <cell r="D40">
            <v>245</v>
          </cell>
          <cell r="E40">
            <v>1</v>
          </cell>
          <cell r="F40">
            <v>245</v>
          </cell>
          <cell r="G40">
            <v>176</v>
          </cell>
          <cell r="H40">
            <v>1</v>
          </cell>
          <cell r="I40">
            <v>176</v>
          </cell>
          <cell r="J40">
            <v>245</v>
          </cell>
          <cell r="K40">
            <v>1</v>
          </cell>
          <cell r="L40">
            <v>245</v>
          </cell>
          <cell r="M40">
            <v>235</v>
          </cell>
          <cell r="N40">
            <v>1.06</v>
          </cell>
          <cell r="O40">
            <v>249.10000000000002</v>
          </cell>
          <cell r="P40">
            <v>245</v>
          </cell>
          <cell r="Q40">
            <v>1</v>
          </cell>
          <cell r="R40">
            <v>245</v>
          </cell>
          <cell r="S40">
            <v>245</v>
          </cell>
          <cell r="T40">
            <v>1</v>
          </cell>
          <cell r="U40">
            <v>245</v>
          </cell>
          <cell r="V40">
            <v>245</v>
          </cell>
          <cell r="W40">
            <v>1</v>
          </cell>
          <cell r="X40">
            <v>245</v>
          </cell>
          <cell r="Y40">
            <v>245</v>
          </cell>
          <cell r="Z40">
            <v>1</v>
          </cell>
          <cell r="AA40">
            <v>245</v>
          </cell>
          <cell r="AB40">
            <v>245</v>
          </cell>
          <cell r="AC40">
            <v>1</v>
          </cell>
          <cell r="AD40">
            <v>245</v>
          </cell>
          <cell r="AE40">
            <v>245</v>
          </cell>
          <cell r="AF40">
            <v>1</v>
          </cell>
          <cell r="AG40">
            <v>245</v>
          </cell>
          <cell r="AH40">
            <v>245</v>
          </cell>
          <cell r="AI40">
            <v>1.5</v>
          </cell>
          <cell r="AJ40">
            <v>367.5</v>
          </cell>
          <cell r="AK40">
            <v>245</v>
          </cell>
          <cell r="AL40">
            <v>1</v>
          </cell>
          <cell r="AM40">
            <v>245</v>
          </cell>
          <cell r="AN40">
            <v>46</v>
          </cell>
          <cell r="AO40">
            <v>1</v>
          </cell>
          <cell r="AP40">
            <v>46</v>
          </cell>
          <cell r="AQ40">
            <v>245</v>
          </cell>
          <cell r="AR40">
            <v>0.9</v>
          </cell>
          <cell r="AS40">
            <v>220.5</v>
          </cell>
          <cell r="AT40">
            <v>0</v>
          </cell>
          <cell r="AU40">
            <v>1</v>
          </cell>
          <cell r="AV40">
            <v>0</v>
          </cell>
          <cell r="AW40">
            <v>405</v>
          </cell>
          <cell r="AX40">
            <v>1</v>
          </cell>
          <cell r="AY40">
            <v>405</v>
          </cell>
          <cell r="AZ40">
            <v>340</v>
          </cell>
          <cell r="BA40">
            <v>1</v>
          </cell>
          <cell r="BB40">
            <v>340</v>
          </cell>
          <cell r="BC40">
            <v>405</v>
          </cell>
          <cell r="BD40">
            <v>0.83499999999999996</v>
          </cell>
          <cell r="BE40">
            <v>338.17500000000001</v>
          </cell>
          <cell r="BF40">
            <v>0</v>
          </cell>
          <cell r="BG40">
            <v>1</v>
          </cell>
          <cell r="BH40">
            <v>0</v>
          </cell>
          <cell r="BI40">
            <v>0</v>
          </cell>
          <cell r="BJ40">
            <v>1</v>
          </cell>
          <cell r="BK40">
            <v>0</v>
          </cell>
          <cell r="BL40">
            <v>0</v>
          </cell>
          <cell r="BM40">
            <v>1</v>
          </cell>
          <cell r="BN40">
            <v>0</v>
          </cell>
          <cell r="BO40">
            <v>405</v>
          </cell>
          <cell r="BP40">
            <v>0.45</v>
          </cell>
          <cell r="BQ40">
            <v>182.25</v>
          </cell>
          <cell r="BR40">
            <v>0</v>
          </cell>
          <cell r="BS40">
            <v>1</v>
          </cell>
          <cell r="BT40">
            <v>0</v>
          </cell>
          <cell r="BU40">
            <v>405</v>
          </cell>
          <cell r="BV40">
            <v>1</v>
          </cell>
          <cell r="BW40">
            <v>405</v>
          </cell>
          <cell r="BX40">
            <v>0</v>
          </cell>
          <cell r="BY40">
            <v>1</v>
          </cell>
          <cell r="BZ40">
            <v>0</v>
          </cell>
          <cell r="CA40">
            <v>405</v>
          </cell>
          <cell r="CB40">
            <v>0.45</v>
          </cell>
          <cell r="CC40">
            <v>182.25</v>
          </cell>
          <cell r="CD40">
            <v>245</v>
          </cell>
          <cell r="CE40">
            <v>1</v>
          </cell>
          <cell r="CF40">
            <v>245</v>
          </cell>
          <cell r="CG40">
            <v>245</v>
          </cell>
          <cell r="CH40">
            <v>1</v>
          </cell>
          <cell r="CI40">
            <v>245</v>
          </cell>
          <cell r="CJ40">
            <v>0</v>
          </cell>
          <cell r="CK40">
            <v>1</v>
          </cell>
          <cell r="CL40">
            <v>0</v>
          </cell>
          <cell r="CM40">
            <v>270</v>
          </cell>
          <cell r="CN40">
            <v>1</v>
          </cell>
          <cell r="CO40">
            <v>270</v>
          </cell>
          <cell r="CP40">
            <v>270</v>
          </cell>
          <cell r="CQ40">
            <v>1</v>
          </cell>
          <cell r="CR40">
            <v>270</v>
          </cell>
          <cell r="CS40">
            <v>270</v>
          </cell>
          <cell r="CT40">
            <v>1</v>
          </cell>
          <cell r="CU40">
            <v>270</v>
          </cell>
          <cell r="CV40">
            <v>225</v>
          </cell>
          <cell r="CW40">
            <v>1</v>
          </cell>
          <cell r="CX40">
            <v>225</v>
          </cell>
          <cell r="CY40">
            <v>270</v>
          </cell>
          <cell r="CZ40">
            <v>0.8</v>
          </cell>
          <cell r="DA40">
            <v>216</v>
          </cell>
          <cell r="DB40">
            <v>270</v>
          </cell>
          <cell r="DC40">
            <v>0.6</v>
          </cell>
          <cell r="DD40">
            <v>162</v>
          </cell>
          <cell r="DE40">
            <v>275</v>
          </cell>
          <cell r="DF40">
            <v>1</v>
          </cell>
          <cell r="DG40">
            <v>275</v>
          </cell>
          <cell r="DH40">
            <v>285</v>
          </cell>
          <cell r="DI40">
            <v>1</v>
          </cell>
          <cell r="DJ40">
            <v>285</v>
          </cell>
          <cell r="DK40">
            <v>270</v>
          </cell>
          <cell r="DL40">
            <v>0.88</v>
          </cell>
          <cell r="DM40">
            <v>237.6</v>
          </cell>
          <cell r="DN40">
            <v>270</v>
          </cell>
          <cell r="DO40">
            <v>0.4</v>
          </cell>
          <cell r="DP40">
            <v>108</v>
          </cell>
          <cell r="DQ40">
            <v>270</v>
          </cell>
          <cell r="DR40">
            <v>0.35</v>
          </cell>
          <cell r="DS40">
            <v>94.5</v>
          </cell>
          <cell r="DT40">
            <v>270</v>
          </cell>
          <cell r="DU40">
            <v>0.3</v>
          </cell>
          <cell r="DV40">
            <v>81</v>
          </cell>
          <cell r="DW40">
            <v>270</v>
          </cell>
          <cell r="DX40">
            <v>0.65</v>
          </cell>
          <cell r="DY40">
            <v>175.5</v>
          </cell>
          <cell r="DZ40">
            <v>0</v>
          </cell>
          <cell r="EA40">
            <v>1</v>
          </cell>
          <cell r="EB40">
            <v>0</v>
          </cell>
          <cell r="EC40">
            <v>0</v>
          </cell>
          <cell r="ED40">
            <v>1</v>
          </cell>
          <cell r="EE40">
            <v>0</v>
          </cell>
          <cell r="EF40">
            <v>0</v>
          </cell>
          <cell r="EG40">
            <v>1</v>
          </cell>
          <cell r="EH40">
            <v>0</v>
          </cell>
          <cell r="EI40">
            <v>270</v>
          </cell>
          <cell r="EJ40">
            <v>0.8</v>
          </cell>
          <cell r="EK40">
            <v>216</v>
          </cell>
          <cell r="EL40">
            <v>270</v>
          </cell>
          <cell r="EM40">
            <v>1</v>
          </cell>
          <cell r="EN40">
            <v>270</v>
          </cell>
          <cell r="EO40">
            <v>0</v>
          </cell>
          <cell r="EP40">
            <v>1</v>
          </cell>
          <cell r="EQ40">
            <v>0</v>
          </cell>
          <cell r="ER40">
            <v>0</v>
          </cell>
          <cell r="ES40">
            <v>1</v>
          </cell>
          <cell r="ET40">
            <v>0</v>
          </cell>
          <cell r="EU40">
            <v>270</v>
          </cell>
          <cell r="EV40">
            <v>0.75</v>
          </cell>
          <cell r="EW40">
            <v>202.5</v>
          </cell>
          <cell r="EX40">
            <v>0</v>
          </cell>
          <cell r="EY40">
            <v>1</v>
          </cell>
          <cell r="EZ40">
            <v>0</v>
          </cell>
          <cell r="FA40">
            <v>0</v>
          </cell>
          <cell r="FB40">
            <v>1</v>
          </cell>
          <cell r="FC40">
            <v>0</v>
          </cell>
          <cell r="FD40">
            <v>270</v>
          </cell>
          <cell r="FE40">
            <v>1</v>
          </cell>
          <cell r="FF40">
            <v>270</v>
          </cell>
          <cell r="FG40">
            <v>0</v>
          </cell>
          <cell r="FH40">
            <v>1</v>
          </cell>
          <cell r="FI40">
            <v>0</v>
          </cell>
          <cell r="FJ40">
            <v>0</v>
          </cell>
          <cell r="FK40">
            <v>1</v>
          </cell>
          <cell r="FL40">
            <v>0</v>
          </cell>
          <cell r="FM40">
            <v>0</v>
          </cell>
          <cell r="FN40">
            <v>1</v>
          </cell>
          <cell r="FO40">
            <v>0</v>
          </cell>
          <cell r="FP40">
            <v>0</v>
          </cell>
          <cell r="FQ40">
            <v>1</v>
          </cell>
          <cell r="FR40">
            <v>0</v>
          </cell>
          <cell r="FS40">
            <v>0</v>
          </cell>
          <cell r="FT40">
            <v>1</v>
          </cell>
          <cell r="FU40">
            <v>0</v>
          </cell>
          <cell r="FV40">
            <v>0</v>
          </cell>
          <cell r="FW40">
            <v>1</v>
          </cell>
          <cell r="FX40">
            <v>0</v>
          </cell>
          <cell r="FY40">
            <v>0</v>
          </cell>
          <cell r="FZ40">
            <v>1</v>
          </cell>
          <cell r="GA40">
            <v>0</v>
          </cell>
          <cell r="GB40">
            <v>0</v>
          </cell>
          <cell r="GC40">
            <v>1</v>
          </cell>
          <cell r="GD40">
            <v>0</v>
          </cell>
          <cell r="GE40">
            <v>0</v>
          </cell>
          <cell r="GF40">
            <v>1</v>
          </cell>
          <cell r="GG40">
            <v>0</v>
          </cell>
          <cell r="GH40">
            <v>0</v>
          </cell>
          <cell r="GI40">
            <v>1</v>
          </cell>
          <cell r="GJ40">
            <v>0</v>
          </cell>
          <cell r="GK40">
            <v>0</v>
          </cell>
          <cell r="GL40">
            <v>1</v>
          </cell>
          <cell r="GM40">
            <v>0</v>
          </cell>
          <cell r="GN40">
            <v>0</v>
          </cell>
          <cell r="GO40">
            <v>1</v>
          </cell>
          <cell r="GP40">
            <v>0</v>
          </cell>
          <cell r="GQ40">
            <v>0</v>
          </cell>
          <cell r="GR40">
            <v>1</v>
          </cell>
          <cell r="GS40">
            <v>0</v>
          </cell>
          <cell r="GT40">
            <v>0</v>
          </cell>
          <cell r="GU40">
            <v>1</v>
          </cell>
          <cell r="GV40">
            <v>0</v>
          </cell>
          <cell r="GW40">
            <v>0</v>
          </cell>
          <cell r="GX40">
            <v>1</v>
          </cell>
          <cell r="GY40">
            <v>0</v>
          </cell>
          <cell r="GZ40">
            <v>0</v>
          </cell>
          <cell r="HA40">
            <v>1</v>
          </cell>
          <cell r="HB40">
            <v>0</v>
          </cell>
          <cell r="HC40">
            <v>0</v>
          </cell>
          <cell r="HD40">
            <v>1</v>
          </cell>
          <cell r="HE40">
            <v>0</v>
          </cell>
          <cell r="HF40">
            <v>0</v>
          </cell>
          <cell r="HG40">
            <v>1</v>
          </cell>
          <cell r="HH40">
            <v>0</v>
          </cell>
          <cell r="HI40">
            <v>0</v>
          </cell>
          <cell r="HJ40">
            <v>1</v>
          </cell>
          <cell r="HK40">
            <v>0</v>
          </cell>
          <cell r="HL40">
            <v>0</v>
          </cell>
          <cell r="HM40">
            <v>1</v>
          </cell>
          <cell r="HN40">
            <v>0</v>
          </cell>
          <cell r="HO40">
            <v>0</v>
          </cell>
          <cell r="HP40">
            <v>1</v>
          </cell>
          <cell r="HQ40">
            <v>0</v>
          </cell>
          <cell r="HR40">
            <v>0</v>
          </cell>
          <cell r="HS40">
            <v>1</v>
          </cell>
          <cell r="HT40">
            <v>0</v>
          </cell>
          <cell r="HU40">
            <v>0</v>
          </cell>
          <cell r="HV40">
            <v>1</v>
          </cell>
          <cell r="HW40">
            <v>0</v>
          </cell>
          <cell r="HX40">
            <v>0</v>
          </cell>
          <cell r="HY40">
            <v>1</v>
          </cell>
          <cell r="HZ40">
            <v>0</v>
          </cell>
          <cell r="IA40">
            <v>0</v>
          </cell>
          <cell r="IB40">
            <v>1</v>
          </cell>
          <cell r="IC40">
            <v>0</v>
          </cell>
          <cell r="ID40">
            <v>0</v>
          </cell>
          <cell r="IE40">
            <v>1</v>
          </cell>
          <cell r="IF40">
            <v>0</v>
          </cell>
          <cell r="IG40">
            <v>0</v>
          </cell>
          <cell r="IH40">
            <v>1</v>
          </cell>
          <cell r="II40">
            <v>0</v>
          </cell>
          <cell r="IJ40">
            <v>0</v>
          </cell>
          <cell r="IK40">
            <v>1</v>
          </cell>
          <cell r="IL40">
            <v>0</v>
          </cell>
          <cell r="IM40">
            <v>0</v>
          </cell>
          <cell r="IN40">
            <v>1</v>
          </cell>
          <cell r="IO40">
            <v>0</v>
          </cell>
          <cell r="IP40">
            <v>0</v>
          </cell>
          <cell r="IQ40">
            <v>1</v>
          </cell>
          <cell r="IR40">
            <v>0</v>
          </cell>
          <cell r="IS40">
            <v>0</v>
          </cell>
          <cell r="IT40">
            <v>1</v>
          </cell>
          <cell r="IU40">
            <v>0</v>
          </cell>
          <cell r="IV40" t="str">
            <v>CHECK TEAM Funtional Movement Screen Corrective Means Assignments and Blitz Programming</v>
          </cell>
        </row>
        <row r="41">
          <cell r="A41">
            <v>40</v>
          </cell>
          <cell r="B41" t="str">
            <v>Gnat, Rodney</v>
          </cell>
          <cell r="C41" t="str">
            <v>3 F7 Block Red</v>
          </cell>
          <cell r="D41">
            <v>291</v>
          </cell>
          <cell r="E41">
            <v>1</v>
          </cell>
          <cell r="F41">
            <v>291</v>
          </cell>
          <cell r="G41">
            <v>291</v>
          </cell>
          <cell r="H41">
            <v>1</v>
          </cell>
          <cell r="I41">
            <v>291</v>
          </cell>
          <cell r="J41">
            <v>291</v>
          </cell>
          <cell r="K41">
            <v>1</v>
          </cell>
          <cell r="L41">
            <v>291</v>
          </cell>
          <cell r="M41">
            <v>291</v>
          </cell>
          <cell r="N41">
            <v>1</v>
          </cell>
          <cell r="O41">
            <v>291</v>
          </cell>
          <cell r="P41">
            <v>291</v>
          </cell>
          <cell r="Q41">
            <v>1</v>
          </cell>
          <cell r="R41">
            <v>291</v>
          </cell>
          <cell r="S41">
            <v>291</v>
          </cell>
          <cell r="T41">
            <v>1</v>
          </cell>
          <cell r="U41">
            <v>291</v>
          </cell>
          <cell r="V41">
            <v>291</v>
          </cell>
          <cell r="W41">
            <v>1</v>
          </cell>
          <cell r="X41">
            <v>291</v>
          </cell>
          <cell r="Y41">
            <v>291</v>
          </cell>
          <cell r="Z41">
            <v>1</v>
          </cell>
          <cell r="AA41">
            <v>291</v>
          </cell>
          <cell r="AB41">
            <v>291</v>
          </cell>
          <cell r="AC41">
            <v>1</v>
          </cell>
          <cell r="AD41">
            <v>291</v>
          </cell>
          <cell r="AE41">
            <v>291</v>
          </cell>
          <cell r="AF41">
            <v>1</v>
          </cell>
          <cell r="AG41">
            <v>291</v>
          </cell>
          <cell r="AH41">
            <v>291</v>
          </cell>
          <cell r="AI41">
            <v>1.5</v>
          </cell>
          <cell r="AJ41">
            <v>436.5</v>
          </cell>
          <cell r="AK41">
            <v>375</v>
          </cell>
          <cell r="AL41">
            <v>1</v>
          </cell>
          <cell r="AM41">
            <v>375</v>
          </cell>
          <cell r="AN41">
            <v>46</v>
          </cell>
          <cell r="AO41">
            <v>1</v>
          </cell>
          <cell r="AP41">
            <v>46</v>
          </cell>
          <cell r="AQ41">
            <v>291</v>
          </cell>
          <cell r="AR41">
            <v>0.9</v>
          </cell>
          <cell r="AS41">
            <v>261.90000000000003</v>
          </cell>
          <cell r="AT41">
            <v>0</v>
          </cell>
          <cell r="AU41">
            <v>1</v>
          </cell>
          <cell r="AV41">
            <v>0</v>
          </cell>
          <cell r="AW41">
            <v>405</v>
          </cell>
          <cell r="AX41">
            <v>1</v>
          </cell>
          <cell r="AY41">
            <v>405</v>
          </cell>
          <cell r="AZ41">
            <v>370</v>
          </cell>
          <cell r="BA41">
            <v>1</v>
          </cell>
          <cell r="BB41">
            <v>370</v>
          </cell>
          <cell r="BC41">
            <v>375</v>
          </cell>
          <cell r="BD41">
            <v>0.84</v>
          </cell>
          <cell r="BE41">
            <v>315</v>
          </cell>
          <cell r="BF41">
            <v>0</v>
          </cell>
          <cell r="BG41">
            <v>1</v>
          </cell>
          <cell r="BH41">
            <v>0</v>
          </cell>
          <cell r="BI41">
            <v>0</v>
          </cell>
          <cell r="BJ41">
            <v>1</v>
          </cell>
          <cell r="BK41">
            <v>0</v>
          </cell>
          <cell r="BL41">
            <v>0</v>
          </cell>
          <cell r="BM41">
            <v>1</v>
          </cell>
          <cell r="BN41">
            <v>0</v>
          </cell>
          <cell r="BO41">
            <v>405</v>
          </cell>
          <cell r="BP41">
            <v>0.45</v>
          </cell>
          <cell r="BQ41">
            <v>182.25</v>
          </cell>
          <cell r="BR41">
            <v>0</v>
          </cell>
          <cell r="BS41">
            <v>1</v>
          </cell>
          <cell r="BT41">
            <v>0</v>
          </cell>
          <cell r="BU41">
            <v>405</v>
          </cell>
          <cell r="BV41">
            <v>1</v>
          </cell>
          <cell r="BW41">
            <v>405</v>
          </cell>
          <cell r="BX41">
            <v>0</v>
          </cell>
          <cell r="BY41">
            <v>1</v>
          </cell>
          <cell r="BZ41">
            <v>0</v>
          </cell>
          <cell r="CA41">
            <v>405</v>
          </cell>
          <cell r="CB41">
            <v>0.45</v>
          </cell>
          <cell r="CC41">
            <v>182.25</v>
          </cell>
          <cell r="CD41">
            <v>291</v>
          </cell>
          <cell r="CE41">
            <v>1</v>
          </cell>
          <cell r="CF41">
            <v>291</v>
          </cell>
          <cell r="CG41">
            <v>291</v>
          </cell>
          <cell r="CH41">
            <v>1</v>
          </cell>
          <cell r="CI41">
            <v>291</v>
          </cell>
          <cell r="CJ41">
            <v>0</v>
          </cell>
          <cell r="CK41">
            <v>1</v>
          </cell>
          <cell r="CL41">
            <v>0</v>
          </cell>
          <cell r="CM41">
            <v>350</v>
          </cell>
          <cell r="CN41">
            <v>1.06</v>
          </cell>
          <cell r="CO41">
            <v>371</v>
          </cell>
          <cell r="CP41">
            <v>371</v>
          </cell>
          <cell r="CQ41">
            <v>1</v>
          </cell>
          <cell r="CR41">
            <v>371</v>
          </cell>
          <cell r="CS41">
            <v>350</v>
          </cell>
          <cell r="CT41">
            <v>1</v>
          </cell>
          <cell r="CU41">
            <v>350</v>
          </cell>
          <cell r="CV41">
            <v>305</v>
          </cell>
          <cell r="CW41">
            <v>1</v>
          </cell>
          <cell r="CX41">
            <v>305</v>
          </cell>
          <cell r="CY41">
            <v>350</v>
          </cell>
          <cell r="CZ41">
            <v>1</v>
          </cell>
          <cell r="DA41">
            <v>350</v>
          </cell>
          <cell r="DB41">
            <v>350</v>
          </cell>
          <cell r="DC41">
            <v>0.6</v>
          </cell>
          <cell r="DD41">
            <v>210</v>
          </cell>
          <cell r="DE41">
            <v>371</v>
          </cell>
          <cell r="DF41">
            <v>1</v>
          </cell>
          <cell r="DG41">
            <v>371</v>
          </cell>
          <cell r="DH41">
            <v>365</v>
          </cell>
          <cell r="DI41">
            <v>1</v>
          </cell>
          <cell r="DJ41">
            <v>365</v>
          </cell>
          <cell r="DK41">
            <v>371</v>
          </cell>
          <cell r="DL41">
            <v>0.88</v>
          </cell>
          <cell r="DM41">
            <v>326.48</v>
          </cell>
          <cell r="DN41">
            <v>350</v>
          </cell>
          <cell r="DO41">
            <v>0.4</v>
          </cell>
          <cell r="DP41">
            <v>140</v>
          </cell>
          <cell r="DQ41">
            <v>350</v>
          </cell>
          <cell r="DR41">
            <v>0.35</v>
          </cell>
          <cell r="DS41">
            <v>122.49999999999999</v>
          </cell>
          <cell r="DT41">
            <v>350</v>
          </cell>
          <cell r="DU41">
            <v>0.3</v>
          </cell>
          <cell r="DV41">
            <v>105</v>
          </cell>
          <cell r="DW41">
            <v>350</v>
          </cell>
          <cell r="DX41">
            <v>0.65</v>
          </cell>
          <cell r="DY41">
            <v>227.5</v>
          </cell>
          <cell r="DZ41">
            <v>0</v>
          </cell>
          <cell r="EA41">
            <v>1</v>
          </cell>
          <cell r="EB41">
            <v>0</v>
          </cell>
          <cell r="EC41">
            <v>0</v>
          </cell>
          <cell r="ED41">
            <v>1</v>
          </cell>
          <cell r="EE41">
            <v>0</v>
          </cell>
          <cell r="EF41">
            <v>0</v>
          </cell>
          <cell r="EG41">
            <v>1</v>
          </cell>
          <cell r="EH41">
            <v>0</v>
          </cell>
          <cell r="EI41">
            <v>350</v>
          </cell>
          <cell r="EJ41">
            <v>0.8</v>
          </cell>
          <cell r="EK41">
            <v>280</v>
          </cell>
          <cell r="EL41">
            <v>350</v>
          </cell>
          <cell r="EM41">
            <v>1</v>
          </cell>
          <cell r="EN41">
            <v>350</v>
          </cell>
          <cell r="EO41">
            <v>0</v>
          </cell>
          <cell r="EP41">
            <v>1</v>
          </cell>
          <cell r="EQ41">
            <v>0</v>
          </cell>
          <cell r="ER41">
            <v>0</v>
          </cell>
          <cell r="ES41">
            <v>1</v>
          </cell>
          <cell r="ET41">
            <v>0</v>
          </cell>
          <cell r="EU41">
            <v>350</v>
          </cell>
          <cell r="EV41">
            <v>0.75</v>
          </cell>
          <cell r="EW41">
            <v>262.5</v>
          </cell>
          <cell r="EX41">
            <v>0</v>
          </cell>
          <cell r="EY41">
            <v>1</v>
          </cell>
          <cell r="EZ41">
            <v>0</v>
          </cell>
          <cell r="FA41">
            <v>0</v>
          </cell>
          <cell r="FB41">
            <v>1</v>
          </cell>
          <cell r="FC41">
            <v>0</v>
          </cell>
          <cell r="FD41">
            <v>371</v>
          </cell>
          <cell r="FE41">
            <v>1</v>
          </cell>
          <cell r="FF41">
            <v>371</v>
          </cell>
          <cell r="FG41">
            <v>0</v>
          </cell>
          <cell r="FH41">
            <v>1</v>
          </cell>
          <cell r="FI41">
            <v>0</v>
          </cell>
          <cell r="FJ41">
            <v>0</v>
          </cell>
          <cell r="FK41">
            <v>1</v>
          </cell>
          <cell r="FL41">
            <v>0</v>
          </cell>
          <cell r="FM41">
            <v>0</v>
          </cell>
          <cell r="FN41">
            <v>1</v>
          </cell>
          <cell r="FO41">
            <v>0</v>
          </cell>
          <cell r="FP41">
            <v>0</v>
          </cell>
          <cell r="FQ41">
            <v>1</v>
          </cell>
          <cell r="FR41">
            <v>0</v>
          </cell>
          <cell r="FS41">
            <v>0</v>
          </cell>
          <cell r="FT41">
            <v>1</v>
          </cell>
          <cell r="FU41">
            <v>0</v>
          </cell>
          <cell r="FV41">
            <v>0</v>
          </cell>
          <cell r="FW41">
            <v>1</v>
          </cell>
          <cell r="FX41">
            <v>0</v>
          </cell>
          <cell r="FY41">
            <v>0</v>
          </cell>
          <cell r="FZ41">
            <v>1</v>
          </cell>
          <cell r="GA41">
            <v>0</v>
          </cell>
          <cell r="GB41">
            <v>0</v>
          </cell>
          <cell r="GC41">
            <v>1</v>
          </cell>
          <cell r="GD41">
            <v>0</v>
          </cell>
          <cell r="GE41">
            <v>0</v>
          </cell>
          <cell r="GF41">
            <v>1</v>
          </cell>
          <cell r="GG41">
            <v>0</v>
          </cell>
          <cell r="GH41">
            <v>0</v>
          </cell>
          <cell r="GI41">
            <v>1</v>
          </cell>
          <cell r="GJ41">
            <v>0</v>
          </cell>
          <cell r="GK41">
            <v>0</v>
          </cell>
          <cell r="GL41">
            <v>1</v>
          </cell>
          <cell r="GM41">
            <v>0</v>
          </cell>
          <cell r="GN41">
            <v>0</v>
          </cell>
          <cell r="GO41">
            <v>1</v>
          </cell>
          <cell r="GP41">
            <v>0</v>
          </cell>
          <cell r="GQ41">
            <v>0</v>
          </cell>
          <cell r="GR41">
            <v>1</v>
          </cell>
          <cell r="GS41">
            <v>0</v>
          </cell>
          <cell r="GT41">
            <v>0</v>
          </cell>
          <cell r="GU41">
            <v>1</v>
          </cell>
          <cell r="GV41">
            <v>0</v>
          </cell>
          <cell r="GW41">
            <v>0</v>
          </cell>
          <cell r="GX41">
            <v>1</v>
          </cell>
          <cell r="GY41">
            <v>0</v>
          </cell>
          <cell r="GZ41">
            <v>0</v>
          </cell>
          <cell r="HA41">
            <v>1</v>
          </cell>
          <cell r="HB41">
            <v>0</v>
          </cell>
          <cell r="HC41">
            <v>0</v>
          </cell>
          <cell r="HD41">
            <v>1</v>
          </cell>
          <cell r="HE41">
            <v>0</v>
          </cell>
          <cell r="HF41">
            <v>0</v>
          </cell>
          <cell r="HG41">
            <v>1</v>
          </cell>
          <cell r="HH41">
            <v>0</v>
          </cell>
          <cell r="HI41">
            <v>0</v>
          </cell>
          <cell r="HJ41">
            <v>1</v>
          </cell>
          <cell r="HK41">
            <v>0</v>
          </cell>
          <cell r="HL41">
            <v>0</v>
          </cell>
          <cell r="HM41">
            <v>1</v>
          </cell>
          <cell r="HN41">
            <v>0</v>
          </cell>
          <cell r="HO41">
            <v>0</v>
          </cell>
          <cell r="HP41">
            <v>1</v>
          </cell>
          <cell r="HQ41">
            <v>0</v>
          </cell>
          <cell r="HR41">
            <v>0</v>
          </cell>
          <cell r="HS41">
            <v>1</v>
          </cell>
          <cell r="HT41">
            <v>0</v>
          </cell>
          <cell r="HU41">
            <v>0</v>
          </cell>
          <cell r="HV41">
            <v>1</v>
          </cell>
          <cell r="HW41">
            <v>0</v>
          </cell>
          <cell r="HX41">
            <v>0</v>
          </cell>
          <cell r="HY41">
            <v>1</v>
          </cell>
          <cell r="HZ41">
            <v>0</v>
          </cell>
          <cell r="IA41">
            <v>0</v>
          </cell>
          <cell r="IB41">
            <v>1</v>
          </cell>
          <cell r="IC41">
            <v>0</v>
          </cell>
          <cell r="ID41">
            <v>0</v>
          </cell>
          <cell r="IE41">
            <v>1</v>
          </cell>
          <cell r="IF41">
            <v>0</v>
          </cell>
          <cell r="IG41">
            <v>0</v>
          </cell>
          <cell r="IH41">
            <v>1</v>
          </cell>
          <cell r="II41">
            <v>0</v>
          </cell>
          <cell r="IJ41">
            <v>0</v>
          </cell>
          <cell r="IK41">
            <v>1</v>
          </cell>
          <cell r="IL41">
            <v>0</v>
          </cell>
          <cell r="IM41">
            <v>0</v>
          </cell>
          <cell r="IN41">
            <v>1</v>
          </cell>
          <cell r="IO41">
            <v>0</v>
          </cell>
          <cell r="IP41">
            <v>0</v>
          </cell>
          <cell r="IQ41">
            <v>1</v>
          </cell>
          <cell r="IR41">
            <v>0</v>
          </cell>
          <cell r="IS41">
            <v>0</v>
          </cell>
          <cell r="IT41">
            <v>1</v>
          </cell>
          <cell r="IU41">
            <v>0</v>
          </cell>
          <cell r="IV41" t="str">
            <v>CHECK TEAM Funtional Movement Screen Corrective Means Assignments and Blitz Programming</v>
          </cell>
        </row>
        <row r="42">
          <cell r="A42">
            <v>41</v>
          </cell>
          <cell r="B42" t="str">
            <v>Goettsche, Cory</v>
          </cell>
          <cell r="C42" t="str">
            <v>4 OTB Block Elite Red</v>
          </cell>
          <cell r="D42">
            <v>301</v>
          </cell>
          <cell r="E42">
            <v>1</v>
          </cell>
          <cell r="F42">
            <v>301</v>
          </cell>
          <cell r="G42">
            <v>220</v>
          </cell>
          <cell r="H42">
            <v>1</v>
          </cell>
          <cell r="I42">
            <v>220</v>
          </cell>
          <cell r="J42">
            <v>301</v>
          </cell>
          <cell r="K42">
            <v>1</v>
          </cell>
          <cell r="L42">
            <v>301</v>
          </cell>
          <cell r="M42">
            <v>255</v>
          </cell>
          <cell r="N42">
            <v>1</v>
          </cell>
          <cell r="O42">
            <v>255</v>
          </cell>
          <cell r="P42">
            <v>308</v>
          </cell>
          <cell r="Q42">
            <v>1</v>
          </cell>
          <cell r="R42">
            <v>308</v>
          </cell>
          <cell r="S42">
            <v>301</v>
          </cell>
          <cell r="T42">
            <v>1</v>
          </cell>
          <cell r="U42">
            <v>301</v>
          </cell>
          <cell r="V42">
            <v>301</v>
          </cell>
          <cell r="W42">
            <v>1</v>
          </cell>
          <cell r="X42">
            <v>301</v>
          </cell>
          <cell r="Y42">
            <v>301</v>
          </cell>
          <cell r="Z42">
            <v>1</v>
          </cell>
          <cell r="AA42">
            <v>301</v>
          </cell>
          <cell r="AB42">
            <v>301</v>
          </cell>
          <cell r="AC42">
            <v>1</v>
          </cell>
          <cell r="AD42">
            <v>301</v>
          </cell>
          <cell r="AE42">
            <v>301</v>
          </cell>
          <cell r="AF42">
            <v>1</v>
          </cell>
          <cell r="AG42">
            <v>301</v>
          </cell>
          <cell r="AH42">
            <v>301</v>
          </cell>
          <cell r="AI42">
            <v>1.5</v>
          </cell>
          <cell r="AJ42">
            <v>451.5</v>
          </cell>
          <cell r="AK42">
            <v>301</v>
          </cell>
          <cell r="AL42">
            <v>1</v>
          </cell>
          <cell r="AM42">
            <v>301</v>
          </cell>
          <cell r="AN42">
            <v>47</v>
          </cell>
          <cell r="AO42">
            <v>1</v>
          </cell>
          <cell r="AP42">
            <v>47</v>
          </cell>
          <cell r="AQ42">
            <v>301</v>
          </cell>
          <cell r="AR42">
            <v>0.9</v>
          </cell>
          <cell r="AS42">
            <v>270.90000000000003</v>
          </cell>
          <cell r="AT42">
            <v>0</v>
          </cell>
          <cell r="AU42">
            <v>1</v>
          </cell>
          <cell r="AV42">
            <v>0</v>
          </cell>
          <cell r="AW42">
            <v>405</v>
          </cell>
          <cell r="AX42">
            <v>1</v>
          </cell>
          <cell r="AY42">
            <v>405</v>
          </cell>
          <cell r="AZ42">
            <v>410</v>
          </cell>
          <cell r="BA42">
            <v>1</v>
          </cell>
          <cell r="BB42">
            <v>410</v>
          </cell>
          <cell r="BC42">
            <v>405</v>
          </cell>
          <cell r="BD42">
            <v>0.83499999999999996</v>
          </cell>
          <cell r="BE42">
            <v>338.17500000000001</v>
          </cell>
          <cell r="BF42">
            <v>0</v>
          </cell>
          <cell r="BG42">
            <v>1</v>
          </cell>
          <cell r="BH42">
            <v>0</v>
          </cell>
          <cell r="BI42">
            <v>0</v>
          </cell>
          <cell r="BJ42">
            <v>1</v>
          </cell>
          <cell r="BK42">
            <v>0</v>
          </cell>
          <cell r="BL42">
            <v>0</v>
          </cell>
          <cell r="BM42">
            <v>1</v>
          </cell>
          <cell r="BN42">
            <v>0</v>
          </cell>
          <cell r="BO42">
            <v>405</v>
          </cell>
          <cell r="BP42">
            <v>0.45</v>
          </cell>
          <cell r="BQ42">
            <v>182.25</v>
          </cell>
          <cell r="BR42">
            <v>0</v>
          </cell>
          <cell r="BS42">
            <v>1</v>
          </cell>
          <cell r="BT42">
            <v>0</v>
          </cell>
          <cell r="BU42">
            <v>405</v>
          </cell>
          <cell r="BV42">
            <v>1</v>
          </cell>
          <cell r="BW42">
            <v>405</v>
          </cell>
          <cell r="BX42">
            <v>0</v>
          </cell>
          <cell r="BY42">
            <v>1</v>
          </cell>
          <cell r="BZ42">
            <v>0</v>
          </cell>
          <cell r="CA42">
            <v>405</v>
          </cell>
          <cell r="CB42">
            <v>0.45</v>
          </cell>
          <cell r="CC42">
            <v>182.25</v>
          </cell>
          <cell r="CD42">
            <v>301</v>
          </cell>
          <cell r="CE42">
            <v>1</v>
          </cell>
          <cell r="CF42">
            <v>301</v>
          </cell>
          <cell r="CG42">
            <v>301</v>
          </cell>
          <cell r="CH42">
            <v>1</v>
          </cell>
          <cell r="CI42">
            <v>301</v>
          </cell>
          <cell r="CJ42">
            <v>0</v>
          </cell>
          <cell r="CK42">
            <v>1</v>
          </cell>
          <cell r="CL42">
            <v>0</v>
          </cell>
          <cell r="CM42">
            <v>330</v>
          </cell>
          <cell r="CN42">
            <v>1</v>
          </cell>
          <cell r="CO42">
            <v>330</v>
          </cell>
          <cell r="CP42">
            <v>330</v>
          </cell>
          <cell r="CQ42">
            <v>1</v>
          </cell>
          <cell r="CR42">
            <v>330</v>
          </cell>
          <cell r="CS42">
            <v>330</v>
          </cell>
          <cell r="CT42">
            <v>1</v>
          </cell>
          <cell r="CU42">
            <v>330</v>
          </cell>
          <cell r="CV42">
            <v>280</v>
          </cell>
          <cell r="CW42">
            <v>1</v>
          </cell>
          <cell r="CX42">
            <v>280</v>
          </cell>
          <cell r="CY42">
            <v>330</v>
          </cell>
          <cell r="CZ42">
            <v>0.8</v>
          </cell>
          <cell r="DA42">
            <v>264</v>
          </cell>
          <cell r="DB42">
            <v>330</v>
          </cell>
          <cell r="DC42">
            <v>0.6</v>
          </cell>
          <cell r="DD42">
            <v>198</v>
          </cell>
          <cell r="DE42">
            <v>330</v>
          </cell>
          <cell r="DF42">
            <v>1.014</v>
          </cell>
          <cell r="DG42">
            <v>334.62</v>
          </cell>
          <cell r="DH42">
            <v>330</v>
          </cell>
          <cell r="DI42">
            <v>1.05</v>
          </cell>
          <cell r="DJ42">
            <v>346.5</v>
          </cell>
          <cell r="DK42">
            <v>330</v>
          </cell>
          <cell r="DL42">
            <v>0.88</v>
          </cell>
          <cell r="DM42">
            <v>290.39999999999998</v>
          </cell>
          <cell r="DN42">
            <v>330</v>
          </cell>
          <cell r="DO42">
            <v>0.4</v>
          </cell>
          <cell r="DP42">
            <v>132</v>
          </cell>
          <cell r="DQ42">
            <v>330</v>
          </cell>
          <cell r="DR42">
            <v>0.35</v>
          </cell>
          <cell r="DS42">
            <v>115.49999999999999</v>
          </cell>
          <cell r="DT42">
            <v>330</v>
          </cell>
          <cell r="DU42">
            <v>0.3</v>
          </cell>
          <cell r="DV42">
            <v>99</v>
          </cell>
          <cell r="DW42">
            <v>330</v>
          </cell>
          <cell r="DX42">
            <v>0.65</v>
          </cell>
          <cell r="DY42">
            <v>214.5</v>
          </cell>
          <cell r="DZ42">
            <v>0</v>
          </cell>
          <cell r="EA42">
            <v>1</v>
          </cell>
          <cell r="EB42">
            <v>0</v>
          </cell>
          <cell r="EC42">
            <v>0</v>
          </cell>
          <cell r="ED42">
            <v>1</v>
          </cell>
          <cell r="EE42">
            <v>0</v>
          </cell>
          <cell r="EF42">
            <v>0</v>
          </cell>
          <cell r="EG42">
            <v>1</v>
          </cell>
          <cell r="EH42">
            <v>0</v>
          </cell>
          <cell r="EI42">
            <v>330</v>
          </cell>
          <cell r="EJ42">
            <v>0.8</v>
          </cell>
          <cell r="EK42">
            <v>264</v>
          </cell>
          <cell r="EL42">
            <v>330</v>
          </cell>
          <cell r="EM42">
            <v>1</v>
          </cell>
          <cell r="EN42">
            <v>330</v>
          </cell>
          <cell r="EO42">
            <v>0</v>
          </cell>
          <cell r="EP42">
            <v>1</v>
          </cell>
          <cell r="EQ42">
            <v>0</v>
          </cell>
          <cell r="ER42">
            <v>0</v>
          </cell>
          <cell r="ES42">
            <v>1</v>
          </cell>
          <cell r="ET42">
            <v>0</v>
          </cell>
          <cell r="EU42">
            <v>330</v>
          </cell>
          <cell r="EV42">
            <v>0.75</v>
          </cell>
          <cell r="EW42">
            <v>247.5</v>
          </cell>
          <cell r="EX42">
            <v>0</v>
          </cell>
          <cell r="EY42">
            <v>1</v>
          </cell>
          <cell r="EZ42">
            <v>0</v>
          </cell>
          <cell r="FA42">
            <v>0</v>
          </cell>
          <cell r="FB42">
            <v>1</v>
          </cell>
          <cell r="FC42">
            <v>0</v>
          </cell>
          <cell r="FD42">
            <v>330</v>
          </cell>
          <cell r="FE42">
            <v>1</v>
          </cell>
          <cell r="FF42">
            <v>330</v>
          </cell>
          <cell r="FG42">
            <v>0</v>
          </cell>
          <cell r="FH42">
            <v>1</v>
          </cell>
          <cell r="FI42">
            <v>0</v>
          </cell>
          <cell r="FJ42">
            <v>0</v>
          </cell>
          <cell r="FK42">
            <v>1</v>
          </cell>
          <cell r="FL42">
            <v>0</v>
          </cell>
          <cell r="FM42">
            <v>0</v>
          </cell>
          <cell r="FN42">
            <v>1</v>
          </cell>
          <cell r="FO42">
            <v>0</v>
          </cell>
          <cell r="FP42">
            <v>0</v>
          </cell>
          <cell r="FQ42">
            <v>1</v>
          </cell>
          <cell r="FR42">
            <v>0</v>
          </cell>
          <cell r="FS42">
            <v>0</v>
          </cell>
          <cell r="FT42">
            <v>1</v>
          </cell>
          <cell r="FU42">
            <v>0</v>
          </cell>
          <cell r="FV42">
            <v>0</v>
          </cell>
          <cell r="FW42">
            <v>1</v>
          </cell>
          <cell r="FX42">
            <v>0</v>
          </cell>
          <cell r="FY42">
            <v>0</v>
          </cell>
          <cell r="FZ42">
            <v>1</v>
          </cell>
          <cell r="GA42">
            <v>0</v>
          </cell>
          <cell r="GB42">
            <v>0</v>
          </cell>
          <cell r="GC42">
            <v>1</v>
          </cell>
          <cell r="GD42">
            <v>0</v>
          </cell>
          <cell r="GE42">
            <v>0</v>
          </cell>
          <cell r="GF42">
            <v>1</v>
          </cell>
          <cell r="GG42">
            <v>0</v>
          </cell>
          <cell r="GH42">
            <v>0</v>
          </cell>
          <cell r="GI42">
            <v>1</v>
          </cell>
          <cell r="GJ42">
            <v>0</v>
          </cell>
          <cell r="GK42">
            <v>0</v>
          </cell>
          <cell r="GL42">
            <v>1</v>
          </cell>
          <cell r="GM42">
            <v>0</v>
          </cell>
          <cell r="GN42">
            <v>0</v>
          </cell>
          <cell r="GO42">
            <v>1</v>
          </cell>
          <cell r="GP42">
            <v>0</v>
          </cell>
          <cell r="GQ42">
            <v>0</v>
          </cell>
          <cell r="GR42">
            <v>1</v>
          </cell>
          <cell r="GS42">
            <v>0</v>
          </cell>
          <cell r="GT42">
            <v>0</v>
          </cell>
          <cell r="GU42">
            <v>1</v>
          </cell>
          <cell r="GV42">
            <v>0</v>
          </cell>
          <cell r="GW42">
            <v>0</v>
          </cell>
          <cell r="GX42">
            <v>1</v>
          </cell>
          <cell r="GY42">
            <v>0</v>
          </cell>
          <cell r="GZ42">
            <v>0</v>
          </cell>
          <cell r="HA42">
            <v>1</v>
          </cell>
          <cell r="HB42">
            <v>0</v>
          </cell>
          <cell r="HC42">
            <v>0</v>
          </cell>
          <cell r="HD42">
            <v>1</v>
          </cell>
          <cell r="HE42">
            <v>0</v>
          </cell>
          <cell r="HF42">
            <v>0</v>
          </cell>
          <cell r="HG42">
            <v>1</v>
          </cell>
          <cell r="HH42">
            <v>0</v>
          </cell>
          <cell r="HI42">
            <v>0</v>
          </cell>
          <cell r="HJ42">
            <v>1</v>
          </cell>
          <cell r="HK42">
            <v>0</v>
          </cell>
          <cell r="HL42">
            <v>0</v>
          </cell>
          <cell r="HM42">
            <v>1</v>
          </cell>
          <cell r="HN42">
            <v>0</v>
          </cell>
          <cell r="HO42">
            <v>0</v>
          </cell>
          <cell r="HP42">
            <v>1</v>
          </cell>
          <cell r="HQ42">
            <v>0</v>
          </cell>
          <cell r="HR42">
            <v>0</v>
          </cell>
          <cell r="HS42">
            <v>1</v>
          </cell>
          <cell r="HT42">
            <v>0</v>
          </cell>
          <cell r="HU42">
            <v>0</v>
          </cell>
          <cell r="HV42">
            <v>1</v>
          </cell>
          <cell r="HW42">
            <v>0</v>
          </cell>
          <cell r="HX42">
            <v>0</v>
          </cell>
          <cell r="HY42">
            <v>1</v>
          </cell>
          <cell r="HZ42">
            <v>0</v>
          </cell>
          <cell r="IA42">
            <v>0</v>
          </cell>
          <cell r="IB42">
            <v>1</v>
          </cell>
          <cell r="IC42">
            <v>0</v>
          </cell>
          <cell r="ID42">
            <v>0</v>
          </cell>
          <cell r="IE42">
            <v>1</v>
          </cell>
          <cell r="IF42">
            <v>0</v>
          </cell>
          <cell r="IG42">
            <v>0</v>
          </cell>
          <cell r="IH42">
            <v>1</v>
          </cell>
          <cell r="II42">
            <v>0</v>
          </cell>
          <cell r="IJ42">
            <v>0</v>
          </cell>
          <cell r="IK42">
            <v>1</v>
          </cell>
          <cell r="IL42">
            <v>0</v>
          </cell>
          <cell r="IM42">
            <v>0</v>
          </cell>
          <cell r="IN42">
            <v>1</v>
          </cell>
          <cell r="IO42">
            <v>0</v>
          </cell>
          <cell r="IP42">
            <v>0</v>
          </cell>
          <cell r="IQ42">
            <v>1</v>
          </cell>
          <cell r="IR42">
            <v>0</v>
          </cell>
          <cell r="IS42">
            <v>0</v>
          </cell>
          <cell r="IT42">
            <v>1</v>
          </cell>
          <cell r="IU42">
            <v>0</v>
          </cell>
          <cell r="IV42" t="str">
            <v>CHECK TEAM Funtional Movement Screen Corrective Means Assignments and Blitz Programming</v>
          </cell>
        </row>
        <row r="43">
          <cell r="A43">
            <v>42</v>
          </cell>
          <cell r="B43" t="str">
            <v>Graham, Cameron</v>
          </cell>
          <cell r="C43" t="str">
            <v>3 F7 Block Red</v>
          </cell>
          <cell r="D43">
            <v>240</v>
          </cell>
          <cell r="E43">
            <v>1.06</v>
          </cell>
          <cell r="F43">
            <v>254.4</v>
          </cell>
          <cell r="G43">
            <v>240</v>
          </cell>
          <cell r="H43">
            <v>1</v>
          </cell>
          <cell r="I43">
            <v>240</v>
          </cell>
          <cell r="J43">
            <v>254.4</v>
          </cell>
          <cell r="K43">
            <v>1</v>
          </cell>
          <cell r="L43">
            <v>254.4</v>
          </cell>
          <cell r="M43">
            <v>240</v>
          </cell>
          <cell r="N43">
            <v>1</v>
          </cell>
          <cell r="O43">
            <v>240</v>
          </cell>
          <cell r="P43">
            <v>254.4</v>
          </cell>
          <cell r="Q43">
            <v>1</v>
          </cell>
          <cell r="R43">
            <v>254.4</v>
          </cell>
          <cell r="S43">
            <v>240</v>
          </cell>
          <cell r="T43">
            <v>1</v>
          </cell>
          <cell r="U43">
            <v>240</v>
          </cell>
          <cell r="V43">
            <v>245</v>
          </cell>
          <cell r="W43">
            <v>1</v>
          </cell>
          <cell r="X43">
            <v>245</v>
          </cell>
          <cell r="Y43">
            <v>240</v>
          </cell>
          <cell r="Z43">
            <v>1</v>
          </cell>
          <cell r="AA43">
            <v>240</v>
          </cell>
          <cell r="AB43">
            <v>254.4</v>
          </cell>
          <cell r="AC43">
            <v>1</v>
          </cell>
          <cell r="AD43">
            <v>254.4</v>
          </cell>
          <cell r="AE43">
            <v>0</v>
          </cell>
          <cell r="AF43">
            <v>1.03</v>
          </cell>
          <cell r="AG43">
            <v>0</v>
          </cell>
          <cell r="AH43">
            <v>308</v>
          </cell>
          <cell r="AI43">
            <v>1.18</v>
          </cell>
          <cell r="AJ43">
            <v>363.44</v>
          </cell>
          <cell r="AK43">
            <v>0</v>
          </cell>
          <cell r="AL43">
            <v>1</v>
          </cell>
          <cell r="AM43">
            <v>0</v>
          </cell>
          <cell r="AN43">
            <v>0</v>
          </cell>
          <cell r="AO43">
            <v>1</v>
          </cell>
          <cell r="AP43">
            <v>0</v>
          </cell>
          <cell r="AQ43">
            <v>254.4</v>
          </cell>
          <cell r="AR43">
            <v>0.9</v>
          </cell>
          <cell r="AS43">
            <v>228.96</v>
          </cell>
          <cell r="AT43">
            <v>0</v>
          </cell>
          <cell r="AU43">
            <v>1</v>
          </cell>
          <cell r="AV43">
            <v>0</v>
          </cell>
          <cell r="AW43">
            <v>385</v>
          </cell>
          <cell r="AX43">
            <v>1.05</v>
          </cell>
          <cell r="AY43">
            <v>404.25</v>
          </cell>
          <cell r="AZ43">
            <v>330</v>
          </cell>
          <cell r="BA43">
            <v>1</v>
          </cell>
          <cell r="BB43">
            <v>330</v>
          </cell>
          <cell r="BC43">
            <v>0</v>
          </cell>
          <cell r="BD43">
            <v>1</v>
          </cell>
          <cell r="BE43">
            <v>0</v>
          </cell>
          <cell r="BF43">
            <v>0</v>
          </cell>
          <cell r="BG43">
            <v>1</v>
          </cell>
          <cell r="BH43">
            <v>0</v>
          </cell>
          <cell r="BI43">
            <v>0</v>
          </cell>
          <cell r="BJ43">
            <v>1</v>
          </cell>
          <cell r="BK43">
            <v>0</v>
          </cell>
          <cell r="BL43">
            <v>0</v>
          </cell>
          <cell r="BM43">
            <v>1</v>
          </cell>
          <cell r="BN43">
            <v>0</v>
          </cell>
          <cell r="BO43">
            <v>0</v>
          </cell>
          <cell r="BP43">
            <v>1</v>
          </cell>
          <cell r="BQ43">
            <v>0</v>
          </cell>
          <cell r="BR43">
            <v>0</v>
          </cell>
          <cell r="BS43">
            <v>1</v>
          </cell>
          <cell r="BT43">
            <v>0</v>
          </cell>
          <cell r="BU43">
            <v>0</v>
          </cell>
          <cell r="BV43">
            <v>1</v>
          </cell>
          <cell r="BW43">
            <v>0</v>
          </cell>
          <cell r="BX43">
            <v>0</v>
          </cell>
          <cell r="BY43">
            <v>1</v>
          </cell>
          <cell r="BZ43">
            <v>0</v>
          </cell>
          <cell r="CA43">
            <v>0</v>
          </cell>
          <cell r="CB43">
            <v>1</v>
          </cell>
          <cell r="CC43">
            <v>0</v>
          </cell>
          <cell r="CD43">
            <v>0</v>
          </cell>
          <cell r="CE43">
            <v>1</v>
          </cell>
          <cell r="CF43">
            <v>0</v>
          </cell>
          <cell r="CG43">
            <v>0</v>
          </cell>
          <cell r="CH43">
            <v>1</v>
          </cell>
          <cell r="CI43">
            <v>0</v>
          </cell>
          <cell r="CJ43">
            <v>0</v>
          </cell>
          <cell r="CK43">
            <v>1</v>
          </cell>
          <cell r="CL43">
            <v>0</v>
          </cell>
          <cell r="CM43">
            <v>350</v>
          </cell>
          <cell r="CN43">
            <v>1</v>
          </cell>
          <cell r="CO43">
            <v>350</v>
          </cell>
          <cell r="CP43">
            <v>350</v>
          </cell>
          <cell r="CQ43">
            <v>1</v>
          </cell>
          <cell r="CR43">
            <v>350</v>
          </cell>
          <cell r="CS43">
            <v>290</v>
          </cell>
          <cell r="CT43">
            <v>1</v>
          </cell>
          <cell r="CU43">
            <v>290</v>
          </cell>
          <cell r="CV43">
            <v>260</v>
          </cell>
          <cell r="CW43">
            <v>1</v>
          </cell>
          <cell r="CX43">
            <v>260</v>
          </cell>
          <cell r="CY43">
            <v>350</v>
          </cell>
          <cell r="CZ43">
            <v>0.8</v>
          </cell>
          <cell r="DA43">
            <v>280</v>
          </cell>
          <cell r="DB43">
            <v>152</v>
          </cell>
          <cell r="DC43">
            <v>1.18</v>
          </cell>
          <cell r="DD43">
            <v>179.35999999999999</v>
          </cell>
          <cell r="DE43">
            <v>0</v>
          </cell>
          <cell r="DF43">
            <v>1</v>
          </cell>
          <cell r="DG43">
            <v>0</v>
          </cell>
          <cell r="DH43">
            <v>0</v>
          </cell>
          <cell r="DI43">
            <v>1</v>
          </cell>
          <cell r="DJ43">
            <v>0</v>
          </cell>
          <cell r="DK43">
            <v>350</v>
          </cell>
          <cell r="DL43">
            <v>0.88</v>
          </cell>
          <cell r="DM43">
            <v>308</v>
          </cell>
          <cell r="DN43">
            <v>350</v>
          </cell>
          <cell r="DO43">
            <v>0.4</v>
          </cell>
          <cell r="DP43">
            <v>140</v>
          </cell>
          <cell r="DQ43">
            <v>350</v>
          </cell>
          <cell r="DR43">
            <v>0.35</v>
          </cell>
          <cell r="DS43">
            <v>122.49999999999999</v>
          </cell>
          <cell r="DT43">
            <v>350</v>
          </cell>
          <cell r="DU43">
            <v>0.3</v>
          </cell>
          <cell r="DV43">
            <v>105</v>
          </cell>
          <cell r="DW43">
            <v>0</v>
          </cell>
          <cell r="DX43">
            <v>1</v>
          </cell>
          <cell r="DY43">
            <v>0</v>
          </cell>
          <cell r="DZ43">
            <v>0</v>
          </cell>
          <cell r="EA43">
            <v>1</v>
          </cell>
          <cell r="EB43">
            <v>0</v>
          </cell>
          <cell r="EC43">
            <v>0</v>
          </cell>
          <cell r="ED43">
            <v>1</v>
          </cell>
          <cell r="EE43">
            <v>0</v>
          </cell>
          <cell r="EF43">
            <v>0</v>
          </cell>
          <cell r="EG43">
            <v>1</v>
          </cell>
          <cell r="EH43">
            <v>0</v>
          </cell>
          <cell r="EI43">
            <v>0</v>
          </cell>
          <cell r="EJ43">
            <v>1</v>
          </cell>
          <cell r="EK43">
            <v>0</v>
          </cell>
          <cell r="EL43">
            <v>0</v>
          </cell>
          <cell r="EM43">
            <v>1</v>
          </cell>
          <cell r="EN43">
            <v>0</v>
          </cell>
          <cell r="EO43">
            <v>0</v>
          </cell>
          <cell r="EP43">
            <v>1</v>
          </cell>
          <cell r="EQ43">
            <v>0</v>
          </cell>
          <cell r="ER43">
            <v>0</v>
          </cell>
          <cell r="ES43">
            <v>1</v>
          </cell>
          <cell r="ET43">
            <v>0</v>
          </cell>
          <cell r="EU43">
            <v>290</v>
          </cell>
          <cell r="EV43">
            <v>0.75</v>
          </cell>
          <cell r="EW43">
            <v>217.5</v>
          </cell>
          <cell r="EX43">
            <v>0</v>
          </cell>
          <cell r="EY43">
            <v>1</v>
          </cell>
          <cell r="EZ43">
            <v>0</v>
          </cell>
          <cell r="FA43">
            <v>0</v>
          </cell>
          <cell r="FB43">
            <v>1</v>
          </cell>
          <cell r="FC43">
            <v>0</v>
          </cell>
          <cell r="FD43">
            <v>350</v>
          </cell>
          <cell r="FE43">
            <v>1</v>
          </cell>
          <cell r="FF43">
            <v>350</v>
          </cell>
          <cell r="FG43">
            <v>0</v>
          </cell>
          <cell r="FH43">
            <v>1</v>
          </cell>
          <cell r="FI43">
            <v>0</v>
          </cell>
          <cell r="FJ43">
            <v>0</v>
          </cell>
          <cell r="FK43">
            <v>1</v>
          </cell>
          <cell r="FL43">
            <v>0</v>
          </cell>
          <cell r="FM43">
            <v>0</v>
          </cell>
          <cell r="FN43">
            <v>1</v>
          </cell>
          <cell r="FO43">
            <v>0</v>
          </cell>
          <cell r="FP43">
            <v>0</v>
          </cell>
          <cell r="FQ43">
            <v>1</v>
          </cell>
          <cell r="FR43">
            <v>0</v>
          </cell>
          <cell r="FS43">
            <v>0</v>
          </cell>
          <cell r="FT43">
            <v>1</v>
          </cell>
          <cell r="FU43">
            <v>0</v>
          </cell>
          <cell r="FV43">
            <v>0</v>
          </cell>
          <cell r="FW43">
            <v>1</v>
          </cell>
          <cell r="FX43">
            <v>0</v>
          </cell>
          <cell r="FY43">
            <v>0</v>
          </cell>
          <cell r="FZ43">
            <v>1</v>
          </cell>
          <cell r="GA43">
            <v>0</v>
          </cell>
          <cell r="GB43">
            <v>0</v>
          </cell>
          <cell r="GC43">
            <v>1</v>
          </cell>
          <cell r="GD43">
            <v>0</v>
          </cell>
          <cell r="GE43">
            <v>0</v>
          </cell>
          <cell r="GF43">
            <v>1</v>
          </cell>
          <cell r="GG43">
            <v>0</v>
          </cell>
          <cell r="GH43">
            <v>0</v>
          </cell>
          <cell r="GI43">
            <v>1</v>
          </cell>
          <cell r="GJ43">
            <v>0</v>
          </cell>
          <cell r="GK43">
            <v>0</v>
          </cell>
          <cell r="GL43">
            <v>1</v>
          </cell>
          <cell r="GM43">
            <v>0</v>
          </cell>
          <cell r="GN43">
            <v>0</v>
          </cell>
          <cell r="GO43">
            <v>1</v>
          </cell>
          <cell r="GP43">
            <v>0</v>
          </cell>
          <cell r="GQ43">
            <v>0</v>
          </cell>
          <cell r="GR43">
            <v>1</v>
          </cell>
          <cell r="GS43">
            <v>0</v>
          </cell>
          <cell r="GT43">
            <v>0</v>
          </cell>
          <cell r="GU43">
            <v>1</v>
          </cell>
          <cell r="GV43">
            <v>0</v>
          </cell>
          <cell r="GW43">
            <v>0</v>
          </cell>
          <cell r="GX43">
            <v>1</v>
          </cell>
          <cell r="GY43">
            <v>0</v>
          </cell>
          <cell r="GZ43">
            <v>0</v>
          </cell>
          <cell r="HA43">
            <v>1</v>
          </cell>
          <cell r="HB43">
            <v>0</v>
          </cell>
          <cell r="HC43">
            <v>0</v>
          </cell>
          <cell r="HD43">
            <v>1</v>
          </cell>
          <cell r="HE43">
            <v>0</v>
          </cell>
          <cell r="HF43">
            <v>0</v>
          </cell>
          <cell r="HG43">
            <v>1</v>
          </cell>
          <cell r="HH43">
            <v>0</v>
          </cell>
          <cell r="HI43">
            <v>0</v>
          </cell>
          <cell r="HJ43">
            <v>1</v>
          </cell>
          <cell r="HK43">
            <v>0</v>
          </cell>
          <cell r="HL43">
            <v>0</v>
          </cell>
          <cell r="HM43">
            <v>1</v>
          </cell>
          <cell r="HN43">
            <v>0</v>
          </cell>
          <cell r="HO43">
            <v>0</v>
          </cell>
          <cell r="HP43">
            <v>1</v>
          </cell>
          <cell r="HQ43">
            <v>0</v>
          </cell>
          <cell r="HR43">
            <v>0</v>
          </cell>
          <cell r="HS43">
            <v>1</v>
          </cell>
          <cell r="HT43">
            <v>0</v>
          </cell>
          <cell r="HU43">
            <v>0</v>
          </cell>
          <cell r="HV43">
            <v>1</v>
          </cell>
          <cell r="HW43">
            <v>0</v>
          </cell>
          <cell r="HX43">
            <v>0</v>
          </cell>
          <cell r="HY43">
            <v>1</v>
          </cell>
          <cell r="HZ43">
            <v>0</v>
          </cell>
          <cell r="IA43">
            <v>0</v>
          </cell>
          <cell r="IB43">
            <v>1</v>
          </cell>
          <cell r="IC43">
            <v>0</v>
          </cell>
          <cell r="ID43">
            <v>0</v>
          </cell>
          <cell r="IE43">
            <v>1</v>
          </cell>
          <cell r="IF43">
            <v>0</v>
          </cell>
          <cell r="IG43">
            <v>0</v>
          </cell>
          <cell r="IH43">
            <v>1</v>
          </cell>
          <cell r="II43">
            <v>0</v>
          </cell>
          <cell r="IJ43">
            <v>0</v>
          </cell>
          <cell r="IK43">
            <v>1</v>
          </cell>
          <cell r="IL43">
            <v>0</v>
          </cell>
          <cell r="IM43">
            <v>0</v>
          </cell>
          <cell r="IN43">
            <v>1</v>
          </cell>
          <cell r="IO43">
            <v>0</v>
          </cell>
          <cell r="IP43">
            <v>0</v>
          </cell>
          <cell r="IQ43">
            <v>1</v>
          </cell>
          <cell r="IR43">
            <v>0</v>
          </cell>
          <cell r="IS43">
            <v>0</v>
          </cell>
          <cell r="IT43">
            <v>1</v>
          </cell>
          <cell r="IU43">
            <v>0</v>
          </cell>
          <cell r="IV43" t="str">
            <v>CHECK TEAM Funtional Movement Screen Corrective Means Assignments and Blitz Programming</v>
          </cell>
        </row>
        <row r="44">
          <cell r="A44">
            <v>43</v>
          </cell>
          <cell r="B44" t="str">
            <v>Grant, Patrick</v>
          </cell>
          <cell r="C44" t="str">
            <v>2 Block Black</v>
          </cell>
          <cell r="D44">
            <v>235</v>
          </cell>
          <cell r="E44">
            <v>1.06</v>
          </cell>
          <cell r="F44">
            <v>249.10000000000002</v>
          </cell>
          <cell r="G44">
            <v>235</v>
          </cell>
          <cell r="H44">
            <v>0.9</v>
          </cell>
          <cell r="I44">
            <v>211.5</v>
          </cell>
          <cell r="J44">
            <v>249.10000000000002</v>
          </cell>
          <cell r="K44">
            <v>1</v>
          </cell>
          <cell r="L44">
            <v>249.10000000000002</v>
          </cell>
          <cell r="M44">
            <v>235</v>
          </cell>
          <cell r="N44">
            <v>1</v>
          </cell>
          <cell r="O44">
            <v>235</v>
          </cell>
          <cell r="P44">
            <v>249.10000000000002</v>
          </cell>
          <cell r="Q44">
            <v>1</v>
          </cell>
          <cell r="R44">
            <v>249.10000000000002</v>
          </cell>
          <cell r="S44">
            <v>235</v>
          </cell>
          <cell r="T44">
            <v>1</v>
          </cell>
          <cell r="U44">
            <v>235</v>
          </cell>
          <cell r="V44">
            <v>195</v>
          </cell>
          <cell r="W44">
            <v>1</v>
          </cell>
          <cell r="X44">
            <v>195</v>
          </cell>
          <cell r="Y44">
            <v>235</v>
          </cell>
          <cell r="Z44">
            <v>1</v>
          </cell>
          <cell r="AA44">
            <v>235</v>
          </cell>
          <cell r="AB44">
            <v>249.10000000000002</v>
          </cell>
          <cell r="AC44">
            <v>1</v>
          </cell>
          <cell r="AD44">
            <v>249.10000000000002</v>
          </cell>
          <cell r="AE44">
            <v>235</v>
          </cell>
          <cell r="AF44">
            <v>1</v>
          </cell>
          <cell r="AG44">
            <v>235</v>
          </cell>
          <cell r="AH44">
            <v>421</v>
          </cell>
          <cell r="AI44">
            <v>1</v>
          </cell>
          <cell r="AJ44">
            <v>421</v>
          </cell>
          <cell r="AK44">
            <v>421</v>
          </cell>
          <cell r="AL44">
            <v>1</v>
          </cell>
          <cell r="AM44">
            <v>421</v>
          </cell>
          <cell r="AN44">
            <v>50</v>
          </cell>
          <cell r="AO44">
            <v>1</v>
          </cell>
          <cell r="AP44">
            <v>50</v>
          </cell>
          <cell r="AQ44">
            <v>249.10000000000002</v>
          </cell>
          <cell r="AR44">
            <v>0.9</v>
          </cell>
          <cell r="AS44">
            <v>224.19000000000003</v>
          </cell>
          <cell r="AT44">
            <v>0</v>
          </cell>
          <cell r="AU44">
            <v>1</v>
          </cell>
          <cell r="AV44">
            <v>0</v>
          </cell>
          <cell r="AW44">
            <v>310</v>
          </cell>
          <cell r="AX44">
            <v>1.0900000000000001</v>
          </cell>
          <cell r="AY44">
            <v>337.90000000000003</v>
          </cell>
          <cell r="AZ44">
            <v>240</v>
          </cell>
          <cell r="BA44">
            <v>1</v>
          </cell>
          <cell r="BB44">
            <v>240</v>
          </cell>
          <cell r="BC44">
            <v>0</v>
          </cell>
          <cell r="BD44">
            <v>1</v>
          </cell>
          <cell r="BE44">
            <v>0</v>
          </cell>
          <cell r="BF44">
            <v>0</v>
          </cell>
          <cell r="BG44">
            <v>1</v>
          </cell>
          <cell r="BH44">
            <v>0</v>
          </cell>
          <cell r="BI44">
            <v>0</v>
          </cell>
          <cell r="BJ44">
            <v>1</v>
          </cell>
          <cell r="BK44">
            <v>0</v>
          </cell>
          <cell r="BL44">
            <v>0</v>
          </cell>
          <cell r="BM44">
            <v>1</v>
          </cell>
          <cell r="BN44">
            <v>0</v>
          </cell>
          <cell r="BO44">
            <v>310</v>
          </cell>
          <cell r="BP44">
            <v>0.45</v>
          </cell>
          <cell r="BQ44">
            <v>139.5</v>
          </cell>
          <cell r="BR44">
            <v>0</v>
          </cell>
          <cell r="BS44">
            <v>1</v>
          </cell>
          <cell r="BT44">
            <v>0</v>
          </cell>
          <cell r="BU44">
            <v>310</v>
          </cell>
          <cell r="BV44">
            <v>1</v>
          </cell>
          <cell r="BW44">
            <v>310</v>
          </cell>
          <cell r="BX44">
            <v>0</v>
          </cell>
          <cell r="BY44">
            <v>1</v>
          </cell>
          <cell r="BZ44">
            <v>0</v>
          </cell>
          <cell r="CA44">
            <v>310</v>
          </cell>
          <cell r="CB44">
            <v>0.45</v>
          </cell>
          <cell r="CC44">
            <v>139.5</v>
          </cell>
          <cell r="CD44">
            <v>235</v>
          </cell>
          <cell r="CE44">
            <v>1</v>
          </cell>
          <cell r="CF44">
            <v>235</v>
          </cell>
          <cell r="CG44">
            <v>235</v>
          </cell>
          <cell r="CH44">
            <v>1</v>
          </cell>
          <cell r="CI44">
            <v>235</v>
          </cell>
          <cell r="CJ44">
            <v>0</v>
          </cell>
          <cell r="CK44">
            <v>1</v>
          </cell>
          <cell r="CL44">
            <v>0</v>
          </cell>
          <cell r="CM44">
            <v>265</v>
          </cell>
          <cell r="CN44">
            <v>1</v>
          </cell>
          <cell r="CO44">
            <v>265</v>
          </cell>
          <cell r="CP44">
            <v>265</v>
          </cell>
          <cell r="CQ44">
            <v>1</v>
          </cell>
          <cell r="CR44">
            <v>265</v>
          </cell>
          <cell r="CS44">
            <v>265</v>
          </cell>
          <cell r="CT44">
            <v>1</v>
          </cell>
          <cell r="CU44">
            <v>265</v>
          </cell>
          <cell r="CV44">
            <v>265</v>
          </cell>
          <cell r="CW44">
            <v>0.77</v>
          </cell>
          <cell r="CX44">
            <v>204.05</v>
          </cell>
          <cell r="CY44">
            <v>265</v>
          </cell>
          <cell r="CZ44">
            <v>1</v>
          </cell>
          <cell r="DA44">
            <v>265</v>
          </cell>
          <cell r="DB44">
            <v>145</v>
          </cell>
          <cell r="DC44">
            <v>1</v>
          </cell>
          <cell r="DD44">
            <v>145</v>
          </cell>
          <cell r="DE44">
            <v>0</v>
          </cell>
          <cell r="DF44">
            <v>1</v>
          </cell>
          <cell r="DG44">
            <v>0</v>
          </cell>
          <cell r="DH44">
            <v>0</v>
          </cell>
          <cell r="DI44">
            <v>1</v>
          </cell>
          <cell r="DJ44">
            <v>0</v>
          </cell>
          <cell r="DK44">
            <v>265</v>
          </cell>
          <cell r="DL44">
            <v>0.88</v>
          </cell>
          <cell r="DM44">
            <v>233.2</v>
          </cell>
          <cell r="DN44">
            <v>265</v>
          </cell>
          <cell r="DO44">
            <v>0.4</v>
          </cell>
          <cell r="DP44">
            <v>106</v>
          </cell>
          <cell r="DQ44">
            <v>265</v>
          </cell>
          <cell r="DR44">
            <v>0.35</v>
          </cell>
          <cell r="DS44">
            <v>92.75</v>
          </cell>
          <cell r="DT44">
            <v>265</v>
          </cell>
          <cell r="DU44">
            <v>0.3</v>
          </cell>
          <cell r="DV44">
            <v>79.5</v>
          </cell>
          <cell r="DW44">
            <v>265</v>
          </cell>
          <cell r="DX44">
            <v>0.65</v>
          </cell>
          <cell r="DY44">
            <v>172.25</v>
          </cell>
          <cell r="DZ44">
            <v>0</v>
          </cell>
          <cell r="EA44">
            <v>1</v>
          </cell>
          <cell r="EB44">
            <v>0</v>
          </cell>
          <cell r="EC44">
            <v>0</v>
          </cell>
          <cell r="ED44">
            <v>1</v>
          </cell>
          <cell r="EE44">
            <v>0</v>
          </cell>
          <cell r="EF44">
            <v>0</v>
          </cell>
          <cell r="EG44">
            <v>1</v>
          </cell>
          <cell r="EH44">
            <v>0</v>
          </cell>
          <cell r="EI44">
            <v>265</v>
          </cell>
          <cell r="EJ44">
            <v>0.8</v>
          </cell>
          <cell r="EK44">
            <v>212</v>
          </cell>
          <cell r="EL44">
            <v>265</v>
          </cell>
          <cell r="EM44">
            <v>1</v>
          </cell>
          <cell r="EN44">
            <v>265</v>
          </cell>
          <cell r="EO44">
            <v>0</v>
          </cell>
          <cell r="EP44">
            <v>1</v>
          </cell>
          <cell r="EQ44">
            <v>0</v>
          </cell>
          <cell r="ER44">
            <v>0</v>
          </cell>
          <cell r="ES44">
            <v>1</v>
          </cell>
          <cell r="ET44">
            <v>0</v>
          </cell>
          <cell r="EU44">
            <v>265</v>
          </cell>
          <cell r="EV44">
            <v>0.75</v>
          </cell>
          <cell r="EW44">
            <v>198.75</v>
          </cell>
          <cell r="EX44">
            <v>0</v>
          </cell>
          <cell r="EY44">
            <v>1</v>
          </cell>
          <cell r="EZ44">
            <v>0</v>
          </cell>
          <cell r="FA44">
            <v>0</v>
          </cell>
          <cell r="FB44">
            <v>1</v>
          </cell>
          <cell r="FC44">
            <v>0</v>
          </cell>
          <cell r="FD44">
            <v>265</v>
          </cell>
          <cell r="FE44">
            <v>1</v>
          </cell>
          <cell r="FF44">
            <v>265</v>
          </cell>
          <cell r="FG44">
            <v>0</v>
          </cell>
          <cell r="FH44">
            <v>1</v>
          </cell>
          <cell r="FI44">
            <v>0</v>
          </cell>
          <cell r="FJ44">
            <v>0</v>
          </cell>
          <cell r="FK44">
            <v>1</v>
          </cell>
          <cell r="FL44">
            <v>0</v>
          </cell>
          <cell r="FM44">
            <v>0</v>
          </cell>
          <cell r="FN44">
            <v>1</v>
          </cell>
          <cell r="FO44">
            <v>0</v>
          </cell>
          <cell r="FP44">
            <v>0</v>
          </cell>
          <cell r="FQ44">
            <v>1</v>
          </cell>
          <cell r="FR44">
            <v>0</v>
          </cell>
          <cell r="FS44">
            <v>0</v>
          </cell>
          <cell r="FT44">
            <v>1</v>
          </cell>
          <cell r="FU44">
            <v>0</v>
          </cell>
          <cell r="FV44">
            <v>0</v>
          </cell>
          <cell r="FW44">
            <v>1</v>
          </cell>
          <cell r="FX44">
            <v>0</v>
          </cell>
          <cell r="FY44">
            <v>0</v>
          </cell>
          <cell r="FZ44">
            <v>1</v>
          </cell>
          <cell r="GA44">
            <v>0</v>
          </cell>
          <cell r="GB44">
            <v>0</v>
          </cell>
          <cell r="GC44">
            <v>1</v>
          </cell>
          <cell r="GD44">
            <v>0</v>
          </cell>
          <cell r="GE44">
            <v>0</v>
          </cell>
          <cell r="GF44">
            <v>1</v>
          </cell>
          <cell r="GG44">
            <v>0</v>
          </cell>
          <cell r="GH44">
            <v>0</v>
          </cell>
          <cell r="GI44">
            <v>1</v>
          </cell>
          <cell r="GJ44">
            <v>0</v>
          </cell>
          <cell r="GK44">
            <v>0</v>
          </cell>
          <cell r="GL44">
            <v>1</v>
          </cell>
          <cell r="GM44">
            <v>0</v>
          </cell>
          <cell r="GN44">
            <v>0</v>
          </cell>
          <cell r="GO44">
            <v>1</v>
          </cell>
          <cell r="GP44">
            <v>0</v>
          </cell>
          <cell r="GQ44">
            <v>0</v>
          </cell>
          <cell r="GR44">
            <v>1</v>
          </cell>
          <cell r="GS44">
            <v>0</v>
          </cell>
          <cell r="GT44">
            <v>0</v>
          </cell>
          <cell r="GU44">
            <v>1</v>
          </cell>
          <cell r="GV44">
            <v>0</v>
          </cell>
          <cell r="GW44">
            <v>0</v>
          </cell>
          <cell r="GX44">
            <v>1</v>
          </cell>
          <cell r="GY44">
            <v>0</v>
          </cell>
          <cell r="GZ44">
            <v>0</v>
          </cell>
          <cell r="HA44">
            <v>1</v>
          </cell>
          <cell r="HB44">
            <v>0</v>
          </cell>
          <cell r="HC44">
            <v>0</v>
          </cell>
          <cell r="HD44">
            <v>1</v>
          </cell>
          <cell r="HE44">
            <v>0</v>
          </cell>
          <cell r="HF44">
            <v>0</v>
          </cell>
          <cell r="HG44">
            <v>1</v>
          </cell>
          <cell r="HH44">
            <v>0</v>
          </cell>
          <cell r="HI44">
            <v>0</v>
          </cell>
          <cell r="HJ44">
            <v>1</v>
          </cell>
          <cell r="HK44">
            <v>0</v>
          </cell>
          <cell r="HL44">
            <v>0</v>
          </cell>
          <cell r="HM44">
            <v>1</v>
          </cell>
          <cell r="HN44">
            <v>0</v>
          </cell>
          <cell r="HO44">
            <v>0</v>
          </cell>
          <cell r="HP44">
            <v>1</v>
          </cell>
          <cell r="HQ44">
            <v>0</v>
          </cell>
          <cell r="HR44">
            <v>0</v>
          </cell>
          <cell r="HS44">
            <v>1</v>
          </cell>
          <cell r="HT44">
            <v>0</v>
          </cell>
          <cell r="HU44">
            <v>0</v>
          </cell>
          <cell r="HV44">
            <v>1</v>
          </cell>
          <cell r="HW44">
            <v>0</v>
          </cell>
          <cell r="HX44">
            <v>0</v>
          </cell>
          <cell r="HY44">
            <v>1</v>
          </cell>
          <cell r="HZ44">
            <v>0</v>
          </cell>
          <cell r="IA44">
            <v>0</v>
          </cell>
          <cell r="IB44">
            <v>1</v>
          </cell>
          <cell r="IC44">
            <v>0</v>
          </cell>
          <cell r="ID44">
            <v>0</v>
          </cell>
          <cell r="IE44">
            <v>1</v>
          </cell>
          <cell r="IF44">
            <v>0</v>
          </cell>
          <cell r="IG44">
            <v>0</v>
          </cell>
          <cell r="IH44">
            <v>1</v>
          </cell>
          <cell r="II44">
            <v>0</v>
          </cell>
          <cell r="IJ44">
            <v>0</v>
          </cell>
          <cell r="IK44">
            <v>1</v>
          </cell>
          <cell r="IL44">
            <v>0</v>
          </cell>
          <cell r="IM44">
            <v>0</v>
          </cell>
          <cell r="IN44">
            <v>1</v>
          </cell>
          <cell r="IO44">
            <v>0</v>
          </cell>
          <cell r="IP44">
            <v>0</v>
          </cell>
          <cell r="IQ44">
            <v>1</v>
          </cell>
          <cell r="IR44">
            <v>0</v>
          </cell>
          <cell r="IS44">
            <v>0</v>
          </cell>
          <cell r="IT44">
            <v>1</v>
          </cell>
          <cell r="IU44">
            <v>0</v>
          </cell>
          <cell r="IV44" t="str">
            <v>CHECK TEAM Funtional Movement Screen Corrective Means Assignments and Blitz Programming</v>
          </cell>
        </row>
        <row r="45">
          <cell r="A45">
            <v>44</v>
          </cell>
          <cell r="B45" t="str">
            <v>Guy, Trent</v>
          </cell>
          <cell r="C45" t="str">
            <v>4 OTB Block Elite Red</v>
          </cell>
          <cell r="D45">
            <v>264</v>
          </cell>
          <cell r="E45">
            <v>1</v>
          </cell>
          <cell r="F45">
            <v>264</v>
          </cell>
          <cell r="G45">
            <v>240</v>
          </cell>
          <cell r="H45">
            <v>1</v>
          </cell>
          <cell r="I45">
            <v>240</v>
          </cell>
          <cell r="J45">
            <v>264</v>
          </cell>
          <cell r="K45">
            <v>1</v>
          </cell>
          <cell r="L45">
            <v>264</v>
          </cell>
          <cell r="M45">
            <v>264</v>
          </cell>
          <cell r="N45">
            <v>1</v>
          </cell>
          <cell r="O45">
            <v>264</v>
          </cell>
          <cell r="P45">
            <v>230</v>
          </cell>
          <cell r="Q45">
            <v>1</v>
          </cell>
          <cell r="R45">
            <v>230</v>
          </cell>
          <cell r="S45">
            <v>264</v>
          </cell>
          <cell r="T45">
            <v>1</v>
          </cell>
          <cell r="U45">
            <v>264</v>
          </cell>
          <cell r="V45">
            <v>264</v>
          </cell>
          <cell r="W45">
            <v>1</v>
          </cell>
          <cell r="X45">
            <v>264</v>
          </cell>
          <cell r="Y45">
            <v>264</v>
          </cell>
          <cell r="Z45">
            <v>1</v>
          </cell>
          <cell r="AA45">
            <v>264</v>
          </cell>
          <cell r="AB45">
            <v>264</v>
          </cell>
          <cell r="AC45">
            <v>1</v>
          </cell>
          <cell r="AD45">
            <v>264</v>
          </cell>
          <cell r="AE45">
            <v>264</v>
          </cell>
          <cell r="AF45">
            <v>1</v>
          </cell>
          <cell r="AG45">
            <v>264</v>
          </cell>
          <cell r="AH45">
            <v>264</v>
          </cell>
          <cell r="AI45">
            <v>1.5</v>
          </cell>
          <cell r="AJ45">
            <v>396</v>
          </cell>
          <cell r="AK45">
            <v>264</v>
          </cell>
          <cell r="AL45">
            <v>1</v>
          </cell>
          <cell r="AM45">
            <v>264</v>
          </cell>
          <cell r="AN45">
            <v>55</v>
          </cell>
          <cell r="AO45">
            <v>1</v>
          </cell>
          <cell r="AP45">
            <v>55</v>
          </cell>
          <cell r="AQ45">
            <v>264</v>
          </cell>
          <cell r="AR45">
            <v>0.9</v>
          </cell>
          <cell r="AS45">
            <v>237.6</v>
          </cell>
          <cell r="AT45">
            <v>0</v>
          </cell>
          <cell r="AU45">
            <v>1</v>
          </cell>
          <cell r="AV45">
            <v>0</v>
          </cell>
          <cell r="AW45">
            <v>405</v>
          </cell>
          <cell r="AX45">
            <v>1</v>
          </cell>
          <cell r="AY45">
            <v>405</v>
          </cell>
          <cell r="AZ45">
            <v>335</v>
          </cell>
          <cell r="BA45">
            <v>1</v>
          </cell>
          <cell r="BB45">
            <v>335</v>
          </cell>
          <cell r="BC45">
            <v>405</v>
          </cell>
          <cell r="BD45">
            <v>0.83499999999999996</v>
          </cell>
          <cell r="BE45">
            <v>338.17500000000001</v>
          </cell>
          <cell r="BF45">
            <v>0</v>
          </cell>
          <cell r="BG45">
            <v>1</v>
          </cell>
          <cell r="BH45">
            <v>0</v>
          </cell>
          <cell r="BI45">
            <v>0</v>
          </cell>
          <cell r="BJ45">
            <v>1</v>
          </cell>
          <cell r="BK45">
            <v>0</v>
          </cell>
          <cell r="BL45">
            <v>0</v>
          </cell>
          <cell r="BM45">
            <v>1</v>
          </cell>
          <cell r="BN45">
            <v>0</v>
          </cell>
          <cell r="BO45">
            <v>405</v>
          </cell>
          <cell r="BP45">
            <v>0.45</v>
          </cell>
          <cell r="BQ45">
            <v>182.25</v>
          </cell>
          <cell r="BR45">
            <v>0</v>
          </cell>
          <cell r="BS45">
            <v>1</v>
          </cell>
          <cell r="BT45">
            <v>0</v>
          </cell>
          <cell r="BU45">
            <v>405</v>
          </cell>
          <cell r="BV45">
            <v>1</v>
          </cell>
          <cell r="BW45">
            <v>405</v>
          </cell>
          <cell r="BX45">
            <v>0</v>
          </cell>
          <cell r="BY45">
            <v>1</v>
          </cell>
          <cell r="BZ45">
            <v>0</v>
          </cell>
          <cell r="CA45">
            <v>405</v>
          </cell>
          <cell r="CB45">
            <v>0.45</v>
          </cell>
          <cell r="CC45">
            <v>182.25</v>
          </cell>
          <cell r="CD45">
            <v>264</v>
          </cell>
          <cell r="CE45">
            <v>1</v>
          </cell>
          <cell r="CF45">
            <v>264</v>
          </cell>
          <cell r="CG45">
            <v>264</v>
          </cell>
          <cell r="CH45">
            <v>1</v>
          </cell>
          <cell r="CI45">
            <v>264</v>
          </cell>
          <cell r="CJ45">
            <v>0</v>
          </cell>
          <cell r="CK45">
            <v>1</v>
          </cell>
          <cell r="CL45">
            <v>0</v>
          </cell>
          <cell r="CM45">
            <v>265</v>
          </cell>
          <cell r="CN45">
            <v>1</v>
          </cell>
          <cell r="CO45">
            <v>265</v>
          </cell>
          <cell r="CP45">
            <v>265</v>
          </cell>
          <cell r="CQ45">
            <v>1</v>
          </cell>
          <cell r="CR45">
            <v>265</v>
          </cell>
          <cell r="CS45">
            <v>265</v>
          </cell>
          <cell r="CT45">
            <v>1</v>
          </cell>
          <cell r="CU45">
            <v>265</v>
          </cell>
          <cell r="CV45">
            <v>240</v>
          </cell>
          <cell r="CW45">
            <v>1</v>
          </cell>
          <cell r="CX45">
            <v>240</v>
          </cell>
          <cell r="CY45">
            <v>265</v>
          </cell>
          <cell r="CZ45">
            <v>0.8</v>
          </cell>
          <cell r="DA45">
            <v>212</v>
          </cell>
          <cell r="DB45">
            <v>265</v>
          </cell>
          <cell r="DC45">
            <v>0.6</v>
          </cell>
          <cell r="DD45">
            <v>159</v>
          </cell>
          <cell r="DE45">
            <v>265</v>
          </cell>
          <cell r="DF45">
            <v>1.014</v>
          </cell>
          <cell r="DG45">
            <v>268.70999999999998</v>
          </cell>
          <cell r="DH45">
            <v>265</v>
          </cell>
          <cell r="DI45">
            <v>1.05</v>
          </cell>
          <cell r="DJ45">
            <v>278.25</v>
          </cell>
          <cell r="DK45">
            <v>265</v>
          </cell>
          <cell r="DL45">
            <v>0.88</v>
          </cell>
          <cell r="DM45">
            <v>233.2</v>
          </cell>
          <cell r="DN45">
            <v>265</v>
          </cell>
          <cell r="DO45">
            <v>0.4</v>
          </cell>
          <cell r="DP45">
            <v>106</v>
          </cell>
          <cell r="DQ45">
            <v>265</v>
          </cell>
          <cell r="DR45">
            <v>0.35</v>
          </cell>
          <cell r="DS45">
            <v>92.75</v>
          </cell>
          <cell r="DT45">
            <v>265</v>
          </cell>
          <cell r="DU45">
            <v>0.3</v>
          </cell>
          <cell r="DV45">
            <v>79.5</v>
          </cell>
          <cell r="DW45">
            <v>265</v>
          </cell>
          <cell r="DX45">
            <v>0.65</v>
          </cell>
          <cell r="DY45">
            <v>172.25</v>
          </cell>
          <cell r="DZ45">
            <v>0</v>
          </cell>
          <cell r="EA45">
            <v>1</v>
          </cell>
          <cell r="EB45">
            <v>0</v>
          </cell>
          <cell r="EC45">
            <v>0</v>
          </cell>
          <cell r="ED45">
            <v>1</v>
          </cell>
          <cell r="EE45">
            <v>0</v>
          </cell>
          <cell r="EF45">
            <v>0</v>
          </cell>
          <cell r="EG45">
            <v>1</v>
          </cell>
          <cell r="EH45">
            <v>0</v>
          </cell>
          <cell r="EI45">
            <v>265</v>
          </cell>
          <cell r="EJ45">
            <v>0.8</v>
          </cell>
          <cell r="EK45">
            <v>212</v>
          </cell>
          <cell r="EL45">
            <v>265</v>
          </cell>
          <cell r="EM45">
            <v>1</v>
          </cell>
          <cell r="EN45">
            <v>265</v>
          </cell>
          <cell r="EO45">
            <v>0</v>
          </cell>
          <cell r="EP45">
            <v>1</v>
          </cell>
          <cell r="EQ45">
            <v>0</v>
          </cell>
          <cell r="ER45">
            <v>0</v>
          </cell>
          <cell r="ES45">
            <v>1</v>
          </cell>
          <cell r="ET45">
            <v>0</v>
          </cell>
          <cell r="EU45">
            <v>265</v>
          </cell>
          <cell r="EV45">
            <v>0.75</v>
          </cell>
          <cell r="EW45">
            <v>198.75</v>
          </cell>
          <cell r="EX45">
            <v>0</v>
          </cell>
          <cell r="EY45">
            <v>1</v>
          </cell>
          <cell r="EZ45">
            <v>0</v>
          </cell>
          <cell r="FA45">
            <v>0</v>
          </cell>
          <cell r="FB45">
            <v>1</v>
          </cell>
          <cell r="FC45">
            <v>0</v>
          </cell>
          <cell r="FD45">
            <v>265</v>
          </cell>
          <cell r="FE45">
            <v>1</v>
          </cell>
          <cell r="FF45">
            <v>265</v>
          </cell>
          <cell r="FG45">
            <v>0</v>
          </cell>
          <cell r="FH45">
            <v>1</v>
          </cell>
          <cell r="FI45">
            <v>0</v>
          </cell>
          <cell r="FJ45">
            <v>0</v>
          </cell>
          <cell r="FK45">
            <v>1</v>
          </cell>
          <cell r="FL45">
            <v>0</v>
          </cell>
          <cell r="FM45">
            <v>0</v>
          </cell>
          <cell r="FN45">
            <v>1</v>
          </cell>
          <cell r="FO45">
            <v>0</v>
          </cell>
          <cell r="FP45">
            <v>0</v>
          </cell>
          <cell r="FQ45">
            <v>1</v>
          </cell>
          <cell r="FR45">
            <v>0</v>
          </cell>
          <cell r="FS45">
            <v>0</v>
          </cell>
          <cell r="FT45">
            <v>1</v>
          </cell>
          <cell r="FU45">
            <v>0</v>
          </cell>
          <cell r="FV45">
            <v>0</v>
          </cell>
          <cell r="FW45">
            <v>1</v>
          </cell>
          <cell r="FX45">
            <v>0</v>
          </cell>
          <cell r="FY45">
            <v>0</v>
          </cell>
          <cell r="FZ45">
            <v>1</v>
          </cell>
          <cell r="GA45">
            <v>0</v>
          </cell>
          <cell r="GB45">
            <v>0</v>
          </cell>
          <cell r="GC45">
            <v>1</v>
          </cell>
          <cell r="GD45">
            <v>0</v>
          </cell>
          <cell r="GE45">
            <v>0</v>
          </cell>
          <cell r="GF45">
            <v>1</v>
          </cell>
          <cell r="GG45">
            <v>0</v>
          </cell>
          <cell r="GH45">
            <v>0</v>
          </cell>
          <cell r="GI45">
            <v>1</v>
          </cell>
          <cell r="GJ45">
            <v>0</v>
          </cell>
          <cell r="GK45">
            <v>0</v>
          </cell>
          <cell r="GL45">
            <v>1</v>
          </cell>
          <cell r="GM45">
            <v>0</v>
          </cell>
          <cell r="GN45">
            <v>0</v>
          </cell>
          <cell r="GO45">
            <v>1</v>
          </cell>
          <cell r="GP45">
            <v>0</v>
          </cell>
          <cell r="GQ45">
            <v>0</v>
          </cell>
          <cell r="GR45">
            <v>1</v>
          </cell>
          <cell r="GS45">
            <v>0</v>
          </cell>
          <cell r="GT45">
            <v>0</v>
          </cell>
          <cell r="GU45">
            <v>1</v>
          </cell>
          <cell r="GV45">
            <v>0</v>
          </cell>
          <cell r="GW45">
            <v>0</v>
          </cell>
          <cell r="GX45">
            <v>1</v>
          </cell>
          <cell r="GY45">
            <v>0</v>
          </cell>
          <cell r="GZ45">
            <v>0</v>
          </cell>
          <cell r="HA45">
            <v>1</v>
          </cell>
          <cell r="HB45">
            <v>0</v>
          </cell>
          <cell r="HC45">
            <v>0</v>
          </cell>
          <cell r="HD45">
            <v>1</v>
          </cell>
          <cell r="HE45">
            <v>0</v>
          </cell>
          <cell r="HF45">
            <v>0</v>
          </cell>
          <cell r="HG45">
            <v>1</v>
          </cell>
          <cell r="HH45">
            <v>0</v>
          </cell>
          <cell r="HI45">
            <v>0</v>
          </cell>
          <cell r="HJ45">
            <v>1</v>
          </cell>
          <cell r="HK45">
            <v>0</v>
          </cell>
          <cell r="HL45">
            <v>0</v>
          </cell>
          <cell r="HM45">
            <v>1</v>
          </cell>
          <cell r="HN45">
            <v>0</v>
          </cell>
          <cell r="HO45">
            <v>0</v>
          </cell>
          <cell r="HP45">
            <v>1</v>
          </cell>
          <cell r="HQ45">
            <v>0</v>
          </cell>
          <cell r="HR45">
            <v>0</v>
          </cell>
          <cell r="HS45">
            <v>1</v>
          </cell>
          <cell r="HT45">
            <v>0</v>
          </cell>
          <cell r="HU45">
            <v>0</v>
          </cell>
          <cell r="HV45">
            <v>1</v>
          </cell>
          <cell r="HW45">
            <v>0</v>
          </cell>
          <cell r="HX45">
            <v>0</v>
          </cell>
          <cell r="HY45">
            <v>1</v>
          </cell>
          <cell r="HZ45">
            <v>0</v>
          </cell>
          <cell r="IA45">
            <v>0</v>
          </cell>
          <cell r="IB45">
            <v>1</v>
          </cell>
          <cell r="IC45">
            <v>0</v>
          </cell>
          <cell r="ID45">
            <v>0</v>
          </cell>
          <cell r="IE45">
            <v>1</v>
          </cell>
          <cell r="IF45">
            <v>0</v>
          </cell>
          <cell r="IG45">
            <v>0</v>
          </cell>
          <cell r="IH45">
            <v>1</v>
          </cell>
          <cell r="II45">
            <v>0</v>
          </cell>
          <cell r="IJ45">
            <v>0</v>
          </cell>
          <cell r="IK45">
            <v>1</v>
          </cell>
          <cell r="IL45">
            <v>0</v>
          </cell>
          <cell r="IM45">
            <v>0</v>
          </cell>
          <cell r="IN45">
            <v>1</v>
          </cell>
          <cell r="IO45">
            <v>0</v>
          </cell>
          <cell r="IP45">
            <v>0</v>
          </cell>
          <cell r="IQ45">
            <v>1</v>
          </cell>
          <cell r="IR45">
            <v>0</v>
          </cell>
          <cell r="IS45">
            <v>0</v>
          </cell>
          <cell r="IT45">
            <v>1</v>
          </cell>
          <cell r="IU45">
            <v>0</v>
          </cell>
          <cell r="IV45" t="str">
            <v>CHECK TEAM Funtional Movement Screen Corrective Means Assignments and Blitz Programming</v>
          </cell>
        </row>
        <row r="46">
          <cell r="A46">
            <v>45</v>
          </cell>
          <cell r="B46" t="str">
            <v>Hayes, Mike</v>
          </cell>
          <cell r="C46" t="str">
            <v>1 Block Cardinal</v>
          </cell>
          <cell r="D46">
            <v>175</v>
          </cell>
          <cell r="E46">
            <v>1.03</v>
          </cell>
          <cell r="F46">
            <v>180.25</v>
          </cell>
          <cell r="G46">
            <v>175</v>
          </cell>
          <cell r="H46">
            <v>1</v>
          </cell>
          <cell r="I46">
            <v>175</v>
          </cell>
          <cell r="J46">
            <v>180.25</v>
          </cell>
          <cell r="K46">
            <v>1</v>
          </cell>
          <cell r="L46">
            <v>180.25</v>
          </cell>
          <cell r="M46">
            <v>175</v>
          </cell>
          <cell r="N46">
            <v>1</v>
          </cell>
          <cell r="O46">
            <v>175</v>
          </cell>
          <cell r="P46">
            <v>180.25</v>
          </cell>
          <cell r="Q46">
            <v>1</v>
          </cell>
          <cell r="R46">
            <v>180.25</v>
          </cell>
          <cell r="S46">
            <v>175</v>
          </cell>
          <cell r="T46">
            <v>1</v>
          </cell>
          <cell r="U46">
            <v>175</v>
          </cell>
          <cell r="V46">
            <v>175</v>
          </cell>
          <cell r="W46">
            <v>1</v>
          </cell>
          <cell r="X46">
            <v>175</v>
          </cell>
          <cell r="Y46">
            <v>175</v>
          </cell>
          <cell r="Z46">
            <v>1</v>
          </cell>
          <cell r="AA46">
            <v>175</v>
          </cell>
          <cell r="AB46">
            <v>180.25</v>
          </cell>
          <cell r="AC46">
            <v>1</v>
          </cell>
          <cell r="AD46">
            <v>180.25</v>
          </cell>
          <cell r="AE46">
            <v>175</v>
          </cell>
          <cell r="AF46">
            <v>1</v>
          </cell>
          <cell r="AG46">
            <v>175</v>
          </cell>
          <cell r="AH46">
            <v>150</v>
          </cell>
          <cell r="AI46">
            <v>2</v>
          </cell>
          <cell r="AJ46">
            <v>300</v>
          </cell>
          <cell r="AK46">
            <v>300</v>
          </cell>
          <cell r="AL46">
            <v>1</v>
          </cell>
          <cell r="AM46">
            <v>300</v>
          </cell>
          <cell r="AN46">
            <v>0</v>
          </cell>
          <cell r="AO46">
            <v>1</v>
          </cell>
          <cell r="AP46">
            <v>0</v>
          </cell>
          <cell r="AQ46">
            <v>180.25</v>
          </cell>
          <cell r="AR46">
            <v>0.9</v>
          </cell>
          <cell r="AS46">
            <v>162.22499999999999</v>
          </cell>
          <cell r="AT46">
            <v>0</v>
          </cell>
          <cell r="AU46">
            <v>1</v>
          </cell>
          <cell r="AV46">
            <v>0</v>
          </cell>
          <cell r="AW46">
            <v>220</v>
          </cell>
          <cell r="AX46">
            <v>1</v>
          </cell>
          <cell r="AY46">
            <v>220</v>
          </cell>
          <cell r="AZ46">
            <v>230</v>
          </cell>
          <cell r="BA46">
            <v>1</v>
          </cell>
          <cell r="BB46">
            <v>230</v>
          </cell>
          <cell r="BC46">
            <v>0</v>
          </cell>
          <cell r="BD46">
            <v>1</v>
          </cell>
          <cell r="BE46">
            <v>0</v>
          </cell>
          <cell r="BF46">
            <v>0</v>
          </cell>
          <cell r="BG46">
            <v>1</v>
          </cell>
          <cell r="BH46">
            <v>0</v>
          </cell>
          <cell r="BI46">
            <v>0</v>
          </cell>
          <cell r="BJ46">
            <v>1</v>
          </cell>
          <cell r="BK46">
            <v>0</v>
          </cell>
          <cell r="BL46">
            <v>0</v>
          </cell>
          <cell r="BM46">
            <v>1</v>
          </cell>
          <cell r="BN46">
            <v>0</v>
          </cell>
          <cell r="BO46">
            <v>220</v>
          </cell>
          <cell r="BP46">
            <v>0.45</v>
          </cell>
          <cell r="BQ46">
            <v>99</v>
          </cell>
          <cell r="BR46">
            <v>0</v>
          </cell>
          <cell r="BS46">
            <v>1</v>
          </cell>
          <cell r="BT46">
            <v>0</v>
          </cell>
          <cell r="BU46">
            <v>220</v>
          </cell>
          <cell r="BV46">
            <v>1</v>
          </cell>
          <cell r="BW46">
            <v>220</v>
          </cell>
          <cell r="BX46">
            <v>0</v>
          </cell>
          <cell r="BY46">
            <v>1</v>
          </cell>
          <cell r="BZ46">
            <v>0</v>
          </cell>
          <cell r="CA46">
            <v>220</v>
          </cell>
          <cell r="CB46">
            <v>0.45</v>
          </cell>
          <cell r="CC46">
            <v>99</v>
          </cell>
          <cell r="CD46">
            <v>175</v>
          </cell>
          <cell r="CE46">
            <v>1</v>
          </cell>
          <cell r="CF46">
            <v>175</v>
          </cell>
          <cell r="CG46">
            <v>175</v>
          </cell>
          <cell r="CH46">
            <v>1</v>
          </cell>
          <cell r="CI46">
            <v>175</v>
          </cell>
          <cell r="CJ46">
            <v>0</v>
          </cell>
          <cell r="CK46">
            <v>1</v>
          </cell>
          <cell r="CL46">
            <v>0</v>
          </cell>
          <cell r="CM46">
            <v>230</v>
          </cell>
          <cell r="CN46">
            <v>1</v>
          </cell>
          <cell r="CO46">
            <v>230</v>
          </cell>
          <cell r="CP46">
            <v>230</v>
          </cell>
          <cell r="CQ46">
            <v>1</v>
          </cell>
          <cell r="CR46">
            <v>230</v>
          </cell>
          <cell r="CS46">
            <v>230</v>
          </cell>
          <cell r="CT46">
            <v>1</v>
          </cell>
          <cell r="CU46">
            <v>230</v>
          </cell>
          <cell r="CV46">
            <v>0</v>
          </cell>
          <cell r="CW46">
            <v>1</v>
          </cell>
          <cell r="CX46">
            <v>0</v>
          </cell>
          <cell r="CY46">
            <v>230</v>
          </cell>
          <cell r="CZ46">
            <v>1</v>
          </cell>
          <cell r="DA46">
            <v>230</v>
          </cell>
          <cell r="DB46">
            <v>135</v>
          </cell>
          <cell r="DC46">
            <v>1</v>
          </cell>
          <cell r="DD46">
            <v>135</v>
          </cell>
          <cell r="DE46">
            <v>0</v>
          </cell>
          <cell r="DF46">
            <v>1</v>
          </cell>
          <cell r="DG46">
            <v>0</v>
          </cell>
          <cell r="DH46">
            <v>0</v>
          </cell>
          <cell r="DI46">
            <v>1</v>
          </cell>
          <cell r="DJ46">
            <v>0</v>
          </cell>
          <cell r="DK46">
            <v>230</v>
          </cell>
          <cell r="DL46">
            <v>0.88</v>
          </cell>
          <cell r="DM46">
            <v>202.4</v>
          </cell>
          <cell r="DN46">
            <v>230</v>
          </cell>
          <cell r="DO46">
            <v>0.4</v>
          </cell>
          <cell r="DP46">
            <v>92</v>
          </cell>
          <cell r="DQ46">
            <v>230</v>
          </cell>
          <cell r="DR46">
            <v>0.35</v>
          </cell>
          <cell r="DS46">
            <v>80.5</v>
          </cell>
          <cell r="DT46">
            <v>230</v>
          </cell>
          <cell r="DU46">
            <v>0.3</v>
          </cell>
          <cell r="DV46">
            <v>69</v>
          </cell>
          <cell r="DW46">
            <v>0</v>
          </cell>
          <cell r="DX46">
            <v>1</v>
          </cell>
          <cell r="DY46">
            <v>0</v>
          </cell>
          <cell r="DZ46">
            <v>0</v>
          </cell>
          <cell r="EA46">
            <v>1</v>
          </cell>
          <cell r="EB46">
            <v>0</v>
          </cell>
          <cell r="EC46">
            <v>0</v>
          </cell>
          <cell r="ED46">
            <v>1</v>
          </cell>
          <cell r="EE46">
            <v>0</v>
          </cell>
          <cell r="EF46">
            <v>0</v>
          </cell>
          <cell r="EG46">
            <v>1</v>
          </cell>
          <cell r="EH46">
            <v>0</v>
          </cell>
          <cell r="EI46">
            <v>230</v>
          </cell>
          <cell r="EJ46">
            <v>0.8</v>
          </cell>
          <cell r="EK46">
            <v>184</v>
          </cell>
          <cell r="EL46">
            <v>230</v>
          </cell>
          <cell r="EM46">
            <v>1</v>
          </cell>
          <cell r="EN46">
            <v>230</v>
          </cell>
          <cell r="EO46">
            <v>0</v>
          </cell>
          <cell r="EP46">
            <v>1</v>
          </cell>
          <cell r="EQ46">
            <v>0</v>
          </cell>
          <cell r="ER46">
            <v>0</v>
          </cell>
          <cell r="ES46">
            <v>1</v>
          </cell>
          <cell r="ET46">
            <v>0</v>
          </cell>
          <cell r="EU46">
            <v>230</v>
          </cell>
          <cell r="EV46">
            <v>0.75</v>
          </cell>
          <cell r="EW46">
            <v>172.5</v>
          </cell>
          <cell r="EX46">
            <v>0</v>
          </cell>
          <cell r="EY46">
            <v>1</v>
          </cell>
          <cell r="EZ46">
            <v>0</v>
          </cell>
          <cell r="FA46">
            <v>0</v>
          </cell>
          <cell r="FB46">
            <v>1</v>
          </cell>
          <cell r="FC46">
            <v>0</v>
          </cell>
          <cell r="FD46">
            <v>0</v>
          </cell>
          <cell r="FE46">
            <v>1</v>
          </cell>
          <cell r="FF46">
            <v>0</v>
          </cell>
          <cell r="FG46">
            <v>0</v>
          </cell>
          <cell r="FH46">
            <v>1</v>
          </cell>
          <cell r="FI46">
            <v>0</v>
          </cell>
          <cell r="FJ46">
            <v>0</v>
          </cell>
          <cell r="FK46">
            <v>1</v>
          </cell>
          <cell r="FL46">
            <v>0</v>
          </cell>
          <cell r="FM46">
            <v>0</v>
          </cell>
          <cell r="FN46">
            <v>1</v>
          </cell>
          <cell r="FO46">
            <v>0</v>
          </cell>
          <cell r="FP46">
            <v>0</v>
          </cell>
          <cell r="FQ46">
            <v>1</v>
          </cell>
          <cell r="FR46">
            <v>0</v>
          </cell>
          <cell r="FS46">
            <v>0</v>
          </cell>
          <cell r="FT46">
            <v>1</v>
          </cell>
          <cell r="FU46">
            <v>0</v>
          </cell>
          <cell r="FV46">
            <v>0</v>
          </cell>
          <cell r="FW46">
            <v>1</v>
          </cell>
          <cell r="FX46">
            <v>0</v>
          </cell>
          <cell r="FY46">
            <v>0</v>
          </cell>
          <cell r="FZ46">
            <v>1</v>
          </cell>
          <cell r="GA46">
            <v>0</v>
          </cell>
          <cell r="GB46">
            <v>0</v>
          </cell>
          <cell r="GC46">
            <v>1</v>
          </cell>
          <cell r="GD46">
            <v>0</v>
          </cell>
          <cell r="GE46">
            <v>0</v>
          </cell>
          <cell r="GF46">
            <v>1</v>
          </cell>
          <cell r="GG46">
            <v>0</v>
          </cell>
          <cell r="GH46">
            <v>0</v>
          </cell>
          <cell r="GI46">
            <v>1</v>
          </cell>
          <cell r="GJ46">
            <v>0</v>
          </cell>
          <cell r="GK46">
            <v>0</v>
          </cell>
          <cell r="GL46">
            <v>1</v>
          </cell>
          <cell r="GM46">
            <v>0</v>
          </cell>
          <cell r="GN46">
            <v>0</v>
          </cell>
          <cell r="GO46">
            <v>1</v>
          </cell>
          <cell r="GP46">
            <v>0</v>
          </cell>
          <cell r="GQ46">
            <v>0</v>
          </cell>
          <cell r="GR46">
            <v>1</v>
          </cell>
          <cell r="GS46">
            <v>0</v>
          </cell>
          <cell r="GT46">
            <v>0</v>
          </cell>
          <cell r="GU46">
            <v>1</v>
          </cell>
          <cell r="GV46">
            <v>0</v>
          </cell>
          <cell r="GW46">
            <v>0</v>
          </cell>
          <cell r="GX46">
            <v>1</v>
          </cell>
          <cell r="GY46">
            <v>0</v>
          </cell>
          <cell r="GZ46">
            <v>0</v>
          </cell>
          <cell r="HA46">
            <v>1</v>
          </cell>
          <cell r="HB46">
            <v>0</v>
          </cell>
          <cell r="HC46">
            <v>0</v>
          </cell>
          <cell r="HD46">
            <v>1</v>
          </cell>
          <cell r="HE46">
            <v>0</v>
          </cell>
          <cell r="HF46">
            <v>0</v>
          </cell>
          <cell r="HG46">
            <v>1</v>
          </cell>
          <cell r="HH46">
            <v>0</v>
          </cell>
          <cell r="HI46">
            <v>0</v>
          </cell>
          <cell r="HJ46">
            <v>1</v>
          </cell>
          <cell r="HK46">
            <v>0</v>
          </cell>
          <cell r="HL46">
            <v>0</v>
          </cell>
          <cell r="HM46">
            <v>1</v>
          </cell>
          <cell r="HN46">
            <v>0</v>
          </cell>
          <cell r="HO46">
            <v>0</v>
          </cell>
          <cell r="HP46">
            <v>1</v>
          </cell>
          <cell r="HQ46">
            <v>0</v>
          </cell>
          <cell r="HR46">
            <v>0</v>
          </cell>
          <cell r="HS46">
            <v>1</v>
          </cell>
          <cell r="HT46">
            <v>0</v>
          </cell>
          <cell r="HU46">
            <v>0</v>
          </cell>
          <cell r="HV46">
            <v>1</v>
          </cell>
          <cell r="HW46">
            <v>0</v>
          </cell>
          <cell r="HX46">
            <v>0</v>
          </cell>
          <cell r="HY46">
            <v>1</v>
          </cell>
          <cell r="HZ46">
            <v>0</v>
          </cell>
          <cell r="IA46">
            <v>0</v>
          </cell>
          <cell r="IB46">
            <v>1</v>
          </cell>
          <cell r="IC46">
            <v>0</v>
          </cell>
          <cell r="ID46">
            <v>0</v>
          </cell>
          <cell r="IE46">
            <v>1</v>
          </cell>
          <cell r="IF46">
            <v>0</v>
          </cell>
          <cell r="IG46">
            <v>0</v>
          </cell>
          <cell r="IH46">
            <v>1</v>
          </cell>
          <cell r="II46">
            <v>0</v>
          </cell>
          <cell r="IJ46">
            <v>0</v>
          </cell>
          <cell r="IK46">
            <v>1</v>
          </cell>
          <cell r="IL46">
            <v>0</v>
          </cell>
          <cell r="IM46">
            <v>0</v>
          </cell>
          <cell r="IN46">
            <v>1</v>
          </cell>
          <cell r="IO46">
            <v>0</v>
          </cell>
          <cell r="IP46">
            <v>0</v>
          </cell>
          <cell r="IQ46">
            <v>1</v>
          </cell>
          <cell r="IR46">
            <v>0</v>
          </cell>
          <cell r="IS46">
            <v>0</v>
          </cell>
          <cell r="IT46">
            <v>1</v>
          </cell>
          <cell r="IU46">
            <v>0</v>
          </cell>
          <cell r="IV46" t="str">
            <v>CHECK TEAM Funtional Movement Screen Corrective Means Assignments and Blitz Programming</v>
          </cell>
        </row>
        <row r="47">
          <cell r="A47">
            <v>46</v>
          </cell>
          <cell r="B47" t="str">
            <v>Heath, Brandon</v>
          </cell>
          <cell r="C47" t="str">
            <v>3 F7 Block Red</v>
          </cell>
          <cell r="D47">
            <v>250</v>
          </cell>
          <cell r="E47">
            <v>1.06</v>
          </cell>
          <cell r="F47">
            <v>265</v>
          </cell>
          <cell r="G47">
            <v>240</v>
          </cell>
          <cell r="H47">
            <v>1</v>
          </cell>
          <cell r="I47">
            <v>240</v>
          </cell>
          <cell r="J47">
            <v>265</v>
          </cell>
          <cell r="K47">
            <v>1</v>
          </cell>
          <cell r="L47">
            <v>265</v>
          </cell>
          <cell r="M47">
            <v>250</v>
          </cell>
          <cell r="N47">
            <v>1</v>
          </cell>
          <cell r="O47">
            <v>250</v>
          </cell>
          <cell r="P47">
            <v>265</v>
          </cell>
          <cell r="Q47">
            <v>1</v>
          </cell>
          <cell r="R47">
            <v>265</v>
          </cell>
          <cell r="S47">
            <v>250</v>
          </cell>
          <cell r="T47">
            <v>1</v>
          </cell>
          <cell r="U47">
            <v>250</v>
          </cell>
          <cell r="V47">
            <v>235</v>
          </cell>
          <cell r="W47">
            <v>1</v>
          </cell>
          <cell r="X47">
            <v>235</v>
          </cell>
          <cell r="Y47">
            <v>250</v>
          </cell>
          <cell r="Z47">
            <v>1</v>
          </cell>
          <cell r="AA47">
            <v>250</v>
          </cell>
          <cell r="AB47">
            <v>265</v>
          </cell>
          <cell r="AC47">
            <v>1</v>
          </cell>
          <cell r="AD47">
            <v>265</v>
          </cell>
          <cell r="AE47">
            <v>250</v>
          </cell>
          <cell r="AF47">
            <v>1</v>
          </cell>
          <cell r="AG47">
            <v>250</v>
          </cell>
          <cell r="AH47">
            <v>250</v>
          </cell>
          <cell r="AI47">
            <v>1.5</v>
          </cell>
          <cell r="AJ47">
            <v>375</v>
          </cell>
          <cell r="AK47">
            <v>250</v>
          </cell>
          <cell r="AL47">
            <v>1</v>
          </cell>
          <cell r="AM47">
            <v>250</v>
          </cell>
          <cell r="AN47">
            <v>47</v>
          </cell>
          <cell r="AO47">
            <v>1</v>
          </cell>
          <cell r="AP47">
            <v>47</v>
          </cell>
          <cell r="AQ47">
            <v>265</v>
          </cell>
          <cell r="AR47">
            <v>0.9</v>
          </cell>
          <cell r="AS47">
            <v>238.5</v>
          </cell>
          <cell r="AT47">
            <v>0</v>
          </cell>
          <cell r="AU47">
            <v>1</v>
          </cell>
          <cell r="AV47">
            <v>0</v>
          </cell>
          <cell r="AW47">
            <v>405</v>
          </cell>
          <cell r="AX47">
            <v>1</v>
          </cell>
          <cell r="AY47">
            <v>405</v>
          </cell>
          <cell r="AZ47">
            <v>355</v>
          </cell>
          <cell r="BA47">
            <v>1</v>
          </cell>
          <cell r="BB47">
            <v>355</v>
          </cell>
          <cell r="BC47">
            <v>395</v>
          </cell>
          <cell r="BD47">
            <v>0.84</v>
          </cell>
          <cell r="BE47">
            <v>331.8</v>
          </cell>
          <cell r="BF47">
            <v>0</v>
          </cell>
          <cell r="BG47">
            <v>1</v>
          </cell>
          <cell r="BH47">
            <v>0</v>
          </cell>
          <cell r="BI47">
            <v>0</v>
          </cell>
          <cell r="BJ47">
            <v>1</v>
          </cell>
          <cell r="BK47">
            <v>0</v>
          </cell>
          <cell r="BL47">
            <v>0</v>
          </cell>
          <cell r="BM47">
            <v>1</v>
          </cell>
          <cell r="BN47">
            <v>0</v>
          </cell>
          <cell r="BO47">
            <v>405</v>
          </cell>
          <cell r="BP47">
            <v>0.45</v>
          </cell>
          <cell r="BQ47">
            <v>182.25</v>
          </cell>
          <cell r="BR47">
            <v>0</v>
          </cell>
          <cell r="BS47">
            <v>1</v>
          </cell>
          <cell r="BT47">
            <v>0</v>
          </cell>
          <cell r="BU47">
            <v>405</v>
          </cell>
          <cell r="BV47">
            <v>1</v>
          </cell>
          <cell r="BW47">
            <v>405</v>
          </cell>
          <cell r="BX47">
            <v>0</v>
          </cell>
          <cell r="BY47">
            <v>1</v>
          </cell>
          <cell r="BZ47">
            <v>0</v>
          </cell>
          <cell r="CA47">
            <v>405</v>
          </cell>
          <cell r="CB47">
            <v>0.45</v>
          </cell>
          <cell r="CC47">
            <v>182.25</v>
          </cell>
          <cell r="CD47">
            <v>250</v>
          </cell>
          <cell r="CE47">
            <v>1</v>
          </cell>
          <cell r="CF47">
            <v>250</v>
          </cell>
          <cell r="CG47">
            <v>250</v>
          </cell>
          <cell r="CH47">
            <v>1</v>
          </cell>
          <cell r="CI47">
            <v>250</v>
          </cell>
          <cell r="CJ47">
            <v>0</v>
          </cell>
          <cell r="CK47">
            <v>1</v>
          </cell>
          <cell r="CL47">
            <v>0</v>
          </cell>
          <cell r="CM47">
            <v>315</v>
          </cell>
          <cell r="CN47">
            <v>1</v>
          </cell>
          <cell r="CO47">
            <v>315</v>
          </cell>
          <cell r="CP47">
            <v>315</v>
          </cell>
          <cell r="CQ47">
            <v>1</v>
          </cell>
          <cell r="CR47">
            <v>315</v>
          </cell>
          <cell r="CS47">
            <v>315</v>
          </cell>
          <cell r="CT47">
            <v>1</v>
          </cell>
          <cell r="CU47">
            <v>315</v>
          </cell>
          <cell r="CV47">
            <v>280</v>
          </cell>
          <cell r="CW47">
            <v>1</v>
          </cell>
          <cell r="CX47">
            <v>280</v>
          </cell>
          <cell r="CY47">
            <v>315</v>
          </cell>
          <cell r="CZ47">
            <v>1</v>
          </cell>
          <cell r="DA47">
            <v>315</v>
          </cell>
          <cell r="DB47">
            <v>315</v>
          </cell>
          <cell r="DC47">
            <v>0.6</v>
          </cell>
          <cell r="DD47">
            <v>189</v>
          </cell>
          <cell r="DE47">
            <v>295</v>
          </cell>
          <cell r="DF47">
            <v>1</v>
          </cell>
          <cell r="DG47">
            <v>295</v>
          </cell>
          <cell r="DH47">
            <v>343</v>
          </cell>
          <cell r="DI47">
            <v>1.05</v>
          </cell>
          <cell r="DJ47">
            <v>360.15000000000003</v>
          </cell>
          <cell r="DK47">
            <v>315</v>
          </cell>
          <cell r="DL47">
            <v>0.88</v>
          </cell>
          <cell r="DM47">
            <v>277.2</v>
          </cell>
          <cell r="DN47">
            <v>315</v>
          </cell>
          <cell r="DO47">
            <v>0.4</v>
          </cell>
          <cell r="DP47">
            <v>126</v>
          </cell>
          <cell r="DQ47">
            <v>315</v>
          </cell>
          <cell r="DR47">
            <v>0.35</v>
          </cell>
          <cell r="DS47">
            <v>110.25</v>
          </cell>
          <cell r="DT47">
            <v>315</v>
          </cell>
          <cell r="DU47">
            <v>0.3</v>
          </cell>
          <cell r="DV47">
            <v>94.5</v>
          </cell>
          <cell r="DW47">
            <v>315</v>
          </cell>
          <cell r="DX47">
            <v>0.65</v>
          </cell>
          <cell r="DY47">
            <v>204.75</v>
          </cell>
          <cell r="DZ47">
            <v>0</v>
          </cell>
          <cell r="EA47">
            <v>1</v>
          </cell>
          <cell r="EB47">
            <v>0</v>
          </cell>
          <cell r="EC47">
            <v>0</v>
          </cell>
          <cell r="ED47">
            <v>1</v>
          </cell>
          <cell r="EE47">
            <v>0</v>
          </cell>
          <cell r="EF47">
            <v>0</v>
          </cell>
          <cell r="EG47">
            <v>1</v>
          </cell>
          <cell r="EH47">
            <v>0</v>
          </cell>
          <cell r="EI47">
            <v>315</v>
          </cell>
          <cell r="EJ47">
            <v>0.8</v>
          </cell>
          <cell r="EK47">
            <v>252</v>
          </cell>
          <cell r="EL47">
            <v>315</v>
          </cell>
          <cell r="EM47">
            <v>1</v>
          </cell>
          <cell r="EN47">
            <v>315</v>
          </cell>
          <cell r="EO47">
            <v>0</v>
          </cell>
          <cell r="EP47">
            <v>1</v>
          </cell>
          <cell r="EQ47">
            <v>0</v>
          </cell>
          <cell r="ER47">
            <v>0</v>
          </cell>
          <cell r="ES47">
            <v>1</v>
          </cell>
          <cell r="ET47">
            <v>0</v>
          </cell>
          <cell r="EU47">
            <v>315</v>
          </cell>
          <cell r="EV47">
            <v>0.75</v>
          </cell>
          <cell r="EW47">
            <v>236.25</v>
          </cell>
          <cell r="EX47">
            <v>0</v>
          </cell>
          <cell r="EY47">
            <v>1</v>
          </cell>
          <cell r="EZ47">
            <v>0</v>
          </cell>
          <cell r="FA47">
            <v>0</v>
          </cell>
          <cell r="FB47">
            <v>1</v>
          </cell>
          <cell r="FC47">
            <v>0</v>
          </cell>
          <cell r="FD47">
            <v>315</v>
          </cell>
          <cell r="FE47">
            <v>1</v>
          </cell>
          <cell r="FF47">
            <v>315</v>
          </cell>
          <cell r="FG47">
            <v>0</v>
          </cell>
          <cell r="FH47">
            <v>1</v>
          </cell>
          <cell r="FI47">
            <v>0</v>
          </cell>
          <cell r="FJ47">
            <v>0</v>
          </cell>
          <cell r="FK47">
            <v>1</v>
          </cell>
          <cell r="FL47">
            <v>0</v>
          </cell>
          <cell r="FM47">
            <v>0</v>
          </cell>
          <cell r="FN47">
            <v>1</v>
          </cell>
          <cell r="FO47">
            <v>0</v>
          </cell>
          <cell r="FP47">
            <v>0</v>
          </cell>
          <cell r="FQ47">
            <v>1</v>
          </cell>
          <cell r="FR47">
            <v>0</v>
          </cell>
          <cell r="FS47">
            <v>0</v>
          </cell>
          <cell r="FT47">
            <v>1</v>
          </cell>
          <cell r="FU47">
            <v>0</v>
          </cell>
          <cell r="FV47">
            <v>0</v>
          </cell>
          <cell r="FW47">
            <v>1</v>
          </cell>
          <cell r="FX47">
            <v>0</v>
          </cell>
          <cell r="FY47">
            <v>0</v>
          </cell>
          <cell r="FZ47">
            <v>1</v>
          </cell>
          <cell r="GA47">
            <v>0</v>
          </cell>
          <cell r="GB47">
            <v>0</v>
          </cell>
          <cell r="GC47">
            <v>1</v>
          </cell>
          <cell r="GD47">
            <v>0</v>
          </cell>
          <cell r="GE47">
            <v>0</v>
          </cell>
          <cell r="GF47">
            <v>1</v>
          </cell>
          <cell r="GG47">
            <v>0</v>
          </cell>
          <cell r="GH47">
            <v>0</v>
          </cell>
          <cell r="GI47">
            <v>1</v>
          </cell>
          <cell r="GJ47">
            <v>0</v>
          </cell>
          <cell r="GK47">
            <v>0</v>
          </cell>
          <cell r="GL47">
            <v>1</v>
          </cell>
          <cell r="GM47">
            <v>0</v>
          </cell>
          <cell r="GN47">
            <v>0</v>
          </cell>
          <cell r="GO47">
            <v>1</v>
          </cell>
          <cell r="GP47">
            <v>0</v>
          </cell>
          <cell r="GQ47">
            <v>0</v>
          </cell>
          <cell r="GR47">
            <v>1</v>
          </cell>
          <cell r="GS47">
            <v>0</v>
          </cell>
          <cell r="GT47">
            <v>0</v>
          </cell>
          <cell r="GU47">
            <v>1</v>
          </cell>
          <cell r="GV47">
            <v>0</v>
          </cell>
          <cell r="GW47">
            <v>0</v>
          </cell>
          <cell r="GX47">
            <v>1</v>
          </cell>
          <cell r="GY47">
            <v>0</v>
          </cell>
          <cell r="GZ47">
            <v>0</v>
          </cell>
          <cell r="HA47">
            <v>1</v>
          </cell>
          <cell r="HB47">
            <v>0</v>
          </cell>
          <cell r="HC47">
            <v>0</v>
          </cell>
          <cell r="HD47">
            <v>1</v>
          </cell>
          <cell r="HE47">
            <v>0</v>
          </cell>
          <cell r="HF47">
            <v>0</v>
          </cell>
          <cell r="HG47">
            <v>1</v>
          </cell>
          <cell r="HH47">
            <v>0</v>
          </cell>
          <cell r="HI47">
            <v>0</v>
          </cell>
          <cell r="HJ47">
            <v>1</v>
          </cell>
          <cell r="HK47">
            <v>0</v>
          </cell>
          <cell r="HL47">
            <v>0</v>
          </cell>
          <cell r="HM47">
            <v>1</v>
          </cell>
          <cell r="HN47">
            <v>0</v>
          </cell>
          <cell r="HO47">
            <v>0</v>
          </cell>
          <cell r="HP47">
            <v>1</v>
          </cell>
          <cell r="HQ47">
            <v>0</v>
          </cell>
          <cell r="HR47">
            <v>0</v>
          </cell>
          <cell r="HS47">
            <v>1</v>
          </cell>
          <cell r="HT47">
            <v>0</v>
          </cell>
          <cell r="HU47">
            <v>0</v>
          </cell>
          <cell r="HV47">
            <v>1</v>
          </cell>
          <cell r="HW47">
            <v>0</v>
          </cell>
          <cell r="HX47">
            <v>0</v>
          </cell>
          <cell r="HY47">
            <v>1</v>
          </cell>
          <cell r="HZ47">
            <v>0</v>
          </cell>
          <cell r="IA47">
            <v>0</v>
          </cell>
          <cell r="IB47">
            <v>1</v>
          </cell>
          <cell r="IC47">
            <v>0</v>
          </cell>
          <cell r="ID47">
            <v>0</v>
          </cell>
          <cell r="IE47">
            <v>1</v>
          </cell>
          <cell r="IF47">
            <v>0</v>
          </cell>
          <cell r="IG47">
            <v>0</v>
          </cell>
          <cell r="IH47">
            <v>1</v>
          </cell>
          <cell r="II47">
            <v>0</v>
          </cell>
          <cell r="IJ47">
            <v>0</v>
          </cell>
          <cell r="IK47">
            <v>1</v>
          </cell>
          <cell r="IL47">
            <v>0</v>
          </cell>
          <cell r="IM47">
            <v>0</v>
          </cell>
          <cell r="IN47">
            <v>1</v>
          </cell>
          <cell r="IO47">
            <v>0</v>
          </cell>
          <cell r="IP47">
            <v>0</v>
          </cell>
          <cell r="IQ47">
            <v>1</v>
          </cell>
          <cell r="IR47">
            <v>0</v>
          </cell>
          <cell r="IS47">
            <v>0</v>
          </cell>
          <cell r="IT47">
            <v>1</v>
          </cell>
          <cell r="IU47">
            <v>0</v>
          </cell>
          <cell r="IV47" t="str">
            <v>CHECK TEAM Funtional Movement Screen Corrective Means Assignments and Blitz Programming</v>
          </cell>
        </row>
        <row r="48">
          <cell r="A48">
            <v>47</v>
          </cell>
          <cell r="B48" t="str">
            <v>Hernandez, Hector</v>
          </cell>
          <cell r="C48" t="str">
            <v>2 Block Black</v>
          </cell>
          <cell r="D48">
            <v>313</v>
          </cell>
          <cell r="E48">
            <v>1</v>
          </cell>
          <cell r="F48">
            <v>313</v>
          </cell>
          <cell r="G48">
            <v>313</v>
          </cell>
          <cell r="H48">
            <v>0.9</v>
          </cell>
          <cell r="I48">
            <v>281.7</v>
          </cell>
          <cell r="J48">
            <v>313</v>
          </cell>
          <cell r="K48">
            <v>1</v>
          </cell>
          <cell r="L48">
            <v>313</v>
          </cell>
          <cell r="M48">
            <v>313</v>
          </cell>
          <cell r="N48">
            <v>1</v>
          </cell>
          <cell r="O48">
            <v>313</v>
          </cell>
          <cell r="P48">
            <v>313</v>
          </cell>
          <cell r="Q48">
            <v>1</v>
          </cell>
          <cell r="R48">
            <v>313</v>
          </cell>
          <cell r="S48">
            <v>313</v>
          </cell>
          <cell r="T48">
            <v>1</v>
          </cell>
          <cell r="U48">
            <v>313</v>
          </cell>
          <cell r="V48">
            <v>313</v>
          </cell>
          <cell r="W48">
            <v>1</v>
          </cell>
          <cell r="X48">
            <v>313</v>
          </cell>
          <cell r="Y48">
            <v>313</v>
          </cell>
          <cell r="Z48">
            <v>1</v>
          </cell>
          <cell r="AA48">
            <v>313</v>
          </cell>
          <cell r="AB48">
            <v>313</v>
          </cell>
          <cell r="AC48">
            <v>1</v>
          </cell>
          <cell r="AD48">
            <v>313</v>
          </cell>
          <cell r="AE48">
            <v>313</v>
          </cell>
          <cell r="AF48">
            <v>1</v>
          </cell>
          <cell r="AG48">
            <v>313</v>
          </cell>
          <cell r="AH48">
            <v>450</v>
          </cell>
          <cell r="AI48">
            <v>1</v>
          </cell>
          <cell r="AJ48">
            <v>450</v>
          </cell>
          <cell r="AK48">
            <v>450</v>
          </cell>
          <cell r="AL48">
            <v>1</v>
          </cell>
          <cell r="AM48">
            <v>450</v>
          </cell>
          <cell r="AN48">
            <v>43</v>
          </cell>
          <cell r="AO48">
            <v>1</v>
          </cell>
          <cell r="AP48">
            <v>43</v>
          </cell>
          <cell r="AQ48">
            <v>313</v>
          </cell>
          <cell r="AR48">
            <v>0.9</v>
          </cell>
          <cell r="AS48">
            <v>281.7</v>
          </cell>
          <cell r="AT48">
            <v>0</v>
          </cell>
          <cell r="AU48">
            <v>1</v>
          </cell>
          <cell r="AV48">
            <v>0</v>
          </cell>
          <cell r="AW48">
            <v>515</v>
          </cell>
          <cell r="AX48">
            <v>1</v>
          </cell>
          <cell r="AY48">
            <v>515</v>
          </cell>
          <cell r="AZ48">
            <v>401</v>
          </cell>
          <cell r="BA48">
            <v>1</v>
          </cell>
          <cell r="BB48">
            <v>401</v>
          </cell>
          <cell r="BC48">
            <v>0</v>
          </cell>
          <cell r="BD48">
            <v>1</v>
          </cell>
          <cell r="BE48">
            <v>0</v>
          </cell>
          <cell r="BF48">
            <v>0</v>
          </cell>
          <cell r="BG48">
            <v>1</v>
          </cell>
          <cell r="BH48">
            <v>0</v>
          </cell>
          <cell r="BI48">
            <v>0</v>
          </cell>
          <cell r="BJ48">
            <v>1</v>
          </cell>
          <cell r="BK48">
            <v>0</v>
          </cell>
          <cell r="BL48">
            <v>0</v>
          </cell>
          <cell r="BM48">
            <v>1</v>
          </cell>
          <cell r="BN48">
            <v>0</v>
          </cell>
          <cell r="BO48">
            <v>515</v>
          </cell>
          <cell r="BP48">
            <v>0.45</v>
          </cell>
          <cell r="BQ48">
            <v>231.75</v>
          </cell>
          <cell r="BR48">
            <v>0</v>
          </cell>
          <cell r="BS48">
            <v>1</v>
          </cell>
          <cell r="BT48">
            <v>0</v>
          </cell>
          <cell r="BU48">
            <v>515</v>
          </cell>
          <cell r="BV48">
            <v>1</v>
          </cell>
          <cell r="BW48">
            <v>515</v>
          </cell>
          <cell r="BX48">
            <v>0</v>
          </cell>
          <cell r="BY48">
            <v>1</v>
          </cell>
          <cell r="BZ48">
            <v>0</v>
          </cell>
          <cell r="CA48">
            <v>515</v>
          </cell>
          <cell r="CB48">
            <v>0.45</v>
          </cell>
          <cell r="CC48">
            <v>231.75</v>
          </cell>
          <cell r="CD48">
            <v>313</v>
          </cell>
          <cell r="CE48">
            <v>1</v>
          </cell>
          <cell r="CF48">
            <v>313</v>
          </cell>
          <cell r="CG48">
            <v>313</v>
          </cell>
          <cell r="CH48">
            <v>1</v>
          </cell>
          <cell r="CI48">
            <v>313</v>
          </cell>
          <cell r="CJ48">
            <v>0</v>
          </cell>
          <cell r="CK48">
            <v>1</v>
          </cell>
          <cell r="CL48">
            <v>0</v>
          </cell>
          <cell r="CM48">
            <v>355</v>
          </cell>
          <cell r="CN48">
            <v>1</v>
          </cell>
          <cell r="CO48">
            <v>355</v>
          </cell>
          <cell r="CP48">
            <v>355</v>
          </cell>
          <cell r="CQ48">
            <v>1</v>
          </cell>
          <cell r="CR48">
            <v>355</v>
          </cell>
          <cell r="CS48">
            <v>355</v>
          </cell>
          <cell r="CT48">
            <v>1</v>
          </cell>
          <cell r="CU48">
            <v>355</v>
          </cell>
          <cell r="CV48">
            <v>355</v>
          </cell>
          <cell r="CW48">
            <v>0.77</v>
          </cell>
          <cell r="CX48">
            <v>273.35000000000002</v>
          </cell>
          <cell r="CY48">
            <v>355</v>
          </cell>
          <cell r="CZ48">
            <v>1</v>
          </cell>
          <cell r="DA48">
            <v>355</v>
          </cell>
          <cell r="DB48">
            <v>216</v>
          </cell>
          <cell r="DC48">
            <v>1</v>
          </cell>
          <cell r="DD48">
            <v>216</v>
          </cell>
          <cell r="DE48">
            <v>0</v>
          </cell>
          <cell r="DF48">
            <v>1</v>
          </cell>
          <cell r="DG48">
            <v>0</v>
          </cell>
          <cell r="DH48">
            <v>0</v>
          </cell>
          <cell r="DI48">
            <v>1</v>
          </cell>
          <cell r="DJ48">
            <v>0</v>
          </cell>
          <cell r="DK48">
            <v>355</v>
          </cell>
          <cell r="DL48">
            <v>0.88</v>
          </cell>
          <cell r="DM48">
            <v>312.39999999999998</v>
          </cell>
          <cell r="DN48">
            <v>355</v>
          </cell>
          <cell r="DO48">
            <v>0.4</v>
          </cell>
          <cell r="DP48">
            <v>142</v>
          </cell>
          <cell r="DQ48">
            <v>355</v>
          </cell>
          <cell r="DR48">
            <v>0.35</v>
          </cell>
          <cell r="DS48">
            <v>124.24999999999999</v>
          </cell>
          <cell r="DT48">
            <v>355</v>
          </cell>
          <cell r="DU48">
            <v>0.3</v>
          </cell>
          <cell r="DV48">
            <v>106.5</v>
          </cell>
          <cell r="DW48">
            <v>355</v>
          </cell>
          <cell r="DX48">
            <v>0.65</v>
          </cell>
          <cell r="DY48">
            <v>230.75</v>
          </cell>
          <cell r="DZ48">
            <v>0</v>
          </cell>
          <cell r="EA48">
            <v>1</v>
          </cell>
          <cell r="EB48">
            <v>0</v>
          </cell>
          <cell r="EC48">
            <v>0</v>
          </cell>
          <cell r="ED48">
            <v>1</v>
          </cell>
          <cell r="EE48">
            <v>0</v>
          </cell>
          <cell r="EF48">
            <v>0</v>
          </cell>
          <cell r="EG48">
            <v>1</v>
          </cell>
          <cell r="EH48">
            <v>0</v>
          </cell>
          <cell r="EI48">
            <v>355</v>
          </cell>
          <cell r="EJ48">
            <v>0.8</v>
          </cell>
          <cell r="EK48">
            <v>284</v>
          </cell>
          <cell r="EL48">
            <v>355</v>
          </cell>
          <cell r="EM48">
            <v>1</v>
          </cell>
          <cell r="EN48">
            <v>355</v>
          </cell>
          <cell r="EO48">
            <v>0</v>
          </cell>
          <cell r="EP48">
            <v>1</v>
          </cell>
          <cell r="EQ48">
            <v>0</v>
          </cell>
          <cell r="ER48">
            <v>0</v>
          </cell>
          <cell r="ES48">
            <v>1</v>
          </cell>
          <cell r="ET48">
            <v>0</v>
          </cell>
          <cell r="EU48">
            <v>355</v>
          </cell>
          <cell r="EV48">
            <v>0.75</v>
          </cell>
          <cell r="EW48">
            <v>266.25</v>
          </cell>
          <cell r="EX48">
            <v>0</v>
          </cell>
          <cell r="EY48">
            <v>1</v>
          </cell>
          <cell r="EZ48">
            <v>0</v>
          </cell>
          <cell r="FA48">
            <v>0</v>
          </cell>
          <cell r="FB48">
            <v>1</v>
          </cell>
          <cell r="FC48">
            <v>0</v>
          </cell>
          <cell r="FD48">
            <v>355</v>
          </cell>
          <cell r="FE48">
            <v>1</v>
          </cell>
          <cell r="FF48">
            <v>355</v>
          </cell>
          <cell r="FG48">
            <v>0</v>
          </cell>
          <cell r="FH48">
            <v>1</v>
          </cell>
          <cell r="FI48">
            <v>0</v>
          </cell>
          <cell r="FJ48">
            <v>0</v>
          </cell>
          <cell r="FK48">
            <v>1</v>
          </cell>
          <cell r="FL48">
            <v>0</v>
          </cell>
          <cell r="FM48">
            <v>0</v>
          </cell>
          <cell r="FN48">
            <v>1</v>
          </cell>
          <cell r="FO48">
            <v>0</v>
          </cell>
          <cell r="FP48">
            <v>0</v>
          </cell>
          <cell r="FQ48">
            <v>1</v>
          </cell>
          <cell r="FR48">
            <v>0</v>
          </cell>
          <cell r="FS48">
            <v>0</v>
          </cell>
          <cell r="FT48">
            <v>1</v>
          </cell>
          <cell r="FU48">
            <v>0</v>
          </cell>
          <cell r="FV48">
            <v>0</v>
          </cell>
          <cell r="FW48">
            <v>1</v>
          </cell>
          <cell r="FX48">
            <v>0</v>
          </cell>
          <cell r="FY48">
            <v>0</v>
          </cell>
          <cell r="FZ48">
            <v>1</v>
          </cell>
          <cell r="GA48">
            <v>0</v>
          </cell>
          <cell r="GB48">
            <v>0</v>
          </cell>
          <cell r="GC48">
            <v>1</v>
          </cell>
          <cell r="GD48">
            <v>0</v>
          </cell>
          <cell r="GE48">
            <v>0</v>
          </cell>
          <cell r="GF48">
            <v>1</v>
          </cell>
          <cell r="GG48">
            <v>0</v>
          </cell>
          <cell r="GH48">
            <v>0</v>
          </cell>
          <cell r="GI48">
            <v>1</v>
          </cell>
          <cell r="GJ48">
            <v>0</v>
          </cell>
          <cell r="GK48">
            <v>0</v>
          </cell>
          <cell r="GL48">
            <v>1</v>
          </cell>
          <cell r="GM48">
            <v>0</v>
          </cell>
          <cell r="GN48">
            <v>0</v>
          </cell>
          <cell r="GO48">
            <v>1</v>
          </cell>
          <cell r="GP48">
            <v>0</v>
          </cell>
          <cell r="GQ48">
            <v>0</v>
          </cell>
          <cell r="GR48">
            <v>1</v>
          </cell>
          <cell r="GS48">
            <v>0</v>
          </cell>
          <cell r="GT48">
            <v>0</v>
          </cell>
          <cell r="GU48">
            <v>1</v>
          </cell>
          <cell r="GV48">
            <v>0</v>
          </cell>
          <cell r="GW48">
            <v>0</v>
          </cell>
          <cell r="GX48">
            <v>1</v>
          </cell>
          <cell r="GY48">
            <v>0</v>
          </cell>
          <cell r="GZ48">
            <v>0</v>
          </cell>
          <cell r="HA48">
            <v>1</v>
          </cell>
          <cell r="HB48">
            <v>0</v>
          </cell>
          <cell r="HC48">
            <v>0</v>
          </cell>
          <cell r="HD48">
            <v>1</v>
          </cell>
          <cell r="HE48">
            <v>0</v>
          </cell>
          <cell r="HF48">
            <v>0</v>
          </cell>
          <cell r="HG48">
            <v>1</v>
          </cell>
          <cell r="HH48">
            <v>0</v>
          </cell>
          <cell r="HI48">
            <v>0</v>
          </cell>
          <cell r="HJ48">
            <v>1</v>
          </cell>
          <cell r="HK48">
            <v>0</v>
          </cell>
          <cell r="HL48">
            <v>0</v>
          </cell>
          <cell r="HM48">
            <v>1</v>
          </cell>
          <cell r="HN48">
            <v>0</v>
          </cell>
          <cell r="HO48">
            <v>0</v>
          </cell>
          <cell r="HP48">
            <v>1</v>
          </cell>
          <cell r="HQ48">
            <v>0</v>
          </cell>
          <cell r="HR48">
            <v>0</v>
          </cell>
          <cell r="HS48">
            <v>1</v>
          </cell>
          <cell r="HT48">
            <v>0</v>
          </cell>
          <cell r="HU48">
            <v>0</v>
          </cell>
          <cell r="HV48">
            <v>1</v>
          </cell>
          <cell r="HW48">
            <v>0</v>
          </cell>
          <cell r="HX48">
            <v>0</v>
          </cell>
          <cell r="HY48">
            <v>1</v>
          </cell>
          <cell r="HZ48">
            <v>0</v>
          </cell>
          <cell r="IA48">
            <v>0</v>
          </cell>
          <cell r="IB48">
            <v>1</v>
          </cell>
          <cell r="IC48">
            <v>0</v>
          </cell>
          <cell r="ID48">
            <v>0</v>
          </cell>
          <cell r="IE48">
            <v>1</v>
          </cell>
          <cell r="IF48">
            <v>0</v>
          </cell>
          <cell r="IG48">
            <v>0</v>
          </cell>
          <cell r="IH48">
            <v>1</v>
          </cell>
          <cell r="II48">
            <v>0</v>
          </cell>
          <cell r="IJ48">
            <v>0</v>
          </cell>
          <cell r="IK48">
            <v>1</v>
          </cell>
          <cell r="IL48">
            <v>0</v>
          </cell>
          <cell r="IM48">
            <v>0</v>
          </cell>
          <cell r="IN48">
            <v>1</v>
          </cell>
          <cell r="IO48">
            <v>0</v>
          </cell>
          <cell r="IP48">
            <v>0</v>
          </cell>
          <cell r="IQ48">
            <v>1</v>
          </cell>
          <cell r="IR48">
            <v>0</v>
          </cell>
          <cell r="IS48">
            <v>0</v>
          </cell>
          <cell r="IT48">
            <v>1</v>
          </cell>
          <cell r="IU48">
            <v>0</v>
          </cell>
          <cell r="IV48" t="str">
            <v>CHECK TEAM Funtional Movement Screen Corrective Means Assignments and Blitz Programming</v>
          </cell>
        </row>
        <row r="49">
          <cell r="A49">
            <v>48</v>
          </cell>
          <cell r="B49" t="str">
            <v>Heyman, Dexter</v>
          </cell>
          <cell r="C49" t="str">
            <v>2 Block Black</v>
          </cell>
          <cell r="D49">
            <v>274</v>
          </cell>
          <cell r="E49">
            <v>1.06</v>
          </cell>
          <cell r="F49">
            <v>290.44</v>
          </cell>
          <cell r="G49">
            <v>250</v>
          </cell>
          <cell r="H49">
            <v>1</v>
          </cell>
          <cell r="I49">
            <v>250</v>
          </cell>
          <cell r="J49">
            <v>290.44</v>
          </cell>
          <cell r="K49">
            <v>1</v>
          </cell>
          <cell r="L49">
            <v>290.44</v>
          </cell>
          <cell r="M49">
            <v>274</v>
          </cell>
          <cell r="N49">
            <v>1</v>
          </cell>
          <cell r="O49">
            <v>274</v>
          </cell>
          <cell r="P49">
            <v>290.44</v>
          </cell>
          <cell r="Q49">
            <v>1</v>
          </cell>
          <cell r="R49">
            <v>290.44</v>
          </cell>
          <cell r="S49">
            <v>274</v>
          </cell>
          <cell r="T49">
            <v>1</v>
          </cell>
          <cell r="U49">
            <v>274</v>
          </cell>
          <cell r="V49">
            <v>250</v>
          </cell>
          <cell r="W49">
            <v>1</v>
          </cell>
          <cell r="X49">
            <v>250</v>
          </cell>
          <cell r="Y49">
            <v>274</v>
          </cell>
          <cell r="Z49">
            <v>1</v>
          </cell>
          <cell r="AA49">
            <v>274</v>
          </cell>
          <cell r="AB49">
            <v>290.44</v>
          </cell>
          <cell r="AC49">
            <v>1</v>
          </cell>
          <cell r="AD49">
            <v>290.44</v>
          </cell>
          <cell r="AE49">
            <v>274</v>
          </cell>
          <cell r="AF49">
            <v>1</v>
          </cell>
          <cell r="AG49">
            <v>274</v>
          </cell>
          <cell r="AH49">
            <v>524</v>
          </cell>
          <cell r="AI49">
            <v>1</v>
          </cell>
          <cell r="AJ49">
            <v>524</v>
          </cell>
          <cell r="AK49">
            <v>524</v>
          </cell>
          <cell r="AL49">
            <v>1</v>
          </cell>
          <cell r="AM49">
            <v>524</v>
          </cell>
          <cell r="AN49">
            <v>0</v>
          </cell>
          <cell r="AO49">
            <v>1</v>
          </cell>
          <cell r="AP49">
            <v>0</v>
          </cell>
          <cell r="AQ49">
            <v>290.44</v>
          </cell>
          <cell r="AR49">
            <v>0.9</v>
          </cell>
          <cell r="AS49">
            <v>261.39600000000002</v>
          </cell>
          <cell r="AT49">
            <v>0</v>
          </cell>
          <cell r="AU49">
            <v>1</v>
          </cell>
          <cell r="AV49">
            <v>0</v>
          </cell>
          <cell r="AW49">
            <v>405</v>
          </cell>
          <cell r="AX49">
            <v>1.0900000000000001</v>
          </cell>
          <cell r="AY49">
            <v>441.45000000000005</v>
          </cell>
          <cell r="AZ49">
            <v>325</v>
          </cell>
          <cell r="BA49">
            <v>1</v>
          </cell>
          <cell r="BB49">
            <v>325</v>
          </cell>
          <cell r="BC49">
            <v>405</v>
          </cell>
          <cell r="BD49">
            <v>0.83499999999999996</v>
          </cell>
          <cell r="BE49">
            <v>338.17500000000001</v>
          </cell>
          <cell r="BG49">
            <v>1</v>
          </cell>
          <cell r="BH49">
            <v>0</v>
          </cell>
          <cell r="BI49">
            <v>0</v>
          </cell>
          <cell r="BJ49">
            <v>1</v>
          </cell>
          <cell r="BK49">
            <v>0</v>
          </cell>
          <cell r="BL49">
            <v>0</v>
          </cell>
          <cell r="BM49">
            <v>1</v>
          </cell>
          <cell r="BN49">
            <v>0</v>
          </cell>
          <cell r="BO49">
            <v>405</v>
          </cell>
          <cell r="BP49">
            <v>0.45</v>
          </cell>
          <cell r="BQ49">
            <v>182.25</v>
          </cell>
          <cell r="BR49">
            <v>0</v>
          </cell>
          <cell r="BS49">
            <v>1</v>
          </cell>
          <cell r="BT49">
            <v>0</v>
          </cell>
          <cell r="BU49">
            <v>405</v>
          </cell>
          <cell r="BV49">
            <v>1</v>
          </cell>
          <cell r="BW49">
            <v>405</v>
          </cell>
          <cell r="BX49">
            <v>0</v>
          </cell>
          <cell r="BY49">
            <v>1</v>
          </cell>
          <cell r="BZ49">
            <v>0</v>
          </cell>
          <cell r="CA49">
            <v>405</v>
          </cell>
          <cell r="CB49">
            <v>0.45</v>
          </cell>
          <cell r="CC49">
            <v>182.25</v>
          </cell>
          <cell r="CD49">
            <v>274</v>
          </cell>
          <cell r="CE49">
            <v>1</v>
          </cell>
          <cell r="CF49">
            <v>274</v>
          </cell>
          <cell r="CG49">
            <v>274</v>
          </cell>
          <cell r="CH49">
            <v>1</v>
          </cell>
          <cell r="CI49">
            <v>274</v>
          </cell>
          <cell r="CJ49">
            <v>0</v>
          </cell>
          <cell r="CK49">
            <v>1</v>
          </cell>
          <cell r="CL49">
            <v>0</v>
          </cell>
          <cell r="CM49">
            <v>305</v>
          </cell>
          <cell r="CN49">
            <v>1.1000000000000001</v>
          </cell>
          <cell r="CO49">
            <v>335.5</v>
          </cell>
          <cell r="CP49">
            <v>335.5</v>
          </cell>
          <cell r="CQ49">
            <v>1</v>
          </cell>
          <cell r="CR49">
            <v>335.5</v>
          </cell>
          <cell r="CS49">
            <v>305</v>
          </cell>
          <cell r="CT49">
            <v>1</v>
          </cell>
          <cell r="CU49">
            <v>305</v>
          </cell>
          <cell r="CV49">
            <v>305</v>
          </cell>
          <cell r="CW49">
            <v>1.0900000000000001</v>
          </cell>
          <cell r="CX49">
            <v>332.45000000000005</v>
          </cell>
          <cell r="CY49">
            <v>305</v>
          </cell>
          <cell r="CZ49">
            <v>0.8</v>
          </cell>
          <cell r="DA49">
            <v>244</v>
          </cell>
          <cell r="DB49">
            <v>206</v>
          </cell>
          <cell r="DC49">
            <v>1</v>
          </cell>
          <cell r="DD49">
            <v>206</v>
          </cell>
          <cell r="DE49">
            <v>305</v>
          </cell>
          <cell r="DF49">
            <v>1.014</v>
          </cell>
          <cell r="DG49">
            <v>309.27</v>
          </cell>
          <cell r="DH49">
            <v>305</v>
          </cell>
          <cell r="DI49">
            <v>1.05</v>
          </cell>
          <cell r="DJ49">
            <v>320.25</v>
          </cell>
          <cell r="DK49">
            <v>335.5</v>
          </cell>
          <cell r="DL49">
            <v>0.88</v>
          </cell>
          <cell r="DM49">
            <v>295.24</v>
          </cell>
          <cell r="DN49">
            <v>305</v>
          </cell>
          <cell r="DO49">
            <v>0.4</v>
          </cell>
          <cell r="DP49">
            <v>122</v>
          </cell>
          <cell r="DQ49">
            <v>305</v>
          </cell>
          <cell r="DR49">
            <v>0.35</v>
          </cell>
          <cell r="DS49">
            <v>106.75</v>
          </cell>
          <cell r="DT49">
            <v>305</v>
          </cell>
          <cell r="DU49">
            <v>0.3</v>
          </cell>
          <cell r="DV49">
            <v>91.5</v>
          </cell>
          <cell r="DW49">
            <v>305</v>
          </cell>
          <cell r="DX49">
            <v>0.65</v>
          </cell>
          <cell r="DY49">
            <v>198.25</v>
          </cell>
          <cell r="DZ49">
            <v>0</v>
          </cell>
          <cell r="EA49">
            <v>1</v>
          </cell>
          <cell r="EB49">
            <v>0</v>
          </cell>
          <cell r="EC49">
            <v>0</v>
          </cell>
          <cell r="ED49">
            <v>1</v>
          </cell>
          <cell r="EE49">
            <v>0</v>
          </cell>
          <cell r="EF49">
            <v>0</v>
          </cell>
          <cell r="EG49">
            <v>1</v>
          </cell>
          <cell r="EH49">
            <v>0</v>
          </cell>
          <cell r="EI49">
            <v>305</v>
          </cell>
          <cell r="EJ49">
            <v>0.8</v>
          </cell>
          <cell r="EK49">
            <v>244</v>
          </cell>
          <cell r="EL49">
            <v>305</v>
          </cell>
          <cell r="EM49">
            <v>1</v>
          </cell>
          <cell r="EN49">
            <v>305</v>
          </cell>
          <cell r="EO49">
            <v>0</v>
          </cell>
          <cell r="EP49">
            <v>1</v>
          </cell>
          <cell r="EQ49">
            <v>0</v>
          </cell>
          <cell r="ER49">
            <v>0</v>
          </cell>
          <cell r="ES49">
            <v>1</v>
          </cell>
          <cell r="ET49">
            <v>0</v>
          </cell>
          <cell r="EU49">
            <v>305</v>
          </cell>
          <cell r="EV49">
            <v>0.75</v>
          </cell>
          <cell r="EW49">
            <v>228.75</v>
          </cell>
          <cell r="EX49">
            <v>0</v>
          </cell>
          <cell r="EY49">
            <v>1</v>
          </cell>
          <cell r="EZ49">
            <v>0</v>
          </cell>
          <cell r="FA49">
            <v>0</v>
          </cell>
          <cell r="FB49">
            <v>1</v>
          </cell>
          <cell r="FC49">
            <v>0</v>
          </cell>
          <cell r="FD49">
            <v>335.5</v>
          </cell>
          <cell r="FE49">
            <v>1</v>
          </cell>
          <cell r="FF49">
            <v>335.5</v>
          </cell>
          <cell r="FG49">
            <v>0</v>
          </cell>
          <cell r="FH49">
            <v>1</v>
          </cell>
          <cell r="FI49">
            <v>0</v>
          </cell>
          <cell r="FJ49">
            <v>0</v>
          </cell>
          <cell r="FK49">
            <v>1</v>
          </cell>
          <cell r="FL49">
            <v>0</v>
          </cell>
          <cell r="FM49">
            <v>0</v>
          </cell>
          <cell r="FN49">
            <v>1</v>
          </cell>
          <cell r="FO49">
            <v>0</v>
          </cell>
          <cell r="FP49">
            <v>0</v>
          </cell>
          <cell r="FQ49">
            <v>1</v>
          </cell>
          <cell r="FR49">
            <v>0</v>
          </cell>
          <cell r="FS49">
            <v>0</v>
          </cell>
          <cell r="FT49">
            <v>1</v>
          </cell>
          <cell r="FU49">
            <v>0</v>
          </cell>
          <cell r="FV49">
            <v>0</v>
          </cell>
          <cell r="FW49">
            <v>1</v>
          </cell>
          <cell r="FX49">
            <v>0</v>
          </cell>
          <cell r="FY49">
            <v>0</v>
          </cell>
          <cell r="FZ49">
            <v>1</v>
          </cell>
          <cell r="GA49">
            <v>0</v>
          </cell>
          <cell r="GB49">
            <v>0</v>
          </cell>
          <cell r="GC49">
            <v>1</v>
          </cell>
          <cell r="GD49">
            <v>0</v>
          </cell>
          <cell r="GE49">
            <v>0</v>
          </cell>
          <cell r="GF49">
            <v>1</v>
          </cell>
          <cell r="GG49">
            <v>0</v>
          </cell>
          <cell r="GH49">
            <v>0</v>
          </cell>
          <cell r="GI49">
            <v>1</v>
          </cell>
          <cell r="GJ49">
            <v>0</v>
          </cell>
          <cell r="GK49">
            <v>0</v>
          </cell>
          <cell r="GL49">
            <v>1</v>
          </cell>
          <cell r="GM49">
            <v>0</v>
          </cell>
          <cell r="GN49">
            <v>0</v>
          </cell>
          <cell r="GO49">
            <v>1</v>
          </cell>
          <cell r="GP49">
            <v>0</v>
          </cell>
          <cell r="GQ49">
            <v>0</v>
          </cell>
          <cell r="GR49">
            <v>1</v>
          </cell>
          <cell r="GS49">
            <v>0</v>
          </cell>
          <cell r="GT49">
            <v>0</v>
          </cell>
          <cell r="GU49">
            <v>1</v>
          </cell>
          <cell r="GV49">
            <v>0</v>
          </cell>
          <cell r="GW49">
            <v>0</v>
          </cell>
          <cell r="GX49">
            <v>1</v>
          </cell>
          <cell r="GY49">
            <v>0</v>
          </cell>
          <cell r="GZ49">
            <v>0</v>
          </cell>
          <cell r="HA49">
            <v>1</v>
          </cell>
          <cell r="HB49">
            <v>0</v>
          </cell>
          <cell r="HC49">
            <v>0</v>
          </cell>
          <cell r="HD49">
            <v>1</v>
          </cell>
          <cell r="HE49">
            <v>0</v>
          </cell>
          <cell r="HF49">
            <v>0</v>
          </cell>
          <cell r="HG49">
            <v>1</v>
          </cell>
          <cell r="HH49">
            <v>0</v>
          </cell>
          <cell r="HI49">
            <v>0</v>
          </cell>
          <cell r="HJ49">
            <v>1</v>
          </cell>
          <cell r="HK49">
            <v>0</v>
          </cell>
          <cell r="HL49">
            <v>0</v>
          </cell>
          <cell r="HM49">
            <v>1</v>
          </cell>
          <cell r="HN49">
            <v>0</v>
          </cell>
          <cell r="HO49">
            <v>0</v>
          </cell>
          <cell r="HP49">
            <v>1</v>
          </cell>
          <cell r="HQ49">
            <v>0</v>
          </cell>
          <cell r="HR49">
            <v>0</v>
          </cell>
          <cell r="HS49">
            <v>1</v>
          </cell>
          <cell r="HT49">
            <v>0</v>
          </cell>
          <cell r="HU49">
            <v>0</v>
          </cell>
          <cell r="HV49">
            <v>1</v>
          </cell>
          <cell r="HW49">
            <v>0</v>
          </cell>
          <cell r="HX49">
            <v>0</v>
          </cell>
          <cell r="HY49">
            <v>1</v>
          </cell>
          <cell r="HZ49">
            <v>0</v>
          </cell>
          <cell r="IA49">
            <v>0</v>
          </cell>
          <cell r="IB49">
            <v>1</v>
          </cell>
          <cell r="IC49">
            <v>0</v>
          </cell>
          <cell r="ID49">
            <v>0</v>
          </cell>
          <cell r="IE49">
            <v>1</v>
          </cell>
          <cell r="IF49">
            <v>0</v>
          </cell>
          <cell r="IG49">
            <v>0</v>
          </cell>
          <cell r="IH49">
            <v>1</v>
          </cell>
          <cell r="II49">
            <v>0</v>
          </cell>
          <cell r="IJ49">
            <v>0</v>
          </cell>
          <cell r="IK49">
            <v>1</v>
          </cell>
          <cell r="IL49">
            <v>0</v>
          </cell>
          <cell r="IM49">
            <v>0</v>
          </cell>
          <cell r="IN49">
            <v>1</v>
          </cell>
          <cell r="IO49">
            <v>0</v>
          </cell>
          <cell r="IP49">
            <v>0</v>
          </cell>
          <cell r="IQ49">
            <v>1</v>
          </cell>
          <cell r="IR49">
            <v>0</v>
          </cell>
          <cell r="IS49">
            <v>0</v>
          </cell>
          <cell r="IT49">
            <v>1</v>
          </cell>
          <cell r="IU49">
            <v>0</v>
          </cell>
          <cell r="IV49" t="str">
            <v>CHECK TEAM Funtional Movement Screen Corrective Means Assignments and Blitz Programming</v>
          </cell>
        </row>
        <row r="50">
          <cell r="A50">
            <v>49</v>
          </cell>
          <cell r="B50" t="str">
            <v>Jessen, Tyler</v>
          </cell>
          <cell r="C50" t="str">
            <v>4 F7 Block Elite Red</v>
          </cell>
          <cell r="D50">
            <v>284</v>
          </cell>
          <cell r="E50">
            <v>1</v>
          </cell>
          <cell r="F50">
            <v>284</v>
          </cell>
          <cell r="G50">
            <v>240</v>
          </cell>
          <cell r="H50">
            <v>1</v>
          </cell>
          <cell r="I50">
            <v>240</v>
          </cell>
          <cell r="J50">
            <v>284</v>
          </cell>
          <cell r="K50">
            <v>1</v>
          </cell>
          <cell r="L50">
            <v>284</v>
          </cell>
          <cell r="M50">
            <v>284</v>
          </cell>
          <cell r="N50">
            <v>1</v>
          </cell>
          <cell r="O50">
            <v>284</v>
          </cell>
          <cell r="P50">
            <v>260</v>
          </cell>
          <cell r="Q50">
            <v>1</v>
          </cell>
          <cell r="R50">
            <v>260</v>
          </cell>
          <cell r="S50">
            <v>284</v>
          </cell>
          <cell r="T50">
            <v>1</v>
          </cell>
          <cell r="U50">
            <v>284</v>
          </cell>
          <cell r="V50">
            <v>284</v>
          </cell>
          <cell r="W50">
            <v>1</v>
          </cell>
          <cell r="X50">
            <v>284</v>
          </cell>
          <cell r="Y50">
            <v>284</v>
          </cell>
          <cell r="Z50">
            <v>1</v>
          </cell>
          <cell r="AA50">
            <v>284</v>
          </cell>
          <cell r="AB50">
            <v>284</v>
          </cell>
          <cell r="AC50">
            <v>1</v>
          </cell>
          <cell r="AD50">
            <v>284</v>
          </cell>
          <cell r="AE50">
            <v>284</v>
          </cell>
          <cell r="AF50">
            <v>1</v>
          </cell>
          <cell r="AG50">
            <v>284</v>
          </cell>
          <cell r="AH50">
            <v>284</v>
          </cell>
          <cell r="AI50">
            <v>1.5</v>
          </cell>
          <cell r="AJ50">
            <v>426</v>
          </cell>
          <cell r="AK50">
            <v>284</v>
          </cell>
          <cell r="AL50">
            <v>1</v>
          </cell>
          <cell r="AM50">
            <v>284</v>
          </cell>
          <cell r="AN50">
            <v>0</v>
          </cell>
          <cell r="AO50">
            <v>1</v>
          </cell>
          <cell r="AP50">
            <v>0</v>
          </cell>
          <cell r="AQ50">
            <v>284</v>
          </cell>
          <cell r="AR50">
            <v>0.9</v>
          </cell>
          <cell r="AS50">
            <v>255.6</v>
          </cell>
          <cell r="AT50">
            <v>0</v>
          </cell>
          <cell r="AU50">
            <v>1</v>
          </cell>
          <cell r="AV50">
            <v>0</v>
          </cell>
          <cell r="AW50">
            <v>500</v>
          </cell>
          <cell r="AX50">
            <v>1</v>
          </cell>
          <cell r="AY50">
            <v>500</v>
          </cell>
          <cell r="AZ50">
            <v>405</v>
          </cell>
          <cell r="BA50">
            <v>1</v>
          </cell>
          <cell r="BB50">
            <v>405</v>
          </cell>
          <cell r="BC50">
            <v>500</v>
          </cell>
          <cell r="BD50">
            <v>0.83499999999999996</v>
          </cell>
          <cell r="BE50">
            <v>417.5</v>
          </cell>
          <cell r="BF50">
            <v>0</v>
          </cell>
          <cell r="BG50">
            <v>1</v>
          </cell>
          <cell r="BH50">
            <v>0</v>
          </cell>
          <cell r="BI50">
            <v>0</v>
          </cell>
          <cell r="BJ50">
            <v>1</v>
          </cell>
          <cell r="BK50">
            <v>0</v>
          </cell>
          <cell r="BL50">
            <v>0</v>
          </cell>
          <cell r="BM50">
            <v>1</v>
          </cell>
          <cell r="BN50">
            <v>0</v>
          </cell>
          <cell r="BO50">
            <v>500</v>
          </cell>
          <cell r="BP50">
            <v>0.45</v>
          </cell>
          <cell r="BQ50">
            <v>225</v>
          </cell>
          <cell r="BR50">
            <v>0</v>
          </cell>
          <cell r="BS50">
            <v>1</v>
          </cell>
          <cell r="BT50">
            <v>0</v>
          </cell>
          <cell r="BU50">
            <v>500</v>
          </cell>
          <cell r="BV50">
            <v>1</v>
          </cell>
          <cell r="BW50">
            <v>500</v>
          </cell>
          <cell r="BX50">
            <v>0</v>
          </cell>
          <cell r="BY50">
            <v>1</v>
          </cell>
          <cell r="BZ50">
            <v>0</v>
          </cell>
          <cell r="CA50">
            <v>500</v>
          </cell>
          <cell r="CB50">
            <v>0.45</v>
          </cell>
          <cell r="CC50">
            <v>225</v>
          </cell>
          <cell r="CD50">
            <v>284</v>
          </cell>
          <cell r="CE50">
            <v>1</v>
          </cell>
          <cell r="CF50">
            <v>284</v>
          </cell>
          <cell r="CG50">
            <v>284</v>
          </cell>
          <cell r="CH50">
            <v>1</v>
          </cell>
          <cell r="CI50">
            <v>284</v>
          </cell>
          <cell r="CJ50">
            <v>0</v>
          </cell>
          <cell r="CK50">
            <v>1</v>
          </cell>
          <cell r="CL50">
            <v>0</v>
          </cell>
          <cell r="CM50">
            <v>355</v>
          </cell>
          <cell r="CN50">
            <v>1</v>
          </cell>
          <cell r="CO50">
            <v>355</v>
          </cell>
          <cell r="CP50">
            <v>355</v>
          </cell>
          <cell r="CQ50">
            <v>1</v>
          </cell>
          <cell r="CR50">
            <v>355</v>
          </cell>
          <cell r="CS50">
            <v>355</v>
          </cell>
          <cell r="CT50">
            <v>1</v>
          </cell>
          <cell r="CU50">
            <v>355</v>
          </cell>
          <cell r="CV50">
            <v>325.95</v>
          </cell>
          <cell r="CW50">
            <v>1</v>
          </cell>
          <cell r="CX50">
            <v>325.95</v>
          </cell>
          <cell r="CY50">
            <v>355</v>
          </cell>
          <cell r="CZ50">
            <v>1</v>
          </cell>
          <cell r="DA50">
            <v>355</v>
          </cell>
          <cell r="DB50">
            <v>355</v>
          </cell>
          <cell r="DC50">
            <v>0.6</v>
          </cell>
          <cell r="DD50">
            <v>213</v>
          </cell>
          <cell r="DE50">
            <v>381</v>
          </cell>
          <cell r="DF50">
            <v>1</v>
          </cell>
          <cell r="DG50">
            <v>381</v>
          </cell>
          <cell r="DH50">
            <v>405</v>
          </cell>
          <cell r="DI50">
            <v>1</v>
          </cell>
          <cell r="DJ50">
            <v>405</v>
          </cell>
          <cell r="DK50">
            <v>355</v>
          </cell>
          <cell r="DL50">
            <v>0.88</v>
          </cell>
          <cell r="DM50">
            <v>312.39999999999998</v>
          </cell>
          <cell r="DN50">
            <v>355</v>
          </cell>
          <cell r="DO50">
            <v>0.4</v>
          </cell>
          <cell r="DP50">
            <v>142</v>
          </cell>
          <cell r="DQ50">
            <v>355</v>
          </cell>
          <cell r="DR50">
            <v>0.35</v>
          </cell>
          <cell r="DS50">
            <v>124.24999999999999</v>
          </cell>
          <cell r="DT50">
            <v>355</v>
          </cell>
          <cell r="DU50">
            <v>0.3</v>
          </cell>
          <cell r="DV50">
            <v>106.5</v>
          </cell>
          <cell r="DW50">
            <v>355</v>
          </cell>
          <cell r="DX50">
            <v>0.65</v>
          </cell>
          <cell r="DY50">
            <v>230.75</v>
          </cell>
          <cell r="DZ50">
            <v>0</v>
          </cell>
          <cell r="EA50">
            <v>1</v>
          </cell>
          <cell r="EB50">
            <v>0</v>
          </cell>
          <cell r="EC50">
            <v>0</v>
          </cell>
          <cell r="ED50">
            <v>1</v>
          </cell>
          <cell r="EE50">
            <v>0</v>
          </cell>
          <cell r="EF50">
            <v>0</v>
          </cell>
          <cell r="EG50">
            <v>1</v>
          </cell>
          <cell r="EH50">
            <v>0</v>
          </cell>
          <cell r="EI50">
            <v>355</v>
          </cell>
          <cell r="EJ50">
            <v>0.8</v>
          </cell>
          <cell r="EK50">
            <v>284</v>
          </cell>
          <cell r="EL50">
            <v>355</v>
          </cell>
          <cell r="EM50">
            <v>1</v>
          </cell>
          <cell r="EN50">
            <v>355</v>
          </cell>
          <cell r="EO50">
            <v>0</v>
          </cell>
          <cell r="EP50">
            <v>1</v>
          </cell>
          <cell r="EQ50">
            <v>0</v>
          </cell>
          <cell r="ER50">
            <v>0</v>
          </cell>
          <cell r="ES50">
            <v>1</v>
          </cell>
          <cell r="ET50">
            <v>0</v>
          </cell>
          <cell r="EU50">
            <v>355</v>
          </cell>
          <cell r="EV50">
            <v>0.75</v>
          </cell>
          <cell r="EW50">
            <v>266.25</v>
          </cell>
          <cell r="EX50">
            <v>0</v>
          </cell>
          <cell r="EY50">
            <v>1</v>
          </cell>
          <cell r="EZ50">
            <v>0</v>
          </cell>
          <cell r="FA50">
            <v>0</v>
          </cell>
          <cell r="FB50">
            <v>1</v>
          </cell>
          <cell r="FC50">
            <v>0</v>
          </cell>
          <cell r="FD50">
            <v>355</v>
          </cell>
          <cell r="FE50">
            <v>1</v>
          </cell>
          <cell r="FF50">
            <v>355</v>
          </cell>
          <cell r="FG50">
            <v>0</v>
          </cell>
          <cell r="FH50">
            <v>1</v>
          </cell>
          <cell r="FI50">
            <v>0</v>
          </cell>
          <cell r="FJ50">
            <v>0</v>
          </cell>
          <cell r="FK50">
            <v>1</v>
          </cell>
          <cell r="FL50">
            <v>0</v>
          </cell>
          <cell r="FM50">
            <v>0</v>
          </cell>
          <cell r="FN50">
            <v>1</v>
          </cell>
          <cell r="FO50">
            <v>0</v>
          </cell>
          <cell r="FP50">
            <v>0</v>
          </cell>
          <cell r="FQ50">
            <v>1</v>
          </cell>
          <cell r="FR50">
            <v>0</v>
          </cell>
          <cell r="FS50">
            <v>0</v>
          </cell>
          <cell r="FT50">
            <v>1</v>
          </cell>
          <cell r="FU50">
            <v>0</v>
          </cell>
          <cell r="FV50">
            <v>0</v>
          </cell>
          <cell r="FW50">
            <v>1</v>
          </cell>
          <cell r="FX50">
            <v>0</v>
          </cell>
          <cell r="FY50">
            <v>0</v>
          </cell>
          <cell r="FZ50">
            <v>1</v>
          </cell>
          <cell r="GA50">
            <v>0</v>
          </cell>
          <cell r="GB50">
            <v>0</v>
          </cell>
          <cell r="GC50">
            <v>1</v>
          </cell>
          <cell r="GD50">
            <v>0</v>
          </cell>
          <cell r="GE50">
            <v>0</v>
          </cell>
          <cell r="GF50">
            <v>1</v>
          </cell>
          <cell r="GG50">
            <v>0</v>
          </cell>
          <cell r="GH50">
            <v>0</v>
          </cell>
          <cell r="GI50">
            <v>1</v>
          </cell>
          <cell r="GJ50">
            <v>0</v>
          </cell>
          <cell r="GK50">
            <v>0</v>
          </cell>
          <cell r="GL50">
            <v>1</v>
          </cell>
          <cell r="GM50">
            <v>0</v>
          </cell>
          <cell r="GN50">
            <v>0</v>
          </cell>
          <cell r="GO50">
            <v>1</v>
          </cell>
          <cell r="GP50">
            <v>0</v>
          </cell>
          <cell r="GQ50">
            <v>0</v>
          </cell>
          <cell r="GR50">
            <v>1</v>
          </cell>
          <cell r="GS50">
            <v>0</v>
          </cell>
          <cell r="GT50">
            <v>0</v>
          </cell>
          <cell r="GU50">
            <v>1</v>
          </cell>
          <cell r="GV50">
            <v>0</v>
          </cell>
          <cell r="GW50">
            <v>0</v>
          </cell>
          <cell r="GX50">
            <v>1</v>
          </cell>
          <cell r="GY50">
            <v>0</v>
          </cell>
          <cell r="GZ50">
            <v>0</v>
          </cell>
          <cell r="HA50">
            <v>1</v>
          </cell>
          <cell r="HB50">
            <v>0</v>
          </cell>
          <cell r="HC50">
            <v>0</v>
          </cell>
          <cell r="HD50">
            <v>1</v>
          </cell>
          <cell r="HE50">
            <v>0</v>
          </cell>
          <cell r="HF50">
            <v>0</v>
          </cell>
          <cell r="HG50">
            <v>1</v>
          </cell>
          <cell r="HH50">
            <v>0</v>
          </cell>
          <cell r="HI50">
            <v>0</v>
          </cell>
          <cell r="HJ50">
            <v>1</v>
          </cell>
          <cell r="HK50">
            <v>0</v>
          </cell>
          <cell r="HL50">
            <v>0</v>
          </cell>
          <cell r="HM50">
            <v>1</v>
          </cell>
          <cell r="HN50">
            <v>0</v>
          </cell>
          <cell r="HO50">
            <v>0</v>
          </cell>
          <cell r="HP50">
            <v>1</v>
          </cell>
          <cell r="HQ50">
            <v>0</v>
          </cell>
          <cell r="HR50">
            <v>0</v>
          </cell>
          <cell r="HS50">
            <v>1</v>
          </cell>
          <cell r="HT50">
            <v>0</v>
          </cell>
          <cell r="HU50">
            <v>0</v>
          </cell>
          <cell r="HV50">
            <v>1</v>
          </cell>
          <cell r="HW50">
            <v>0</v>
          </cell>
          <cell r="HX50">
            <v>0</v>
          </cell>
          <cell r="HY50">
            <v>1</v>
          </cell>
          <cell r="HZ50">
            <v>0</v>
          </cell>
          <cell r="IA50">
            <v>0</v>
          </cell>
          <cell r="IB50">
            <v>1</v>
          </cell>
          <cell r="IC50">
            <v>0</v>
          </cell>
          <cell r="ID50">
            <v>0</v>
          </cell>
          <cell r="IE50">
            <v>1</v>
          </cell>
          <cell r="IF50">
            <v>0</v>
          </cell>
          <cell r="IG50">
            <v>0</v>
          </cell>
          <cell r="IH50">
            <v>1</v>
          </cell>
          <cell r="II50">
            <v>0</v>
          </cell>
          <cell r="IJ50">
            <v>0</v>
          </cell>
          <cell r="IK50">
            <v>1</v>
          </cell>
          <cell r="IL50">
            <v>0</v>
          </cell>
          <cell r="IM50">
            <v>0</v>
          </cell>
          <cell r="IN50">
            <v>1</v>
          </cell>
          <cell r="IO50">
            <v>0</v>
          </cell>
          <cell r="IP50">
            <v>0</v>
          </cell>
          <cell r="IQ50">
            <v>1</v>
          </cell>
          <cell r="IR50">
            <v>0</v>
          </cell>
          <cell r="IS50">
            <v>0</v>
          </cell>
          <cell r="IT50">
            <v>1</v>
          </cell>
          <cell r="IU50">
            <v>0</v>
          </cell>
          <cell r="IV50" t="str">
            <v>CHECK TEAM Funtional Movement Screen Corrective Means Assignments and Blitz Programming</v>
          </cell>
        </row>
        <row r="51">
          <cell r="A51">
            <v>50</v>
          </cell>
          <cell r="B51" t="str">
            <v>Kenn, Joe</v>
          </cell>
          <cell r="C51" t="str">
            <v>Eastern Eagles</v>
          </cell>
          <cell r="D51">
            <v>214</v>
          </cell>
          <cell r="E51">
            <v>1.03</v>
          </cell>
          <cell r="F51">
            <v>220.42000000000002</v>
          </cell>
          <cell r="G51">
            <v>214</v>
          </cell>
          <cell r="H51">
            <v>1</v>
          </cell>
          <cell r="I51">
            <v>214</v>
          </cell>
          <cell r="J51">
            <v>198</v>
          </cell>
          <cell r="K51">
            <v>1</v>
          </cell>
          <cell r="L51">
            <v>198</v>
          </cell>
          <cell r="M51">
            <v>214</v>
          </cell>
          <cell r="N51">
            <v>1</v>
          </cell>
          <cell r="O51">
            <v>214</v>
          </cell>
          <cell r="P51">
            <v>198</v>
          </cell>
          <cell r="Q51">
            <v>1</v>
          </cell>
          <cell r="R51">
            <v>198</v>
          </cell>
          <cell r="S51">
            <v>214</v>
          </cell>
          <cell r="T51">
            <v>1</v>
          </cell>
          <cell r="U51">
            <v>214</v>
          </cell>
          <cell r="V51">
            <v>198</v>
          </cell>
          <cell r="W51">
            <v>1</v>
          </cell>
          <cell r="X51">
            <v>198</v>
          </cell>
          <cell r="Y51">
            <v>198</v>
          </cell>
          <cell r="Z51">
            <v>1</v>
          </cell>
          <cell r="AA51">
            <v>198</v>
          </cell>
          <cell r="AB51">
            <v>175</v>
          </cell>
          <cell r="AC51">
            <v>1</v>
          </cell>
          <cell r="AD51">
            <v>175</v>
          </cell>
          <cell r="AE51">
            <v>214</v>
          </cell>
          <cell r="AF51">
            <v>1</v>
          </cell>
          <cell r="AG51">
            <v>214</v>
          </cell>
          <cell r="AH51">
            <v>340</v>
          </cell>
          <cell r="AI51">
            <v>1</v>
          </cell>
          <cell r="AJ51">
            <v>340</v>
          </cell>
          <cell r="AL51">
            <v>1</v>
          </cell>
          <cell r="AM51">
            <v>0</v>
          </cell>
          <cell r="AN51">
            <v>0</v>
          </cell>
          <cell r="AO51">
            <v>1</v>
          </cell>
          <cell r="AP51">
            <v>0</v>
          </cell>
          <cell r="AQ51">
            <v>174</v>
          </cell>
          <cell r="AR51">
            <v>0.9</v>
          </cell>
          <cell r="AS51">
            <v>156.6</v>
          </cell>
          <cell r="AT51">
            <v>0</v>
          </cell>
          <cell r="AU51">
            <v>1</v>
          </cell>
          <cell r="AV51">
            <v>0</v>
          </cell>
          <cell r="AW51">
            <v>300</v>
          </cell>
          <cell r="AX51">
            <v>1</v>
          </cell>
          <cell r="AY51">
            <v>300</v>
          </cell>
          <cell r="AZ51">
            <v>300</v>
          </cell>
          <cell r="BA51">
            <v>1</v>
          </cell>
          <cell r="BB51">
            <v>300</v>
          </cell>
          <cell r="BC51">
            <v>0</v>
          </cell>
          <cell r="BD51">
            <v>1</v>
          </cell>
          <cell r="BE51">
            <v>0</v>
          </cell>
          <cell r="BF51">
            <v>0</v>
          </cell>
          <cell r="BG51">
            <v>1</v>
          </cell>
          <cell r="BH51">
            <v>0</v>
          </cell>
          <cell r="BI51">
            <v>0</v>
          </cell>
          <cell r="BJ51">
            <v>1</v>
          </cell>
          <cell r="BK51">
            <v>0</v>
          </cell>
          <cell r="BL51">
            <v>0</v>
          </cell>
          <cell r="BM51">
            <v>1</v>
          </cell>
          <cell r="BN51">
            <v>0</v>
          </cell>
          <cell r="BO51">
            <v>300</v>
          </cell>
          <cell r="BP51">
            <v>0.45</v>
          </cell>
          <cell r="BQ51">
            <v>135</v>
          </cell>
          <cell r="BR51">
            <v>0</v>
          </cell>
          <cell r="BS51">
            <v>1</v>
          </cell>
          <cell r="BT51">
            <v>0</v>
          </cell>
          <cell r="BU51">
            <v>300</v>
          </cell>
          <cell r="BV51">
            <v>1</v>
          </cell>
          <cell r="BW51">
            <v>300</v>
          </cell>
          <cell r="BX51">
            <v>0</v>
          </cell>
          <cell r="BY51">
            <v>1</v>
          </cell>
          <cell r="BZ51">
            <v>0</v>
          </cell>
          <cell r="CA51">
            <v>300</v>
          </cell>
          <cell r="CB51">
            <v>0.45</v>
          </cell>
          <cell r="CC51">
            <v>135</v>
          </cell>
          <cell r="CD51">
            <v>214</v>
          </cell>
          <cell r="CE51">
            <v>1</v>
          </cell>
          <cell r="CF51">
            <v>214</v>
          </cell>
          <cell r="CG51">
            <v>214</v>
          </cell>
          <cell r="CH51">
            <v>1</v>
          </cell>
          <cell r="CI51">
            <v>214</v>
          </cell>
          <cell r="CJ51">
            <v>0</v>
          </cell>
          <cell r="CK51">
            <v>1</v>
          </cell>
          <cell r="CL51">
            <v>0</v>
          </cell>
          <cell r="CM51">
            <v>190</v>
          </cell>
          <cell r="CN51">
            <v>1</v>
          </cell>
          <cell r="CO51">
            <v>190</v>
          </cell>
          <cell r="CP51">
            <v>190</v>
          </cell>
          <cell r="CQ51">
            <v>1</v>
          </cell>
          <cell r="CR51">
            <v>190</v>
          </cell>
          <cell r="CS51">
            <v>190</v>
          </cell>
          <cell r="CT51">
            <v>1</v>
          </cell>
          <cell r="CU51">
            <v>190</v>
          </cell>
          <cell r="CV51">
            <v>190</v>
          </cell>
          <cell r="CW51">
            <v>0.8</v>
          </cell>
          <cell r="CX51">
            <v>152</v>
          </cell>
          <cell r="CY51">
            <v>190</v>
          </cell>
          <cell r="CZ51">
            <v>1</v>
          </cell>
          <cell r="DA51">
            <v>190</v>
          </cell>
          <cell r="DB51">
            <v>120</v>
          </cell>
          <cell r="DC51">
            <v>1</v>
          </cell>
          <cell r="DD51">
            <v>120</v>
          </cell>
          <cell r="DE51">
            <v>0</v>
          </cell>
          <cell r="DF51">
            <v>1</v>
          </cell>
          <cell r="DG51">
            <v>0</v>
          </cell>
          <cell r="DH51">
            <v>0</v>
          </cell>
          <cell r="DI51">
            <v>1</v>
          </cell>
          <cell r="DJ51">
            <v>0</v>
          </cell>
          <cell r="DK51">
            <v>190</v>
          </cell>
          <cell r="DL51">
            <v>0.88</v>
          </cell>
          <cell r="DM51">
            <v>167.2</v>
          </cell>
          <cell r="DN51">
            <v>190</v>
          </cell>
          <cell r="DO51">
            <v>0.4</v>
          </cell>
          <cell r="DP51">
            <v>76</v>
          </cell>
          <cell r="DQ51">
            <v>190</v>
          </cell>
          <cell r="DR51">
            <v>0.35</v>
          </cell>
          <cell r="DS51">
            <v>66.5</v>
          </cell>
          <cell r="DT51">
            <v>190</v>
          </cell>
          <cell r="DU51">
            <v>0.3</v>
          </cell>
          <cell r="DV51">
            <v>57</v>
          </cell>
          <cell r="DW51">
            <v>0</v>
          </cell>
          <cell r="DX51">
            <v>1</v>
          </cell>
          <cell r="DY51">
            <v>0</v>
          </cell>
          <cell r="DZ51">
            <v>0</v>
          </cell>
          <cell r="EA51">
            <v>1</v>
          </cell>
          <cell r="EB51">
            <v>0</v>
          </cell>
          <cell r="EC51">
            <v>0</v>
          </cell>
          <cell r="ED51">
            <v>1</v>
          </cell>
          <cell r="EE51">
            <v>0</v>
          </cell>
          <cell r="EF51">
            <v>0</v>
          </cell>
          <cell r="EG51">
            <v>1</v>
          </cell>
          <cell r="EH51">
            <v>0</v>
          </cell>
          <cell r="EI51">
            <v>190</v>
          </cell>
          <cell r="EJ51">
            <v>0.8</v>
          </cell>
          <cell r="EK51">
            <v>152</v>
          </cell>
          <cell r="EL51">
            <v>190</v>
          </cell>
          <cell r="EM51">
            <v>1</v>
          </cell>
          <cell r="EN51">
            <v>190</v>
          </cell>
          <cell r="EO51">
            <v>0</v>
          </cell>
          <cell r="EP51">
            <v>1</v>
          </cell>
          <cell r="EQ51">
            <v>0</v>
          </cell>
          <cell r="ER51">
            <v>0</v>
          </cell>
          <cell r="ES51">
            <v>1</v>
          </cell>
          <cell r="ET51">
            <v>0</v>
          </cell>
          <cell r="EU51">
            <v>190</v>
          </cell>
          <cell r="EV51">
            <v>0.75</v>
          </cell>
          <cell r="EW51">
            <v>142.5</v>
          </cell>
          <cell r="EX51">
            <v>0</v>
          </cell>
          <cell r="EY51">
            <v>1</v>
          </cell>
          <cell r="EZ51">
            <v>0</v>
          </cell>
          <cell r="FA51">
            <v>0</v>
          </cell>
          <cell r="FB51">
            <v>1</v>
          </cell>
          <cell r="FC51">
            <v>0</v>
          </cell>
          <cell r="FD51">
            <v>0</v>
          </cell>
          <cell r="FE51">
            <v>1</v>
          </cell>
          <cell r="FF51">
            <v>0</v>
          </cell>
          <cell r="FG51">
            <v>0</v>
          </cell>
          <cell r="FH51">
            <v>1</v>
          </cell>
          <cell r="FI51">
            <v>0</v>
          </cell>
          <cell r="FJ51">
            <v>0</v>
          </cell>
          <cell r="FK51">
            <v>1</v>
          </cell>
          <cell r="FL51">
            <v>0</v>
          </cell>
          <cell r="FM51">
            <v>0</v>
          </cell>
          <cell r="FN51">
            <v>1</v>
          </cell>
          <cell r="FO51">
            <v>0</v>
          </cell>
          <cell r="FP51">
            <v>0</v>
          </cell>
          <cell r="FQ51">
            <v>1</v>
          </cell>
          <cell r="FR51">
            <v>0</v>
          </cell>
          <cell r="FS51">
            <v>0</v>
          </cell>
          <cell r="FT51">
            <v>1</v>
          </cell>
          <cell r="FU51">
            <v>0</v>
          </cell>
          <cell r="FV51">
            <v>0</v>
          </cell>
          <cell r="FW51">
            <v>1</v>
          </cell>
          <cell r="FX51">
            <v>0</v>
          </cell>
          <cell r="FY51">
            <v>0</v>
          </cell>
          <cell r="FZ51">
            <v>1</v>
          </cell>
          <cell r="GA51">
            <v>0</v>
          </cell>
          <cell r="GB51">
            <v>0</v>
          </cell>
          <cell r="GC51">
            <v>1</v>
          </cell>
          <cell r="GD51">
            <v>0</v>
          </cell>
          <cell r="GE51">
            <v>0</v>
          </cell>
          <cell r="GF51">
            <v>1</v>
          </cell>
          <cell r="GG51">
            <v>0</v>
          </cell>
          <cell r="GH51">
            <v>0</v>
          </cell>
          <cell r="GI51">
            <v>1</v>
          </cell>
          <cell r="GJ51">
            <v>0</v>
          </cell>
          <cell r="GK51">
            <v>0</v>
          </cell>
          <cell r="GL51">
            <v>1</v>
          </cell>
          <cell r="GM51">
            <v>0</v>
          </cell>
          <cell r="GN51">
            <v>0</v>
          </cell>
          <cell r="GO51">
            <v>1</v>
          </cell>
          <cell r="GP51">
            <v>0</v>
          </cell>
          <cell r="GQ51">
            <v>0</v>
          </cell>
          <cell r="GR51">
            <v>1</v>
          </cell>
          <cell r="GS51">
            <v>0</v>
          </cell>
          <cell r="GT51">
            <v>0</v>
          </cell>
          <cell r="GU51">
            <v>1</v>
          </cell>
          <cell r="GV51">
            <v>0</v>
          </cell>
          <cell r="GW51">
            <v>0</v>
          </cell>
          <cell r="GX51">
            <v>1</v>
          </cell>
          <cell r="GY51">
            <v>0</v>
          </cell>
          <cell r="GZ51">
            <v>0</v>
          </cell>
          <cell r="HA51">
            <v>1</v>
          </cell>
          <cell r="HB51">
            <v>0</v>
          </cell>
          <cell r="HC51">
            <v>0</v>
          </cell>
          <cell r="HD51">
            <v>1</v>
          </cell>
          <cell r="HE51">
            <v>0</v>
          </cell>
          <cell r="HF51">
            <v>0</v>
          </cell>
          <cell r="HG51">
            <v>1</v>
          </cell>
          <cell r="HH51">
            <v>0</v>
          </cell>
          <cell r="HI51">
            <v>0</v>
          </cell>
          <cell r="HJ51">
            <v>1</v>
          </cell>
          <cell r="HK51">
            <v>0</v>
          </cell>
          <cell r="HL51">
            <v>0</v>
          </cell>
          <cell r="HM51">
            <v>1</v>
          </cell>
          <cell r="HN51">
            <v>0</v>
          </cell>
          <cell r="HO51">
            <v>0</v>
          </cell>
          <cell r="HP51">
            <v>1</v>
          </cell>
          <cell r="HQ51">
            <v>0</v>
          </cell>
          <cell r="HR51">
            <v>0</v>
          </cell>
          <cell r="HS51">
            <v>1</v>
          </cell>
          <cell r="HT51">
            <v>0</v>
          </cell>
          <cell r="HU51">
            <v>0</v>
          </cell>
          <cell r="HV51">
            <v>1</v>
          </cell>
          <cell r="HW51">
            <v>0</v>
          </cell>
          <cell r="HX51">
            <v>0</v>
          </cell>
          <cell r="HY51">
            <v>1</v>
          </cell>
          <cell r="HZ51">
            <v>0</v>
          </cell>
          <cell r="IA51">
            <v>0</v>
          </cell>
          <cell r="IB51">
            <v>1</v>
          </cell>
          <cell r="IC51">
            <v>0</v>
          </cell>
          <cell r="ID51">
            <v>0</v>
          </cell>
          <cell r="IE51">
            <v>1</v>
          </cell>
          <cell r="IF51">
            <v>0</v>
          </cell>
          <cell r="IG51">
            <v>0</v>
          </cell>
          <cell r="IH51">
            <v>1</v>
          </cell>
          <cell r="II51">
            <v>0</v>
          </cell>
          <cell r="IJ51">
            <v>0</v>
          </cell>
          <cell r="IK51">
            <v>1</v>
          </cell>
          <cell r="IL51">
            <v>0</v>
          </cell>
          <cell r="IM51">
            <v>0</v>
          </cell>
          <cell r="IN51">
            <v>1</v>
          </cell>
          <cell r="IO51">
            <v>0</v>
          </cell>
          <cell r="IP51">
            <v>0</v>
          </cell>
          <cell r="IQ51">
            <v>1</v>
          </cell>
          <cell r="IR51">
            <v>0</v>
          </cell>
          <cell r="IS51">
            <v>0</v>
          </cell>
          <cell r="IT51">
            <v>1</v>
          </cell>
          <cell r="IU51">
            <v>0</v>
          </cell>
          <cell r="IV51" t="str">
            <v>CHECK TEAM Funtional Movement Screen Corrective Means Assignments and Blitz Programming</v>
          </cell>
        </row>
        <row r="52">
          <cell r="A52">
            <v>51</v>
          </cell>
          <cell r="B52" t="str">
            <v>Kessling, Ryan</v>
          </cell>
          <cell r="C52" t="str">
            <v>2 Block Black</v>
          </cell>
          <cell r="D52">
            <v>275</v>
          </cell>
          <cell r="E52">
            <v>1</v>
          </cell>
          <cell r="F52">
            <v>275</v>
          </cell>
          <cell r="G52">
            <v>275</v>
          </cell>
          <cell r="H52">
            <v>0.9</v>
          </cell>
          <cell r="I52">
            <v>247.5</v>
          </cell>
          <cell r="J52">
            <v>275</v>
          </cell>
          <cell r="K52">
            <v>1</v>
          </cell>
          <cell r="L52">
            <v>275</v>
          </cell>
          <cell r="M52">
            <v>275</v>
          </cell>
          <cell r="N52">
            <v>1</v>
          </cell>
          <cell r="O52">
            <v>275</v>
          </cell>
          <cell r="P52">
            <v>275</v>
          </cell>
          <cell r="Q52">
            <v>1</v>
          </cell>
          <cell r="R52">
            <v>275</v>
          </cell>
          <cell r="S52">
            <v>275</v>
          </cell>
          <cell r="T52">
            <v>1</v>
          </cell>
          <cell r="U52">
            <v>275</v>
          </cell>
          <cell r="V52">
            <v>275</v>
          </cell>
          <cell r="W52">
            <v>1</v>
          </cell>
          <cell r="X52">
            <v>275</v>
          </cell>
          <cell r="Y52">
            <v>275</v>
          </cell>
          <cell r="Z52">
            <v>1</v>
          </cell>
          <cell r="AA52">
            <v>275</v>
          </cell>
          <cell r="AB52">
            <v>275</v>
          </cell>
          <cell r="AC52">
            <v>1</v>
          </cell>
          <cell r="AD52">
            <v>275</v>
          </cell>
          <cell r="AE52">
            <v>275</v>
          </cell>
          <cell r="AF52">
            <v>1</v>
          </cell>
          <cell r="AG52">
            <v>275</v>
          </cell>
          <cell r="AH52">
            <v>440</v>
          </cell>
          <cell r="AI52">
            <v>1</v>
          </cell>
          <cell r="AJ52">
            <v>440</v>
          </cell>
          <cell r="AK52">
            <v>440</v>
          </cell>
          <cell r="AL52">
            <v>1</v>
          </cell>
          <cell r="AM52">
            <v>440</v>
          </cell>
          <cell r="AN52">
            <v>0</v>
          </cell>
          <cell r="AO52">
            <v>1</v>
          </cell>
          <cell r="AP52">
            <v>0</v>
          </cell>
          <cell r="AQ52">
            <v>275</v>
          </cell>
          <cell r="AR52">
            <v>0.9</v>
          </cell>
          <cell r="AS52">
            <v>247.5</v>
          </cell>
          <cell r="AT52">
            <v>0</v>
          </cell>
          <cell r="AU52">
            <v>1</v>
          </cell>
          <cell r="AV52">
            <v>0</v>
          </cell>
          <cell r="AW52">
            <v>371</v>
          </cell>
          <cell r="AX52">
            <v>1</v>
          </cell>
          <cell r="AY52">
            <v>371</v>
          </cell>
          <cell r="AZ52">
            <v>301</v>
          </cell>
          <cell r="BA52">
            <v>1</v>
          </cell>
          <cell r="BB52">
            <v>301</v>
          </cell>
          <cell r="BC52">
            <v>0</v>
          </cell>
          <cell r="BD52">
            <v>1</v>
          </cell>
          <cell r="BE52">
            <v>0</v>
          </cell>
          <cell r="BF52">
            <v>0</v>
          </cell>
          <cell r="BG52">
            <v>1</v>
          </cell>
          <cell r="BH52">
            <v>0</v>
          </cell>
          <cell r="BI52">
            <v>0</v>
          </cell>
          <cell r="BJ52">
            <v>1</v>
          </cell>
          <cell r="BK52">
            <v>0</v>
          </cell>
          <cell r="BL52">
            <v>0</v>
          </cell>
          <cell r="BM52">
            <v>1</v>
          </cell>
          <cell r="BN52">
            <v>0</v>
          </cell>
          <cell r="BO52">
            <v>371</v>
          </cell>
          <cell r="BP52">
            <v>0.45</v>
          </cell>
          <cell r="BQ52">
            <v>166.95000000000002</v>
          </cell>
          <cell r="BR52">
            <v>0</v>
          </cell>
          <cell r="BS52">
            <v>1</v>
          </cell>
          <cell r="BT52">
            <v>0</v>
          </cell>
          <cell r="BU52">
            <v>371</v>
          </cell>
          <cell r="BV52">
            <v>1</v>
          </cell>
          <cell r="BW52">
            <v>371</v>
          </cell>
          <cell r="BX52">
            <v>0</v>
          </cell>
          <cell r="BY52">
            <v>1</v>
          </cell>
          <cell r="BZ52">
            <v>0</v>
          </cell>
          <cell r="CA52">
            <v>371</v>
          </cell>
          <cell r="CB52">
            <v>0.45</v>
          </cell>
          <cell r="CC52">
            <v>166.95000000000002</v>
          </cell>
          <cell r="CD52">
            <v>275</v>
          </cell>
          <cell r="CE52">
            <v>1</v>
          </cell>
          <cell r="CF52">
            <v>275</v>
          </cell>
          <cell r="CG52">
            <v>275</v>
          </cell>
          <cell r="CH52">
            <v>1</v>
          </cell>
          <cell r="CI52">
            <v>275</v>
          </cell>
          <cell r="CJ52">
            <v>0</v>
          </cell>
          <cell r="CK52">
            <v>1</v>
          </cell>
          <cell r="CL52">
            <v>0</v>
          </cell>
          <cell r="CM52">
            <v>330</v>
          </cell>
          <cell r="CN52">
            <v>1</v>
          </cell>
          <cell r="CO52">
            <v>330</v>
          </cell>
          <cell r="CP52">
            <v>330</v>
          </cell>
          <cell r="CQ52">
            <v>1</v>
          </cell>
          <cell r="CR52">
            <v>330</v>
          </cell>
          <cell r="CS52">
            <v>330</v>
          </cell>
          <cell r="CT52">
            <v>1</v>
          </cell>
          <cell r="CU52">
            <v>330</v>
          </cell>
          <cell r="CV52">
            <v>330</v>
          </cell>
          <cell r="CW52">
            <v>0.77</v>
          </cell>
          <cell r="CX52">
            <v>254.1</v>
          </cell>
          <cell r="CY52">
            <v>330</v>
          </cell>
          <cell r="CZ52">
            <v>1</v>
          </cell>
          <cell r="DA52">
            <v>330</v>
          </cell>
          <cell r="DB52">
            <v>220</v>
          </cell>
          <cell r="DC52">
            <v>1</v>
          </cell>
          <cell r="DD52">
            <v>220</v>
          </cell>
          <cell r="DE52">
            <v>0</v>
          </cell>
          <cell r="DF52">
            <v>1</v>
          </cell>
          <cell r="DG52">
            <v>0</v>
          </cell>
          <cell r="DH52">
            <v>0</v>
          </cell>
          <cell r="DI52">
            <v>1</v>
          </cell>
          <cell r="DJ52">
            <v>0</v>
          </cell>
          <cell r="DK52">
            <v>330</v>
          </cell>
          <cell r="DL52">
            <v>0.88</v>
          </cell>
          <cell r="DM52">
            <v>290.39999999999998</v>
          </cell>
          <cell r="DN52">
            <v>330</v>
          </cell>
          <cell r="DO52">
            <v>0.4</v>
          </cell>
          <cell r="DP52">
            <v>132</v>
          </cell>
          <cell r="DQ52">
            <v>330</v>
          </cell>
          <cell r="DR52">
            <v>0.35</v>
          </cell>
          <cell r="DS52">
            <v>115.49999999999999</v>
          </cell>
          <cell r="DT52">
            <v>330</v>
          </cell>
          <cell r="DU52">
            <v>0.3</v>
          </cell>
          <cell r="DV52">
            <v>99</v>
          </cell>
          <cell r="DW52">
            <v>330</v>
          </cell>
          <cell r="DX52">
            <v>0.65</v>
          </cell>
          <cell r="DY52">
            <v>214.5</v>
          </cell>
          <cell r="DZ52">
            <v>0</v>
          </cell>
          <cell r="EA52">
            <v>1</v>
          </cell>
          <cell r="EB52">
            <v>0</v>
          </cell>
          <cell r="EC52">
            <v>0</v>
          </cell>
          <cell r="ED52">
            <v>1</v>
          </cell>
          <cell r="EE52">
            <v>0</v>
          </cell>
          <cell r="EF52">
            <v>0</v>
          </cell>
          <cell r="EG52">
            <v>1</v>
          </cell>
          <cell r="EH52">
            <v>0</v>
          </cell>
          <cell r="EI52">
            <v>330</v>
          </cell>
          <cell r="EJ52">
            <v>0.8</v>
          </cell>
          <cell r="EK52">
            <v>264</v>
          </cell>
          <cell r="EL52">
            <v>330</v>
          </cell>
          <cell r="EM52">
            <v>1</v>
          </cell>
          <cell r="EN52">
            <v>330</v>
          </cell>
          <cell r="EO52">
            <v>0</v>
          </cell>
          <cell r="EP52">
            <v>1</v>
          </cell>
          <cell r="EQ52">
            <v>0</v>
          </cell>
          <cell r="ER52">
            <v>0</v>
          </cell>
          <cell r="ES52">
            <v>1</v>
          </cell>
          <cell r="ET52">
            <v>0</v>
          </cell>
          <cell r="EU52">
            <v>330</v>
          </cell>
          <cell r="EV52">
            <v>0.75</v>
          </cell>
          <cell r="EW52">
            <v>247.5</v>
          </cell>
          <cell r="EX52">
            <v>0</v>
          </cell>
          <cell r="EY52">
            <v>1</v>
          </cell>
          <cell r="EZ52">
            <v>0</v>
          </cell>
          <cell r="FA52">
            <v>0</v>
          </cell>
          <cell r="FB52">
            <v>1</v>
          </cell>
          <cell r="FC52">
            <v>0</v>
          </cell>
          <cell r="FD52">
            <v>330</v>
          </cell>
          <cell r="FE52">
            <v>1</v>
          </cell>
          <cell r="FF52">
            <v>330</v>
          </cell>
          <cell r="FG52">
            <v>0</v>
          </cell>
          <cell r="FH52">
            <v>1</v>
          </cell>
          <cell r="FI52">
            <v>0</v>
          </cell>
          <cell r="FJ52">
            <v>0</v>
          </cell>
          <cell r="FK52">
            <v>1</v>
          </cell>
          <cell r="FL52">
            <v>0</v>
          </cell>
          <cell r="FM52">
            <v>0</v>
          </cell>
          <cell r="FN52">
            <v>1</v>
          </cell>
          <cell r="FO52">
            <v>0</v>
          </cell>
          <cell r="FP52">
            <v>0</v>
          </cell>
          <cell r="FQ52">
            <v>1</v>
          </cell>
          <cell r="FR52">
            <v>0</v>
          </cell>
          <cell r="FS52">
            <v>0</v>
          </cell>
          <cell r="FT52">
            <v>1</v>
          </cell>
          <cell r="FU52">
            <v>0</v>
          </cell>
          <cell r="FV52">
            <v>0</v>
          </cell>
          <cell r="FW52">
            <v>1</v>
          </cell>
          <cell r="FX52">
            <v>0</v>
          </cell>
          <cell r="FY52">
            <v>0</v>
          </cell>
          <cell r="FZ52">
            <v>1</v>
          </cell>
          <cell r="GA52">
            <v>0</v>
          </cell>
          <cell r="GB52">
            <v>0</v>
          </cell>
          <cell r="GC52">
            <v>1</v>
          </cell>
          <cell r="GD52">
            <v>0</v>
          </cell>
          <cell r="GE52">
            <v>0</v>
          </cell>
          <cell r="GF52">
            <v>1</v>
          </cell>
          <cell r="GG52">
            <v>0</v>
          </cell>
          <cell r="GH52">
            <v>0</v>
          </cell>
          <cell r="GI52">
            <v>1</v>
          </cell>
          <cell r="GJ52">
            <v>0</v>
          </cell>
          <cell r="GK52">
            <v>0</v>
          </cell>
          <cell r="GL52">
            <v>1</v>
          </cell>
          <cell r="GM52">
            <v>0</v>
          </cell>
          <cell r="GN52">
            <v>0</v>
          </cell>
          <cell r="GO52">
            <v>1</v>
          </cell>
          <cell r="GP52">
            <v>0</v>
          </cell>
          <cell r="GQ52">
            <v>0</v>
          </cell>
          <cell r="GR52">
            <v>1</v>
          </cell>
          <cell r="GS52">
            <v>0</v>
          </cell>
          <cell r="GT52">
            <v>0</v>
          </cell>
          <cell r="GU52">
            <v>1</v>
          </cell>
          <cell r="GV52">
            <v>0</v>
          </cell>
          <cell r="GW52">
            <v>0</v>
          </cell>
          <cell r="GX52">
            <v>1</v>
          </cell>
          <cell r="GY52">
            <v>0</v>
          </cell>
          <cell r="GZ52">
            <v>0</v>
          </cell>
          <cell r="HA52">
            <v>1</v>
          </cell>
          <cell r="HB52">
            <v>0</v>
          </cell>
          <cell r="HC52">
            <v>0</v>
          </cell>
          <cell r="HD52">
            <v>1</v>
          </cell>
          <cell r="HE52">
            <v>0</v>
          </cell>
          <cell r="HF52">
            <v>0</v>
          </cell>
          <cell r="HG52">
            <v>1</v>
          </cell>
          <cell r="HH52">
            <v>0</v>
          </cell>
          <cell r="HI52">
            <v>0</v>
          </cell>
          <cell r="HJ52">
            <v>1</v>
          </cell>
          <cell r="HK52">
            <v>0</v>
          </cell>
          <cell r="HL52">
            <v>0</v>
          </cell>
          <cell r="HM52">
            <v>1</v>
          </cell>
          <cell r="HN52">
            <v>0</v>
          </cell>
          <cell r="HO52">
            <v>0</v>
          </cell>
          <cell r="HP52">
            <v>1</v>
          </cell>
          <cell r="HQ52">
            <v>0</v>
          </cell>
          <cell r="HR52">
            <v>0</v>
          </cell>
          <cell r="HS52">
            <v>1</v>
          </cell>
          <cell r="HT52">
            <v>0</v>
          </cell>
          <cell r="HU52">
            <v>0</v>
          </cell>
          <cell r="HV52">
            <v>1</v>
          </cell>
          <cell r="HW52">
            <v>0</v>
          </cell>
          <cell r="HX52">
            <v>0</v>
          </cell>
          <cell r="HY52">
            <v>1</v>
          </cell>
          <cell r="HZ52">
            <v>0</v>
          </cell>
          <cell r="IA52">
            <v>0</v>
          </cell>
          <cell r="IB52">
            <v>1</v>
          </cell>
          <cell r="IC52">
            <v>0</v>
          </cell>
          <cell r="ID52">
            <v>0</v>
          </cell>
          <cell r="IE52">
            <v>1</v>
          </cell>
          <cell r="IF52">
            <v>0</v>
          </cell>
          <cell r="IG52">
            <v>0</v>
          </cell>
          <cell r="IH52">
            <v>1</v>
          </cell>
          <cell r="II52">
            <v>0</v>
          </cell>
          <cell r="IJ52">
            <v>0</v>
          </cell>
          <cell r="IK52">
            <v>1</v>
          </cell>
          <cell r="IL52">
            <v>0</v>
          </cell>
          <cell r="IM52">
            <v>0</v>
          </cell>
          <cell r="IN52">
            <v>1</v>
          </cell>
          <cell r="IO52">
            <v>0</v>
          </cell>
          <cell r="IP52">
            <v>0</v>
          </cell>
          <cell r="IQ52">
            <v>1</v>
          </cell>
          <cell r="IR52">
            <v>0</v>
          </cell>
          <cell r="IS52">
            <v>0</v>
          </cell>
          <cell r="IT52">
            <v>1</v>
          </cell>
          <cell r="IU52">
            <v>0</v>
          </cell>
          <cell r="IV52" t="str">
            <v>CHECK TEAM Funtional Movement Screen Corrective Means Assignments and Blitz Programming</v>
          </cell>
        </row>
        <row r="53">
          <cell r="A53">
            <v>52</v>
          </cell>
          <cell r="B53" t="str">
            <v>Keys, Rock</v>
          </cell>
          <cell r="C53" t="str">
            <v>3 F7 Block Red</v>
          </cell>
          <cell r="D53">
            <v>286</v>
          </cell>
          <cell r="E53">
            <v>1</v>
          </cell>
          <cell r="F53">
            <v>286</v>
          </cell>
          <cell r="G53">
            <v>286</v>
          </cell>
          <cell r="H53">
            <v>1</v>
          </cell>
          <cell r="I53">
            <v>286</v>
          </cell>
          <cell r="J53">
            <v>286</v>
          </cell>
          <cell r="K53">
            <v>1</v>
          </cell>
          <cell r="L53">
            <v>286</v>
          </cell>
          <cell r="M53">
            <v>286</v>
          </cell>
          <cell r="N53">
            <v>1</v>
          </cell>
          <cell r="O53">
            <v>286</v>
          </cell>
          <cell r="P53">
            <v>286</v>
          </cell>
          <cell r="Q53">
            <v>1</v>
          </cell>
          <cell r="R53">
            <v>286</v>
          </cell>
          <cell r="S53">
            <v>286</v>
          </cell>
          <cell r="T53">
            <v>1</v>
          </cell>
          <cell r="U53">
            <v>286</v>
          </cell>
          <cell r="V53">
            <v>286</v>
          </cell>
          <cell r="W53">
            <v>1</v>
          </cell>
          <cell r="X53">
            <v>286</v>
          </cell>
          <cell r="Y53">
            <v>286</v>
          </cell>
          <cell r="Z53">
            <v>1</v>
          </cell>
          <cell r="AA53">
            <v>286</v>
          </cell>
          <cell r="AB53">
            <v>286</v>
          </cell>
          <cell r="AC53">
            <v>1</v>
          </cell>
          <cell r="AD53">
            <v>286</v>
          </cell>
          <cell r="AE53">
            <v>286</v>
          </cell>
          <cell r="AF53">
            <v>1</v>
          </cell>
          <cell r="AG53">
            <v>286</v>
          </cell>
          <cell r="AH53">
            <v>286</v>
          </cell>
          <cell r="AI53">
            <v>1.5</v>
          </cell>
          <cell r="AJ53">
            <v>429</v>
          </cell>
          <cell r="AK53">
            <v>286</v>
          </cell>
          <cell r="AL53">
            <v>1.5</v>
          </cell>
          <cell r="AM53">
            <v>429</v>
          </cell>
          <cell r="AN53">
            <v>42</v>
          </cell>
          <cell r="AO53">
            <v>1</v>
          </cell>
          <cell r="AP53">
            <v>42</v>
          </cell>
          <cell r="AQ53">
            <v>286</v>
          </cell>
          <cell r="AR53">
            <v>0.9</v>
          </cell>
          <cell r="AS53">
            <v>257.40000000000003</v>
          </cell>
          <cell r="AT53">
            <v>0</v>
          </cell>
          <cell r="AU53">
            <v>1</v>
          </cell>
          <cell r="AV53">
            <v>0</v>
          </cell>
          <cell r="AW53">
            <v>410</v>
          </cell>
          <cell r="AX53">
            <v>1</v>
          </cell>
          <cell r="AY53">
            <v>410</v>
          </cell>
          <cell r="AZ53">
            <v>290</v>
          </cell>
          <cell r="BA53">
            <v>1</v>
          </cell>
          <cell r="BB53">
            <v>290</v>
          </cell>
          <cell r="BC53">
            <v>0</v>
          </cell>
          <cell r="BD53">
            <v>1</v>
          </cell>
          <cell r="BE53">
            <v>0</v>
          </cell>
          <cell r="BF53">
            <v>0</v>
          </cell>
          <cell r="BG53">
            <v>1</v>
          </cell>
          <cell r="BH53">
            <v>0</v>
          </cell>
          <cell r="BI53">
            <v>0</v>
          </cell>
          <cell r="BJ53">
            <v>1</v>
          </cell>
          <cell r="BK53">
            <v>0</v>
          </cell>
          <cell r="BL53">
            <v>0</v>
          </cell>
          <cell r="BM53">
            <v>1</v>
          </cell>
          <cell r="BN53">
            <v>0</v>
          </cell>
          <cell r="BO53">
            <v>410</v>
          </cell>
          <cell r="BP53">
            <v>0.45</v>
          </cell>
          <cell r="BQ53">
            <v>184.5</v>
          </cell>
          <cell r="BR53">
            <v>0</v>
          </cell>
          <cell r="BS53">
            <v>1</v>
          </cell>
          <cell r="BT53">
            <v>0</v>
          </cell>
          <cell r="BU53">
            <v>410</v>
          </cell>
          <cell r="BV53">
            <v>1</v>
          </cell>
          <cell r="BW53">
            <v>410</v>
          </cell>
          <cell r="BX53">
            <v>0</v>
          </cell>
          <cell r="BY53">
            <v>1</v>
          </cell>
          <cell r="BZ53">
            <v>0</v>
          </cell>
          <cell r="CA53">
            <v>410</v>
          </cell>
          <cell r="CB53">
            <v>0.45</v>
          </cell>
          <cell r="CC53">
            <v>184.5</v>
          </cell>
          <cell r="CD53">
            <v>286</v>
          </cell>
          <cell r="CE53">
            <v>1</v>
          </cell>
          <cell r="CF53">
            <v>286</v>
          </cell>
          <cell r="CG53">
            <v>286</v>
          </cell>
          <cell r="CH53">
            <v>1</v>
          </cell>
          <cell r="CI53">
            <v>286</v>
          </cell>
          <cell r="CJ53">
            <v>0</v>
          </cell>
          <cell r="CK53">
            <v>1</v>
          </cell>
          <cell r="CL53">
            <v>0</v>
          </cell>
          <cell r="CM53">
            <v>285</v>
          </cell>
          <cell r="CN53">
            <v>1</v>
          </cell>
          <cell r="CO53">
            <v>285</v>
          </cell>
          <cell r="CP53">
            <v>285</v>
          </cell>
          <cell r="CQ53">
            <v>1</v>
          </cell>
          <cell r="CR53">
            <v>285</v>
          </cell>
          <cell r="CS53">
            <v>285</v>
          </cell>
          <cell r="CT53">
            <v>1</v>
          </cell>
          <cell r="CU53">
            <v>285</v>
          </cell>
          <cell r="CV53">
            <v>225</v>
          </cell>
          <cell r="CW53">
            <v>1.06</v>
          </cell>
          <cell r="CX53">
            <v>238.5</v>
          </cell>
          <cell r="CY53">
            <v>285</v>
          </cell>
          <cell r="CZ53">
            <v>0.77</v>
          </cell>
          <cell r="DA53">
            <v>219.45000000000002</v>
          </cell>
          <cell r="DB53">
            <v>230</v>
          </cell>
          <cell r="DC53">
            <v>0.6</v>
          </cell>
          <cell r="DD53">
            <v>138</v>
          </cell>
          <cell r="DE53">
            <v>0</v>
          </cell>
          <cell r="DF53">
            <v>1</v>
          </cell>
          <cell r="DG53">
            <v>0</v>
          </cell>
          <cell r="DH53">
            <v>0</v>
          </cell>
          <cell r="DI53">
            <v>1</v>
          </cell>
          <cell r="DJ53">
            <v>0</v>
          </cell>
          <cell r="DK53">
            <v>285</v>
          </cell>
          <cell r="DL53">
            <v>0.88</v>
          </cell>
          <cell r="DM53">
            <v>250.8</v>
          </cell>
          <cell r="DN53">
            <v>285</v>
          </cell>
          <cell r="DO53">
            <v>0.4</v>
          </cell>
          <cell r="DP53">
            <v>0</v>
          </cell>
          <cell r="DQ53">
            <v>285</v>
          </cell>
          <cell r="DR53">
            <v>0.35</v>
          </cell>
          <cell r="DS53">
            <v>99.75</v>
          </cell>
          <cell r="DT53">
            <v>285</v>
          </cell>
          <cell r="DU53">
            <v>0.3</v>
          </cell>
          <cell r="DV53">
            <v>85.5</v>
          </cell>
          <cell r="DW53">
            <v>230</v>
          </cell>
          <cell r="DX53">
            <v>0.65</v>
          </cell>
          <cell r="DY53">
            <v>149.5</v>
          </cell>
          <cell r="DZ53">
            <v>0</v>
          </cell>
          <cell r="EA53">
            <v>1</v>
          </cell>
          <cell r="EB53">
            <v>0</v>
          </cell>
          <cell r="EC53">
            <v>0</v>
          </cell>
          <cell r="ED53">
            <v>1</v>
          </cell>
          <cell r="EE53">
            <v>0</v>
          </cell>
          <cell r="EF53">
            <v>0</v>
          </cell>
          <cell r="EG53">
            <v>1</v>
          </cell>
          <cell r="EH53">
            <v>0</v>
          </cell>
          <cell r="EI53">
            <v>285</v>
          </cell>
          <cell r="EJ53">
            <v>0.8</v>
          </cell>
          <cell r="EK53">
            <v>0</v>
          </cell>
          <cell r="EL53">
            <v>285</v>
          </cell>
          <cell r="EM53">
            <v>1</v>
          </cell>
          <cell r="EN53">
            <v>0</v>
          </cell>
          <cell r="EO53">
            <v>0</v>
          </cell>
          <cell r="EP53">
            <v>1</v>
          </cell>
          <cell r="EQ53">
            <v>0</v>
          </cell>
          <cell r="ER53">
            <v>0</v>
          </cell>
          <cell r="ES53">
            <v>1</v>
          </cell>
          <cell r="ET53">
            <v>0</v>
          </cell>
          <cell r="EU53">
            <v>285</v>
          </cell>
          <cell r="EV53">
            <v>0.75</v>
          </cell>
          <cell r="EW53">
            <v>0</v>
          </cell>
          <cell r="EX53">
            <v>0</v>
          </cell>
          <cell r="EY53">
            <v>1</v>
          </cell>
          <cell r="EZ53">
            <v>0</v>
          </cell>
          <cell r="FA53">
            <v>0</v>
          </cell>
          <cell r="FB53">
            <v>1</v>
          </cell>
          <cell r="FC53">
            <v>0</v>
          </cell>
          <cell r="FD53">
            <v>285</v>
          </cell>
          <cell r="FE53">
            <v>1</v>
          </cell>
          <cell r="FF53">
            <v>0</v>
          </cell>
          <cell r="FG53">
            <v>0</v>
          </cell>
          <cell r="FH53">
            <v>1</v>
          </cell>
          <cell r="FI53">
            <v>0</v>
          </cell>
          <cell r="FJ53">
            <v>0</v>
          </cell>
          <cell r="FK53">
            <v>1</v>
          </cell>
          <cell r="FL53">
            <v>0</v>
          </cell>
          <cell r="FM53">
            <v>0</v>
          </cell>
          <cell r="FN53">
            <v>1</v>
          </cell>
          <cell r="FO53">
            <v>0</v>
          </cell>
          <cell r="FP53">
            <v>0</v>
          </cell>
          <cell r="FQ53">
            <v>1</v>
          </cell>
          <cell r="FR53">
            <v>0</v>
          </cell>
          <cell r="FS53">
            <v>0</v>
          </cell>
          <cell r="FT53">
            <v>1</v>
          </cell>
          <cell r="FU53">
            <v>0</v>
          </cell>
          <cell r="FV53">
            <v>0</v>
          </cell>
          <cell r="FW53">
            <v>1</v>
          </cell>
          <cell r="FX53">
            <v>0</v>
          </cell>
          <cell r="FY53">
            <v>0</v>
          </cell>
          <cell r="FZ53">
            <v>1</v>
          </cell>
          <cell r="GA53">
            <v>0</v>
          </cell>
          <cell r="GB53">
            <v>0</v>
          </cell>
          <cell r="GC53">
            <v>1</v>
          </cell>
          <cell r="GD53">
            <v>0</v>
          </cell>
          <cell r="GE53">
            <v>0</v>
          </cell>
          <cell r="GF53">
            <v>1</v>
          </cell>
          <cell r="GG53">
            <v>0</v>
          </cell>
          <cell r="GH53">
            <v>0</v>
          </cell>
          <cell r="GI53">
            <v>1</v>
          </cell>
          <cell r="GJ53">
            <v>0</v>
          </cell>
          <cell r="GK53">
            <v>0</v>
          </cell>
          <cell r="GL53">
            <v>1</v>
          </cell>
          <cell r="GM53">
            <v>0</v>
          </cell>
          <cell r="GN53">
            <v>0</v>
          </cell>
          <cell r="GO53">
            <v>1</v>
          </cell>
          <cell r="GP53">
            <v>0</v>
          </cell>
          <cell r="GQ53">
            <v>0</v>
          </cell>
          <cell r="GR53">
            <v>1</v>
          </cell>
          <cell r="GS53">
            <v>0</v>
          </cell>
          <cell r="GT53">
            <v>0</v>
          </cell>
          <cell r="GU53">
            <v>1</v>
          </cell>
          <cell r="GV53">
            <v>0</v>
          </cell>
          <cell r="GW53">
            <v>0</v>
          </cell>
          <cell r="GX53">
            <v>1</v>
          </cell>
          <cell r="GY53">
            <v>0</v>
          </cell>
          <cell r="GZ53">
            <v>0</v>
          </cell>
          <cell r="HA53">
            <v>1</v>
          </cell>
          <cell r="HB53">
            <v>0</v>
          </cell>
          <cell r="HC53">
            <v>0</v>
          </cell>
          <cell r="HD53">
            <v>1</v>
          </cell>
          <cell r="HE53">
            <v>0</v>
          </cell>
          <cell r="HF53">
            <v>0</v>
          </cell>
          <cell r="HG53">
            <v>1</v>
          </cell>
          <cell r="HH53">
            <v>0</v>
          </cell>
          <cell r="HI53">
            <v>0</v>
          </cell>
          <cell r="HJ53">
            <v>1</v>
          </cell>
          <cell r="HK53">
            <v>0</v>
          </cell>
          <cell r="HL53">
            <v>0</v>
          </cell>
          <cell r="HM53">
            <v>1</v>
          </cell>
          <cell r="HN53">
            <v>0</v>
          </cell>
          <cell r="HO53">
            <v>0</v>
          </cell>
          <cell r="HP53">
            <v>1</v>
          </cell>
          <cell r="HQ53">
            <v>0</v>
          </cell>
          <cell r="HR53">
            <v>0</v>
          </cell>
          <cell r="HS53">
            <v>1</v>
          </cell>
          <cell r="HT53">
            <v>0</v>
          </cell>
          <cell r="HU53">
            <v>0</v>
          </cell>
          <cell r="HV53">
            <v>1</v>
          </cell>
          <cell r="HW53">
            <v>0</v>
          </cell>
          <cell r="HX53">
            <v>0</v>
          </cell>
          <cell r="HY53">
            <v>1</v>
          </cell>
          <cell r="HZ53">
            <v>0</v>
          </cell>
          <cell r="IA53">
            <v>0</v>
          </cell>
          <cell r="IB53">
            <v>1</v>
          </cell>
          <cell r="IC53">
            <v>0</v>
          </cell>
          <cell r="ID53">
            <v>0</v>
          </cell>
          <cell r="IE53">
            <v>1</v>
          </cell>
          <cell r="IF53">
            <v>0</v>
          </cell>
          <cell r="IG53">
            <v>0</v>
          </cell>
          <cell r="IH53">
            <v>1</v>
          </cell>
          <cell r="II53">
            <v>0</v>
          </cell>
          <cell r="IJ53">
            <v>0</v>
          </cell>
          <cell r="IK53">
            <v>1</v>
          </cell>
          <cell r="IL53">
            <v>0</v>
          </cell>
          <cell r="IM53">
            <v>0</v>
          </cell>
          <cell r="IN53">
            <v>1</v>
          </cell>
          <cell r="IO53">
            <v>0</v>
          </cell>
          <cell r="IP53">
            <v>0</v>
          </cell>
          <cell r="IQ53">
            <v>1</v>
          </cell>
          <cell r="IR53">
            <v>0</v>
          </cell>
          <cell r="IS53">
            <v>0</v>
          </cell>
          <cell r="IT53">
            <v>1</v>
          </cell>
          <cell r="IU53">
            <v>0</v>
          </cell>
          <cell r="IV53" t="str">
            <v>CHECK TEAM Funtional Movement Screen Corrective Means Assignments and Blitz Programming</v>
          </cell>
        </row>
        <row r="54">
          <cell r="A54">
            <v>53</v>
          </cell>
          <cell r="B54" t="str">
            <v>Kiernan, Zach</v>
          </cell>
          <cell r="C54" t="str">
            <v>2 Block Black</v>
          </cell>
          <cell r="D54">
            <v>264</v>
          </cell>
          <cell r="E54">
            <v>1</v>
          </cell>
          <cell r="F54">
            <v>264</v>
          </cell>
          <cell r="G54">
            <v>264</v>
          </cell>
          <cell r="H54">
            <v>0.9</v>
          </cell>
          <cell r="I54">
            <v>237.6</v>
          </cell>
          <cell r="J54">
            <v>264</v>
          </cell>
          <cell r="K54">
            <v>1</v>
          </cell>
          <cell r="L54">
            <v>264</v>
          </cell>
          <cell r="M54">
            <v>264</v>
          </cell>
          <cell r="N54">
            <v>1</v>
          </cell>
          <cell r="O54">
            <v>264</v>
          </cell>
          <cell r="P54">
            <v>264</v>
          </cell>
          <cell r="Q54">
            <v>1</v>
          </cell>
          <cell r="R54">
            <v>264</v>
          </cell>
          <cell r="S54">
            <v>264</v>
          </cell>
          <cell r="T54">
            <v>1</v>
          </cell>
          <cell r="U54">
            <v>264</v>
          </cell>
          <cell r="V54">
            <v>264</v>
          </cell>
          <cell r="W54">
            <v>1</v>
          </cell>
          <cell r="X54">
            <v>264</v>
          </cell>
          <cell r="Y54">
            <v>264</v>
          </cell>
          <cell r="Z54">
            <v>1</v>
          </cell>
          <cell r="AA54">
            <v>264</v>
          </cell>
          <cell r="AB54">
            <v>264</v>
          </cell>
          <cell r="AC54">
            <v>1</v>
          </cell>
          <cell r="AD54">
            <v>264</v>
          </cell>
          <cell r="AE54">
            <v>264</v>
          </cell>
          <cell r="AF54">
            <v>1</v>
          </cell>
          <cell r="AG54">
            <v>264</v>
          </cell>
          <cell r="AH54">
            <v>440</v>
          </cell>
          <cell r="AI54">
            <v>1</v>
          </cell>
          <cell r="AJ54">
            <v>440</v>
          </cell>
          <cell r="AK54">
            <v>440</v>
          </cell>
          <cell r="AL54">
            <v>1</v>
          </cell>
          <cell r="AM54">
            <v>440</v>
          </cell>
          <cell r="AN54">
            <v>0</v>
          </cell>
          <cell r="AO54">
            <v>1</v>
          </cell>
          <cell r="AP54">
            <v>0</v>
          </cell>
          <cell r="AQ54">
            <v>264</v>
          </cell>
          <cell r="AR54">
            <v>0.9</v>
          </cell>
          <cell r="AS54">
            <v>237.6</v>
          </cell>
          <cell r="AT54">
            <v>0</v>
          </cell>
          <cell r="AU54">
            <v>1</v>
          </cell>
          <cell r="AV54">
            <v>0</v>
          </cell>
          <cell r="AW54">
            <v>390.7</v>
          </cell>
          <cell r="AX54">
            <v>1</v>
          </cell>
          <cell r="AY54">
            <v>390.7</v>
          </cell>
          <cell r="AZ54">
            <v>275</v>
          </cell>
          <cell r="BA54">
            <v>1</v>
          </cell>
          <cell r="BB54">
            <v>275</v>
          </cell>
          <cell r="BC54">
            <v>0</v>
          </cell>
          <cell r="BD54">
            <v>1</v>
          </cell>
          <cell r="BE54">
            <v>0</v>
          </cell>
          <cell r="BF54">
            <v>0</v>
          </cell>
          <cell r="BG54">
            <v>1</v>
          </cell>
          <cell r="BH54">
            <v>0</v>
          </cell>
          <cell r="BI54">
            <v>0</v>
          </cell>
          <cell r="BJ54">
            <v>1</v>
          </cell>
          <cell r="BK54">
            <v>0</v>
          </cell>
          <cell r="BL54">
            <v>0</v>
          </cell>
          <cell r="BM54">
            <v>1</v>
          </cell>
          <cell r="BN54">
            <v>0</v>
          </cell>
          <cell r="BO54">
            <v>390.7</v>
          </cell>
          <cell r="BP54">
            <v>0.45</v>
          </cell>
          <cell r="BQ54">
            <v>175.815</v>
          </cell>
          <cell r="BR54">
            <v>0</v>
          </cell>
          <cell r="BS54">
            <v>1</v>
          </cell>
          <cell r="BT54">
            <v>0</v>
          </cell>
          <cell r="BU54">
            <v>390.7</v>
          </cell>
          <cell r="BV54">
            <v>1</v>
          </cell>
          <cell r="BW54">
            <v>390.7</v>
          </cell>
          <cell r="BX54">
            <v>0</v>
          </cell>
          <cell r="BY54">
            <v>1</v>
          </cell>
          <cell r="BZ54">
            <v>0</v>
          </cell>
          <cell r="CA54">
            <v>390.7</v>
          </cell>
          <cell r="CB54">
            <v>0.45</v>
          </cell>
          <cell r="CC54">
            <v>175.815</v>
          </cell>
          <cell r="CD54">
            <v>264</v>
          </cell>
          <cell r="CE54">
            <v>1</v>
          </cell>
          <cell r="CF54">
            <v>264</v>
          </cell>
          <cell r="CG54">
            <v>264</v>
          </cell>
          <cell r="CH54">
            <v>1</v>
          </cell>
          <cell r="CI54">
            <v>264</v>
          </cell>
          <cell r="CJ54">
            <v>0</v>
          </cell>
          <cell r="CK54">
            <v>1</v>
          </cell>
          <cell r="CL54">
            <v>0</v>
          </cell>
          <cell r="CM54">
            <v>300</v>
          </cell>
          <cell r="CN54">
            <v>1</v>
          </cell>
          <cell r="CO54">
            <v>300</v>
          </cell>
          <cell r="CP54">
            <v>300</v>
          </cell>
          <cell r="CQ54">
            <v>1</v>
          </cell>
          <cell r="CR54">
            <v>300</v>
          </cell>
          <cell r="CS54">
            <v>300</v>
          </cell>
          <cell r="CT54">
            <v>1</v>
          </cell>
          <cell r="CU54">
            <v>300</v>
          </cell>
          <cell r="CV54">
            <v>300</v>
          </cell>
          <cell r="CW54">
            <v>0.77</v>
          </cell>
          <cell r="CX54">
            <v>231</v>
          </cell>
          <cell r="CY54">
            <v>300</v>
          </cell>
          <cell r="CZ54">
            <v>1</v>
          </cell>
          <cell r="DA54">
            <v>300</v>
          </cell>
          <cell r="DB54">
            <v>180</v>
          </cell>
          <cell r="DC54">
            <v>1</v>
          </cell>
          <cell r="DD54">
            <v>180</v>
          </cell>
          <cell r="DE54">
            <v>0</v>
          </cell>
          <cell r="DF54">
            <v>1</v>
          </cell>
          <cell r="DG54">
            <v>0</v>
          </cell>
          <cell r="DH54">
            <v>0</v>
          </cell>
          <cell r="DI54">
            <v>1</v>
          </cell>
          <cell r="DJ54">
            <v>0</v>
          </cell>
          <cell r="DK54">
            <v>300</v>
          </cell>
          <cell r="DL54">
            <v>0.88</v>
          </cell>
          <cell r="DM54">
            <v>264</v>
          </cell>
          <cell r="DN54">
            <v>300</v>
          </cell>
          <cell r="DO54">
            <v>0.4</v>
          </cell>
          <cell r="DP54">
            <v>120</v>
          </cell>
          <cell r="DQ54">
            <v>300</v>
          </cell>
          <cell r="DR54">
            <v>0.35</v>
          </cell>
          <cell r="DS54">
            <v>105</v>
          </cell>
          <cell r="DT54">
            <v>300</v>
          </cell>
          <cell r="DU54">
            <v>0.3</v>
          </cell>
          <cell r="DV54">
            <v>90</v>
          </cell>
          <cell r="DW54">
            <v>300</v>
          </cell>
          <cell r="DX54">
            <v>0.65</v>
          </cell>
          <cell r="DY54">
            <v>195</v>
          </cell>
          <cell r="DZ54">
            <v>0</v>
          </cell>
          <cell r="EA54">
            <v>1</v>
          </cell>
          <cell r="EB54">
            <v>0</v>
          </cell>
          <cell r="EC54">
            <v>0</v>
          </cell>
          <cell r="ED54">
            <v>1</v>
          </cell>
          <cell r="EE54">
            <v>0</v>
          </cell>
          <cell r="EF54">
            <v>0</v>
          </cell>
          <cell r="EG54">
            <v>1</v>
          </cell>
          <cell r="EH54">
            <v>0</v>
          </cell>
          <cell r="EI54">
            <v>300</v>
          </cell>
          <cell r="EJ54">
            <v>0.8</v>
          </cell>
          <cell r="EK54">
            <v>240</v>
          </cell>
          <cell r="EL54">
            <v>300</v>
          </cell>
          <cell r="EM54">
            <v>1</v>
          </cell>
          <cell r="EN54">
            <v>300</v>
          </cell>
          <cell r="EO54">
            <v>0</v>
          </cell>
          <cell r="EP54">
            <v>1</v>
          </cell>
          <cell r="EQ54">
            <v>0</v>
          </cell>
          <cell r="ER54">
            <v>0</v>
          </cell>
          <cell r="ES54">
            <v>1</v>
          </cell>
          <cell r="ET54">
            <v>0</v>
          </cell>
          <cell r="EU54">
            <v>300</v>
          </cell>
          <cell r="EV54">
            <v>0.75</v>
          </cell>
          <cell r="EW54">
            <v>225</v>
          </cell>
          <cell r="EX54">
            <v>0</v>
          </cell>
          <cell r="EY54">
            <v>1</v>
          </cell>
          <cell r="EZ54">
            <v>0</v>
          </cell>
          <cell r="FA54">
            <v>0</v>
          </cell>
          <cell r="FB54">
            <v>1</v>
          </cell>
          <cell r="FC54">
            <v>0</v>
          </cell>
          <cell r="FD54">
            <v>300</v>
          </cell>
          <cell r="FE54">
            <v>1</v>
          </cell>
          <cell r="FF54">
            <v>300</v>
          </cell>
          <cell r="FG54">
            <v>0</v>
          </cell>
          <cell r="FH54">
            <v>1</v>
          </cell>
          <cell r="FI54">
            <v>0</v>
          </cell>
          <cell r="FJ54">
            <v>0</v>
          </cell>
          <cell r="FK54">
            <v>1</v>
          </cell>
          <cell r="FL54">
            <v>0</v>
          </cell>
          <cell r="FM54">
            <v>0</v>
          </cell>
          <cell r="FN54">
            <v>1</v>
          </cell>
          <cell r="FO54">
            <v>0</v>
          </cell>
          <cell r="FP54">
            <v>0</v>
          </cell>
          <cell r="FQ54">
            <v>1</v>
          </cell>
          <cell r="FR54">
            <v>0</v>
          </cell>
          <cell r="FS54">
            <v>0</v>
          </cell>
          <cell r="FT54">
            <v>1</v>
          </cell>
          <cell r="FU54">
            <v>0</v>
          </cell>
          <cell r="FV54">
            <v>0</v>
          </cell>
          <cell r="FW54">
            <v>1</v>
          </cell>
          <cell r="FX54">
            <v>0</v>
          </cell>
          <cell r="FY54">
            <v>0</v>
          </cell>
          <cell r="FZ54">
            <v>1</v>
          </cell>
          <cell r="GA54">
            <v>0</v>
          </cell>
          <cell r="GB54">
            <v>0</v>
          </cell>
          <cell r="GC54">
            <v>1</v>
          </cell>
          <cell r="GD54">
            <v>0</v>
          </cell>
          <cell r="GE54">
            <v>0</v>
          </cell>
          <cell r="GF54">
            <v>1</v>
          </cell>
          <cell r="GG54">
            <v>0</v>
          </cell>
          <cell r="GH54">
            <v>0</v>
          </cell>
          <cell r="GI54">
            <v>1</v>
          </cell>
          <cell r="GJ54">
            <v>0</v>
          </cell>
          <cell r="GK54">
            <v>0</v>
          </cell>
          <cell r="GL54">
            <v>1</v>
          </cell>
          <cell r="GM54">
            <v>0</v>
          </cell>
          <cell r="GN54">
            <v>0</v>
          </cell>
          <cell r="GO54">
            <v>1</v>
          </cell>
          <cell r="GP54">
            <v>0</v>
          </cell>
          <cell r="GQ54">
            <v>0</v>
          </cell>
          <cell r="GR54">
            <v>1</v>
          </cell>
          <cell r="GS54">
            <v>0</v>
          </cell>
          <cell r="GT54">
            <v>0</v>
          </cell>
          <cell r="GU54">
            <v>1</v>
          </cell>
          <cell r="GV54">
            <v>0</v>
          </cell>
          <cell r="GW54">
            <v>0</v>
          </cell>
          <cell r="GX54">
            <v>1</v>
          </cell>
          <cell r="GY54">
            <v>0</v>
          </cell>
          <cell r="GZ54">
            <v>0</v>
          </cell>
          <cell r="HA54">
            <v>1</v>
          </cell>
          <cell r="HB54">
            <v>0</v>
          </cell>
          <cell r="HC54">
            <v>0</v>
          </cell>
          <cell r="HD54">
            <v>1</v>
          </cell>
          <cell r="HE54">
            <v>0</v>
          </cell>
          <cell r="HF54">
            <v>0</v>
          </cell>
          <cell r="HG54">
            <v>1</v>
          </cell>
          <cell r="HH54">
            <v>0</v>
          </cell>
          <cell r="HI54">
            <v>0</v>
          </cell>
          <cell r="HJ54">
            <v>1</v>
          </cell>
          <cell r="HK54">
            <v>0</v>
          </cell>
          <cell r="HL54">
            <v>0</v>
          </cell>
          <cell r="HM54">
            <v>1</v>
          </cell>
          <cell r="HN54">
            <v>0</v>
          </cell>
          <cell r="HO54">
            <v>0</v>
          </cell>
          <cell r="HP54">
            <v>1</v>
          </cell>
          <cell r="HQ54">
            <v>0</v>
          </cell>
          <cell r="HR54">
            <v>0</v>
          </cell>
          <cell r="HS54">
            <v>1</v>
          </cell>
          <cell r="HT54">
            <v>0</v>
          </cell>
          <cell r="HU54">
            <v>0</v>
          </cell>
          <cell r="HV54">
            <v>1</v>
          </cell>
          <cell r="HW54">
            <v>0</v>
          </cell>
          <cell r="HX54">
            <v>0</v>
          </cell>
          <cell r="HY54">
            <v>1</v>
          </cell>
          <cell r="HZ54">
            <v>0</v>
          </cell>
          <cell r="IA54">
            <v>0</v>
          </cell>
          <cell r="IB54">
            <v>1</v>
          </cell>
          <cell r="IC54">
            <v>0</v>
          </cell>
          <cell r="ID54">
            <v>0</v>
          </cell>
          <cell r="IE54">
            <v>1</v>
          </cell>
          <cell r="IF54">
            <v>0</v>
          </cell>
          <cell r="IG54">
            <v>0</v>
          </cell>
          <cell r="IH54">
            <v>1</v>
          </cell>
          <cell r="II54">
            <v>0</v>
          </cell>
          <cell r="IJ54">
            <v>0</v>
          </cell>
          <cell r="IK54">
            <v>1</v>
          </cell>
          <cell r="IL54">
            <v>0</v>
          </cell>
          <cell r="IM54">
            <v>0</v>
          </cell>
          <cell r="IN54">
            <v>1</v>
          </cell>
          <cell r="IO54">
            <v>0</v>
          </cell>
          <cell r="IP54">
            <v>0</v>
          </cell>
          <cell r="IQ54">
            <v>1</v>
          </cell>
          <cell r="IR54">
            <v>0</v>
          </cell>
          <cell r="IS54">
            <v>0</v>
          </cell>
          <cell r="IT54">
            <v>1</v>
          </cell>
          <cell r="IU54">
            <v>0</v>
          </cell>
          <cell r="IV54" t="str">
            <v>CHECK TEAM Funtional Movement Screen Corrective Means Assignments and Blitz Programming</v>
          </cell>
        </row>
        <row r="55">
          <cell r="A55">
            <v>54</v>
          </cell>
          <cell r="B55" t="str">
            <v>King, John</v>
          </cell>
          <cell r="C55" t="str">
            <v>1 Block Cardinal</v>
          </cell>
          <cell r="D55">
            <v>180</v>
          </cell>
          <cell r="E55">
            <v>1.03</v>
          </cell>
          <cell r="F55">
            <v>185.4</v>
          </cell>
          <cell r="G55">
            <v>180</v>
          </cell>
          <cell r="H55">
            <v>1</v>
          </cell>
          <cell r="I55">
            <v>180</v>
          </cell>
          <cell r="J55">
            <v>185.4</v>
          </cell>
          <cell r="K55">
            <v>1</v>
          </cell>
          <cell r="L55">
            <v>185.4</v>
          </cell>
          <cell r="M55">
            <v>180</v>
          </cell>
          <cell r="N55">
            <v>1</v>
          </cell>
          <cell r="O55">
            <v>180</v>
          </cell>
          <cell r="P55">
            <v>185.4</v>
          </cell>
          <cell r="Q55">
            <v>1</v>
          </cell>
          <cell r="R55">
            <v>185.4</v>
          </cell>
          <cell r="S55">
            <v>180</v>
          </cell>
          <cell r="T55">
            <v>1</v>
          </cell>
          <cell r="U55">
            <v>180</v>
          </cell>
          <cell r="V55">
            <v>180</v>
          </cell>
          <cell r="W55">
            <v>1</v>
          </cell>
          <cell r="X55">
            <v>180</v>
          </cell>
          <cell r="Y55">
            <v>180</v>
          </cell>
          <cell r="Z55">
            <v>1</v>
          </cell>
          <cell r="AA55">
            <v>180</v>
          </cell>
          <cell r="AB55">
            <v>185.4</v>
          </cell>
          <cell r="AC55">
            <v>1</v>
          </cell>
          <cell r="AD55">
            <v>185.4</v>
          </cell>
          <cell r="AE55">
            <v>180</v>
          </cell>
          <cell r="AF55">
            <v>1</v>
          </cell>
          <cell r="AG55">
            <v>180</v>
          </cell>
          <cell r="AH55">
            <v>362</v>
          </cell>
          <cell r="AI55">
            <v>1.06</v>
          </cell>
          <cell r="AJ55">
            <v>383.72</v>
          </cell>
          <cell r="AK55">
            <v>362</v>
          </cell>
          <cell r="AL55">
            <v>1</v>
          </cell>
          <cell r="AM55">
            <v>362</v>
          </cell>
          <cell r="AN55">
            <v>0</v>
          </cell>
          <cell r="AO55">
            <v>1</v>
          </cell>
          <cell r="AP55">
            <v>0</v>
          </cell>
          <cell r="AQ55">
            <v>185.4</v>
          </cell>
          <cell r="AR55">
            <v>0.9</v>
          </cell>
          <cell r="AS55">
            <v>166.86</v>
          </cell>
          <cell r="AT55">
            <v>0</v>
          </cell>
          <cell r="AU55">
            <v>1</v>
          </cell>
          <cell r="AV55">
            <v>0</v>
          </cell>
          <cell r="AW55">
            <v>230</v>
          </cell>
          <cell r="AX55">
            <v>1</v>
          </cell>
          <cell r="AY55">
            <v>230</v>
          </cell>
          <cell r="AZ55">
            <v>255</v>
          </cell>
          <cell r="BA55">
            <v>1.1200000000000001</v>
          </cell>
          <cell r="BB55">
            <v>285.60000000000002</v>
          </cell>
          <cell r="BC55">
            <v>0</v>
          </cell>
          <cell r="BD55">
            <v>1</v>
          </cell>
          <cell r="BE55">
            <v>0</v>
          </cell>
          <cell r="BF55">
            <v>0</v>
          </cell>
          <cell r="BG55">
            <v>1</v>
          </cell>
          <cell r="BH55">
            <v>0</v>
          </cell>
          <cell r="BI55">
            <v>0</v>
          </cell>
          <cell r="BJ55">
            <v>1</v>
          </cell>
          <cell r="BK55">
            <v>0</v>
          </cell>
          <cell r="BL55">
            <v>0</v>
          </cell>
          <cell r="BM55">
            <v>1</v>
          </cell>
          <cell r="BN55">
            <v>0</v>
          </cell>
          <cell r="BO55">
            <v>230</v>
          </cell>
          <cell r="BP55">
            <v>0.45</v>
          </cell>
          <cell r="BQ55">
            <v>103.5</v>
          </cell>
          <cell r="BR55">
            <v>0</v>
          </cell>
          <cell r="BS55">
            <v>1</v>
          </cell>
          <cell r="BT55">
            <v>0</v>
          </cell>
          <cell r="BU55">
            <v>230</v>
          </cell>
          <cell r="BV55">
            <v>1</v>
          </cell>
          <cell r="BW55">
            <v>230</v>
          </cell>
          <cell r="BX55">
            <v>0</v>
          </cell>
          <cell r="BY55">
            <v>1</v>
          </cell>
          <cell r="BZ55">
            <v>0</v>
          </cell>
          <cell r="CA55">
            <v>230</v>
          </cell>
          <cell r="CB55">
            <v>0.45</v>
          </cell>
          <cell r="CC55">
            <v>103.5</v>
          </cell>
          <cell r="CD55">
            <v>180</v>
          </cell>
          <cell r="CE55">
            <v>1</v>
          </cell>
          <cell r="CF55">
            <v>180</v>
          </cell>
          <cell r="CG55">
            <v>180</v>
          </cell>
          <cell r="CH55">
            <v>1</v>
          </cell>
          <cell r="CI55">
            <v>180</v>
          </cell>
          <cell r="CJ55">
            <v>0</v>
          </cell>
          <cell r="CK55">
            <v>1</v>
          </cell>
          <cell r="CL55">
            <v>0</v>
          </cell>
          <cell r="CM55">
            <v>216</v>
          </cell>
          <cell r="CN55">
            <v>1</v>
          </cell>
          <cell r="CO55">
            <v>216</v>
          </cell>
          <cell r="CP55">
            <v>216</v>
          </cell>
          <cell r="CQ55">
            <v>1</v>
          </cell>
          <cell r="CR55">
            <v>216</v>
          </cell>
          <cell r="CS55">
            <v>216</v>
          </cell>
          <cell r="CT55">
            <v>1</v>
          </cell>
          <cell r="CU55">
            <v>216</v>
          </cell>
          <cell r="CV55">
            <v>0</v>
          </cell>
          <cell r="CW55">
            <v>1</v>
          </cell>
          <cell r="CX55">
            <v>0</v>
          </cell>
          <cell r="CY55">
            <v>216</v>
          </cell>
          <cell r="CZ55">
            <v>1</v>
          </cell>
          <cell r="DA55">
            <v>216</v>
          </cell>
          <cell r="DB55">
            <v>125</v>
          </cell>
          <cell r="DC55">
            <v>1.1200000000000001</v>
          </cell>
          <cell r="DD55">
            <v>140</v>
          </cell>
          <cell r="DE55">
            <v>0</v>
          </cell>
          <cell r="DF55">
            <v>1</v>
          </cell>
          <cell r="DG55">
            <v>0</v>
          </cell>
          <cell r="DH55">
            <v>0</v>
          </cell>
          <cell r="DI55">
            <v>1</v>
          </cell>
          <cell r="DJ55">
            <v>0</v>
          </cell>
          <cell r="DK55">
            <v>216</v>
          </cell>
          <cell r="DL55">
            <v>0.88</v>
          </cell>
          <cell r="DM55">
            <v>190.08</v>
          </cell>
          <cell r="DN55">
            <v>216</v>
          </cell>
          <cell r="DO55">
            <v>0.4</v>
          </cell>
          <cell r="DP55">
            <v>86.4</v>
          </cell>
          <cell r="DQ55">
            <v>216</v>
          </cell>
          <cell r="DR55">
            <v>0.35</v>
          </cell>
          <cell r="DS55">
            <v>75.599999999999994</v>
          </cell>
          <cell r="DT55">
            <v>216</v>
          </cell>
          <cell r="DU55">
            <v>0.3</v>
          </cell>
          <cell r="DV55">
            <v>64.8</v>
          </cell>
          <cell r="DW55">
            <v>0</v>
          </cell>
          <cell r="DX55">
            <v>1</v>
          </cell>
          <cell r="DY55">
            <v>0</v>
          </cell>
          <cell r="DZ55">
            <v>0</v>
          </cell>
          <cell r="EA55">
            <v>1</v>
          </cell>
          <cell r="EB55">
            <v>0</v>
          </cell>
          <cell r="EC55">
            <v>0</v>
          </cell>
          <cell r="ED55">
            <v>1</v>
          </cell>
          <cell r="EE55">
            <v>0</v>
          </cell>
          <cell r="EF55">
            <v>0</v>
          </cell>
          <cell r="EG55">
            <v>1</v>
          </cell>
          <cell r="EH55">
            <v>0</v>
          </cell>
          <cell r="EI55">
            <v>216</v>
          </cell>
          <cell r="EJ55">
            <v>0.8</v>
          </cell>
          <cell r="EK55">
            <v>172.8</v>
          </cell>
          <cell r="EL55">
            <v>216</v>
          </cell>
          <cell r="EM55">
            <v>1</v>
          </cell>
          <cell r="EN55">
            <v>216</v>
          </cell>
          <cell r="EO55">
            <v>0</v>
          </cell>
          <cell r="EP55">
            <v>1</v>
          </cell>
          <cell r="EQ55">
            <v>0</v>
          </cell>
          <cell r="ER55">
            <v>0</v>
          </cell>
          <cell r="ES55">
            <v>1</v>
          </cell>
          <cell r="ET55">
            <v>0</v>
          </cell>
          <cell r="EU55">
            <v>216</v>
          </cell>
          <cell r="EV55">
            <v>0.75</v>
          </cell>
          <cell r="EW55">
            <v>162</v>
          </cell>
          <cell r="EX55">
            <v>0</v>
          </cell>
          <cell r="EY55">
            <v>1</v>
          </cell>
          <cell r="EZ55">
            <v>0</v>
          </cell>
          <cell r="FA55">
            <v>0</v>
          </cell>
          <cell r="FB55">
            <v>1</v>
          </cell>
          <cell r="FC55">
            <v>0</v>
          </cell>
          <cell r="FD55">
            <v>0</v>
          </cell>
          <cell r="FE55">
            <v>1</v>
          </cell>
          <cell r="FF55">
            <v>0</v>
          </cell>
          <cell r="FG55">
            <v>0</v>
          </cell>
          <cell r="FH55">
            <v>1</v>
          </cell>
          <cell r="FI55">
            <v>0</v>
          </cell>
          <cell r="FJ55">
            <v>0</v>
          </cell>
          <cell r="FK55">
            <v>1</v>
          </cell>
          <cell r="FL55">
            <v>0</v>
          </cell>
          <cell r="FM55">
            <v>0</v>
          </cell>
          <cell r="FN55">
            <v>1</v>
          </cell>
          <cell r="FO55">
            <v>0</v>
          </cell>
          <cell r="FP55">
            <v>0</v>
          </cell>
          <cell r="FQ55">
            <v>1</v>
          </cell>
          <cell r="FR55">
            <v>0</v>
          </cell>
          <cell r="FS55">
            <v>0</v>
          </cell>
          <cell r="FT55">
            <v>1</v>
          </cell>
          <cell r="FU55">
            <v>0</v>
          </cell>
          <cell r="FV55">
            <v>0</v>
          </cell>
          <cell r="FW55">
            <v>1</v>
          </cell>
          <cell r="FX55">
            <v>0</v>
          </cell>
          <cell r="FY55">
            <v>0</v>
          </cell>
          <cell r="FZ55">
            <v>1</v>
          </cell>
          <cell r="GA55">
            <v>0</v>
          </cell>
          <cell r="GB55">
            <v>0</v>
          </cell>
          <cell r="GC55">
            <v>1</v>
          </cell>
          <cell r="GD55">
            <v>0</v>
          </cell>
          <cell r="GE55">
            <v>0</v>
          </cell>
          <cell r="GF55">
            <v>1</v>
          </cell>
          <cell r="GG55">
            <v>0</v>
          </cell>
          <cell r="GH55">
            <v>0</v>
          </cell>
          <cell r="GI55">
            <v>1</v>
          </cell>
          <cell r="GJ55">
            <v>0</v>
          </cell>
          <cell r="GK55">
            <v>0</v>
          </cell>
          <cell r="GL55">
            <v>1</v>
          </cell>
          <cell r="GM55">
            <v>0</v>
          </cell>
          <cell r="GN55">
            <v>0</v>
          </cell>
          <cell r="GO55">
            <v>1</v>
          </cell>
          <cell r="GP55">
            <v>0</v>
          </cell>
          <cell r="GQ55">
            <v>0</v>
          </cell>
          <cell r="GR55">
            <v>1</v>
          </cell>
          <cell r="GS55">
            <v>0</v>
          </cell>
          <cell r="GT55">
            <v>0</v>
          </cell>
          <cell r="GU55">
            <v>1</v>
          </cell>
          <cell r="GV55">
            <v>0</v>
          </cell>
          <cell r="GW55">
            <v>0</v>
          </cell>
          <cell r="GX55">
            <v>1</v>
          </cell>
          <cell r="GY55">
            <v>0</v>
          </cell>
          <cell r="GZ55">
            <v>0</v>
          </cell>
          <cell r="HA55">
            <v>1</v>
          </cell>
          <cell r="HB55">
            <v>0</v>
          </cell>
          <cell r="HC55">
            <v>0</v>
          </cell>
          <cell r="HD55">
            <v>1</v>
          </cell>
          <cell r="HE55">
            <v>0</v>
          </cell>
          <cell r="HF55">
            <v>0</v>
          </cell>
          <cell r="HG55">
            <v>1</v>
          </cell>
          <cell r="HH55">
            <v>0</v>
          </cell>
          <cell r="HI55">
            <v>0</v>
          </cell>
          <cell r="HJ55">
            <v>1</v>
          </cell>
          <cell r="HK55">
            <v>0</v>
          </cell>
          <cell r="HL55">
            <v>0</v>
          </cell>
          <cell r="HM55">
            <v>1</v>
          </cell>
          <cell r="HN55">
            <v>0</v>
          </cell>
          <cell r="HO55">
            <v>0</v>
          </cell>
          <cell r="HP55">
            <v>1</v>
          </cell>
          <cell r="HQ55">
            <v>0</v>
          </cell>
          <cell r="HR55">
            <v>0</v>
          </cell>
          <cell r="HS55">
            <v>1</v>
          </cell>
          <cell r="HT55">
            <v>0</v>
          </cell>
          <cell r="HU55">
            <v>0</v>
          </cell>
          <cell r="HV55">
            <v>1</v>
          </cell>
          <cell r="HW55">
            <v>0</v>
          </cell>
          <cell r="HX55">
            <v>0</v>
          </cell>
          <cell r="HY55">
            <v>1</v>
          </cell>
          <cell r="HZ55">
            <v>0</v>
          </cell>
          <cell r="IA55">
            <v>0</v>
          </cell>
          <cell r="IB55">
            <v>1</v>
          </cell>
          <cell r="IC55">
            <v>0</v>
          </cell>
          <cell r="ID55">
            <v>0</v>
          </cell>
          <cell r="IE55">
            <v>1</v>
          </cell>
          <cell r="IF55">
            <v>0</v>
          </cell>
          <cell r="IG55">
            <v>0</v>
          </cell>
          <cell r="IH55">
            <v>1</v>
          </cell>
          <cell r="II55">
            <v>0</v>
          </cell>
          <cell r="IJ55">
            <v>0</v>
          </cell>
          <cell r="IK55">
            <v>1</v>
          </cell>
          <cell r="IL55">
            <v>0</v>
          </cell>
          <cell r="IM55">
            <v>0</v>
          </cell>
          <cell r="IN55">
            <v>1</v>
          </cell>
          <cell r="IO55">
            <v>0</v>
          </cell>
          <cell r="IP55">
            <v>0</v>
          </cell>
          <cell r="IQ55">
            <v>1</v>
          </cell>
          <cell r="IR55">
            <v>0</v>
          </cell>
          <cell r="IS55">
            <v>0</v>
          </cell>
          <cell r="IT55">
            <v>1</v>
          </cell>
          <cell r="IU55">
            <v>0</v>
          </cell>
          <cell r="IV55" t="str">
            <v>CHECK TEAM Funtional Movement Screen Corrective Means Assignments and Blitz Programming</v>
          </cell>
        </row>
        <row r="56">
          <cell r="A56">
            <v>55</v>
          </cell>
          <cell r="B56" t="str">
            <v>Kupper, Alex</v>
          </cell>
          <cell r="C56" t="str">
            <v>1 Block Cardinal</v>
          </cell>
          <cell r="D56">
            <v>220</v>
          </cell>
          <cell r="E56">
            <v>1.03</v>
          </cell>
          <cell r="F56">
            <v>226.6</v>
          </cell>
          <cell r="G56">
            <v>250</v>
          </cell>
          <cell r="H56">
            <v>1</v>
          </cell>
          <cell r="I56">
            <v>250</v>
          </cell>
          <cell r="J56">
            <v>226.6</v>
          </cell>
          <cell r="K56">
            <v>1</v>
          </cell>
          <cell r="L56">
            <v>226.6</v>
          </cell>
          <cell r="M56">
            <v>220</v>
          </cell>
          <cell r="N56">
            <v>1</v>
          </cell>
          <cell r="O56">
            <v>220</v>
          </cell>
          <cell r="P56">
            <v>226.6</v>
          </cell>
          <cell r="Q56">
            <v>1</v>
          </cell>
          <cell r="R56">
            <v>226.6</v>
          </cell>
          <cell r="S56">
            <v>220</v>
          </cell>
          <cell r="T56">
            <v>1</v>
          </cell>
          <cell r="U56">
            <v>220</v>
          </cell>
          <cell r="V56">
            <v>250</v>
          </cell>
          <cell r="W56">
            <v>1</v>
          </cell>
          <cell r="X56">
            <v>250</v>
          </cell>
          <cell r="Y56">
            <v>220</v>
          </cell>
          <cell r="Z56">
            <v>1</v>
          </cell>
          <cell r="AA56">
            <v>220</v>
          </cell>
          <cell r="AB56">
            <v>226.6</v>
          </cell>
          <cell r="AC56">
            <v>1</v>
          </cell>
          <cell r="AD56">
            <v>226.6</v>
          </cell>
          <cell r="AE56">
            <v>220</v>
          </cell>
          <cell r="AF56">
            <v>1</v>
          </cell>
          <cell r="AG56">
            <v>220</v>
          </cell>
          <cell r="AH56">
            <v>465</v>
          </cell>
          <cell r="AI56">
            <v>1.06</v>
          </cell>
          <cell r="AJ56">
            <v>492.90000000000003</v>
          </cell>
          <cell r="AK56">
            <v>465</v>
          </cell>
          <cell r="AL56">
            <v>1</v>
          </cell>
          <cell r="AM56">
            <v>465</v>
          </cell>
          <cell r="AN56">
            <v>37</v>
          </cell>
          <cell r="AO56">
            <v>1</v>
          </cell>
          <cell r="AP56">
            <v>37</v>
          </cell>
          <cell r="AQ56">
            <v>226.6</v>
          </cell>
          <cell r="AR56">
            <v>0.9</v>
          </cell>
          <cell r="AS56">
            <v>203.94</v>
          </cell>
          <cell r="AT56">
            <v>0</v>
          </cell>
          <cell r="AU56">
            <v>1</v>
          </cell>
          <cell r="AV56">
            <v>0</v>
          </cell>
          <cell r="AW56">
            <v>385</v>
          </cell>
          <cell r="AX56">
            <v>1</v>
          </cell>
          <cell r="AY56">
            <v>385</v>
          </cell>
          <cell r="AZ56">
            <v>315</v>
          </cell>
          <cell r="BA56">
            <v>1.1200000000000001</v>
          </cell>
          <cell r="BB56">
            <v>352.8</v>
          </cell>
          <cell r="BC56">
            <v>385</v>
          </cell>
          <cell r="BD56">
            <v>0.83499999999999996</v>
          </cell>
          <cell r="BE56">
            <v>321.47499999999997</v>
          </cell>
          <cell r="BG56">
            <v>1</v>
          </cell>
          <cell r="BH56">
            <v>0</v>
          </cell>
          <cell r="BI56">
            <v>0</v>
          </cell>
          <cell r="BJ56">
            <v>1</v>
          </cell>
          <cell r="BK56">
            <v>0</v>
          </cell>
          <cell r="BL56">
            <v>0</v>
          </cell>
          <cell r="BM56">
            <v>1</v>
          </cell>
          <cell r="BN56">
            <v>0</v>
          </cell>
          <cell r="BO56">
            <v>385</v>
          </cell>
          <cell r="BP56">
            <v>0.45</v>
          </cell>
          <cell r="BQ56">
            <v>173.25</v>
          </cell>
          <cell r="BR56">
            <v>0</v>
          </cell>
          <cell r="BS56">
            <v>1</v>
          </cell>
          <cell r="BT56">
            <v>0</v>
          </cell>
          <cell r="BU56">
            <v>385</v>
          </cell>
          <cell r="BV56">
            <v>1</v>
          </cell>
          <cell r="BW56">
            <v>385</v>
          </cell>
          <cell r="BX56">
            <v>0</v>
          </cell>
          <cell r="BY56">
            <v>1</v>
          </cell>
          <cell r="BZ56">
            <v>0</v>
          </cell>
          <cell r="CA56">
            <v>385</v>
          </cell>
          <cell r="CB56">
            <v>0.45</v>
          </cell>
          <cell r="CC56">
            <v>173.25</v>
          </cell>
          <cell r="CD56">
            <v>220</v>
          </cell>
          <cell r="CE56">
            <v>1</v>
          </cell>
          <cell r="CF56">
            <v>220</v>
          </cell>
          <cell r="CG56">
            <v>220</v>
          </cell>
          <cell r="CH56">
            <v>1</v>
          </cell>
          <cell r="CI56">
            <v>220</v>
          </cell>
          <cell r="CJ56">
            <v>0</v>
          </cell>
          <cell r="CK56">
            <v>1</v>
          </cell>
          <cell r="CL56">
            <v>0</v>
          </cell>
          <cell r="CM56">
            <v>270</v>
          </cell>
          <cell r="CN56">
            <v>1.1000000000000001</v>
          </cell>
          <cell r="CO56">
            <v>297</v>
          </cell>
          <cell r="CP56">
            <v>297</v>
          </cell>
          <cell r="CQ56">
            <v>1</v>
          </cell>
          <cell r="CR56">
            <v>297</v>
          </cell>
          <cell r="CS56">
            <v>270</v>
          </cell>
          <cell r="CT56">
            <v>1</v>
          </cell>
          <cell r="CU56">
            <v>270</v>
          </cell>
          <cell r="CV56">
            <v>270</v>
          </cell>
          <cell r="CW56">
            <v>1.0900000000000001</v>
          </cell>
          <cell r="CX56">
            <v>294.3</v>
          </cell>
          <cell r="CY56">
            <v>270</v>
          </cell>
          <cell r="CZ56">
            <v>0.8</v>
          </cell>
          <cell r="DA56">
            <v>216</v>
          </cell>
          <cell r="DB56">
            <v>195</v>
          </cell>
          <cell r="DC56">
            <v>1</v>
          </cell>
          <cell r="DD56">
            <v>195</v>
          </cell>
          <cell r="DE56">
            <v>270</v>
          </cell>
          <cell r="DF56">
            <v>1.014</v>
          </cell>
          <cell r="DG56">
            <v>273.78000000000003</v>
          </cell>
          <cell r="DH56">
            <v>270</v>
          </cell>
          <cell r="DI56">
            <v>1.05</v>
          </cell>
          <cell r="DJ56">
            <v>283.5</v>
          </cell>
          <cell r="DK56">
            <v>297</v>
          </cell>
          <cell r="DL56">
            <v>0.88</v>
          </cell>
          <cell r="DM56">
            <v>261.36</v>
          </cell>
          <cell r="DN56">
            <v>270</v>
          </cell>
          <cell r="DO56">
            <v>0.4</v>
          </cell>
          <cell r="DP56">
            <v>108</v>
          </cell>
          <cell r="DQ56">
            <v>270</v>
          </cell>
          <cell r="DR56">
            <v>0.35</v>
          </cell>
          <cell r="DS56">
            <v>94.5</v>
          </cell>
          <cell r="DT56">
            <v>270</v>
          </cell>
          <cell r="DU56">
            <v>0.3</v>
          </cell>
          <cell r="DV56">
            <v>81</v>
          </cell>
          <cell r="DW56">
            <v>270</v>
          </cell>
          <cell r="DX56">
            <v>0.65</v>
          </cell>
          <cell r="DY56">
            <v>175.5</v>
          </cell>
          <cell r="DZ56">
            <v>0</v>
          </cell>
          <cell r="EA56">
            <v>1</v>
          </cell>
          <cell r="EB56">
            <v>0</v>
          </cell>
          <cell r="EC56">
            <v>0</v>
          </cell>
          <cell r="ED56">
            <v>1</v>
          </cell>
          <cell r="EE56">
            <v>0</v>
          </cell>
          <cell r="EF56">
            <v>0</v>
          </cell>
          <cell r="EG56">
            <v>1</v>
          </cell>
          <cell r="EH56">
            <v>0</v>
          </cell>
          <cell r="EI56">
            <v>270</v>
          </cell>
          <cell r="EJ56">
            <v>0.8</v>
          </cell>
          <cell r="EK56">
            <v>216</v>
          </cell>
          <cell r="EL56">
            <v>270</v>
          </cell>
          <cell r="EM56">
            <v>1</v>
          </cell>
          <cell r="EN56">
            <v>270</v>
          </cell>
          <cell r="EO56">
            <v>0</v>
          </cell>
          <cell r="EP56">
            <v>1</v>
          </cell>
          <cell r="EQ56">
            <v>0</v>
          </cell>
          <cell r="ER56">
            <v>0</v>
          </cell>
          <cell r="ES56">
            <v>1</v>
          </cell>
          <cell r="ET56">
            <v>0</v>
          </cell>
          <cell r="EU56">
            <v>270</v>
          </cell>
          <cell r="EV56">
            <v>0.75</v>
          </cell>
          <cell r="EW56">
            <v>202.5</v>
          </cell>
          <cell r="EX56">
            <v>0</v>
          </cell>
          <cell r="EY56">
            <v>1</v>
          </cell>
          <cell r="EZ56">
            <v>0</v>
          </cell>
          <cell r="FA56">
            <v>0</v>
          </cell>
          <cell r="FB56">
            <v>1</v>
          </cell>
          <cell r="FC56">
            <v>0</v>
          </cell>
          <cell r="FD56">
            <v>297</v>
          </cell>
          <cell r="FE56">
            <v>1</v>
          </cell>
          <cell r="FF56">
            <v>297</v>
          </cell>
          <cell r="FG56">
            <v>0</v>
          </cell>
          <cell r="FH56">
            <v>1</v>
          </cell>
          <cell r="FI56">
            <v>0</v>
          </cell>
          <cell r="FJ56">
            <v>0</v>
          </cell>
          <cell r="FK56">
            <v>1</v>
          </cell>
          <cell r="FL56">
            <v>0</v>
          </cell>
          <cell r="FM56">
            <v>0</v>
          </cell>
          <cell r="FN56">
            <v>1</v>
          </cell>
          <cell r="FO56">
            <v>0</v>
          </cell>
          <cell r="FP56">
            <v>0</v>
          </cell>
          <cell r="FQ56">
            <v>1</v>
          </cell>
          <cell r="FR56">
            <v>0</v>
          </cell>
          <cell r="FS56">
            <v>0</v>
          </cell>
          <cell r="FT56">
            <v>1</v>
          </cell>
          <cell r="FU56">
            <v>0</v>
          </cell>
          <cell r="FV56">
            <v>0</v>
          </cell>
          <cell r="FW56">
            <v>1</v>
          </cell>
          <cell r="FX56">
            <v>0</v>
          </cell>
          <cell r="FY56">
            <v>0</v>
          </cell>
          <cell r="FZ56">
            <v>1</v>
          </cell>
          <cell r="GA56">
            <v>0</v>
          </cell>
          <cell r="GB56">
            <v>0</v>
          </cell>
          <cell r="GC56">
            <v>1</v>
          </cell>
          <cell r="GD56">
            <v>0</v>
          </cell>
          <cell r="GE56">
            <v>0</v>
          </cell>
          <cell r="GF56">
            <v>1</v>
          </cell>
          <cell r="GG56">
            <v>0</v>
          </cell>
          <cell r="GH56">
            <v>0</v>
          </cell>
          <cell r="GI56">
            <v>1</v>
          </cell>
          <cell r="GJ56">
            <v>0</v>
          </cell>
          <cell r="GK56">
            <v>0</v>
          </cell>
          <cell r="GL56">
            <v>1</v>
          </cell>
          <cell r="GM56">
            <v>0</v>
          </cell>
          <cell r="GN56">
            <v>0</v>
          </cell>
          <cell r="GO56">
            <v>1</v>
          </cell>
          <cell r="GP56">
            <v>0</v>
          </cell>
          <cell r="GQ56">
            <v>0</v>
          </cell>
          <cell r="GR56">
            <v>1</v>
          </cell>
          <cell r="GS56">
            <v>0</v>
          </cell>
          <cell r="GT56">
            <v>0</v>
          </cell>
          <cell r="GU56">
            <v>1</v>
          </cell>
          <cell r="GV56">
            <v>0</v>
          </cell>
          <cell r="GW56">
            <v>0</v>
          </cell>
          <cell r="GX56">
            <v>1</v>
          </cell>
          <cell r="GY56">
            <v>0</v>
          </cell>
          <cell r="GZ56">
            <v>0</v>
          </cell>
          <cell r="HA56">
            <v>1</v>
          </cell>
          <cell r="HB56">
            <v>0</v>
          </cell>
          <cell r="HC56">
            <v>0</v>
          </cell>
          <cell r="HD56">
            <v>1</v>
          </cell>
          <cell r="HE56">
            <v>0</v>
          </cell>
          <cell r="HF56">
            <v>0</v>
          </cell>
          <cell r="HG56">
            <v>1</v>
          </cell>
          <cell r="HH56">
            <v>0</v>
          </cell>
          <cell r="HI56">
            <v>0</v>
          </cell>
          <cell r="HJ56">
            <v>1</v>
          </cell>
          <cell r="HK56">
            <v>0</v>
          </cell>
          <cell r="HL56">
            <v>0</v>
          </cell>
          <cell r="HM56">
            <v>1</v>
          </cell>
          <cell r="HN56">
            <v>0</v>
          </cell>
          <cell r="HO56">
            <v>0</v>
          </cell>
          <cell r="HP56">
            <v>1</v>
          </cell>
          <cell r="HQ56">
            <v>0</v>
          </cell>
          <cell r="HR56">
            <v>0</v>
          </cell>
          <cell r="HS56">
            <v>1</v>
          </cell>
          <cell r="HT56">
            <v>0</v>
          </cell>
          <cell r="HU56">
            <v>0</v>
          </cell>
          <cell r="HV56">
            <v>1</v>
          </cell>
          <cell r="HW56">
            <v>0</v>
          </cell>
          <cell r="HX56">
            <v>0</v>
          </cell>
          <cell r="HY56">
            <v>1</v>
          </cell>
          <cell r="HZ56">
            <v>0</v>
          </cell>
          <cell r="IA56">
            <v>0</v>
          </cell>
          <cell r="IB56">
            <v>1</v>
          </cell>
          <cell r="IC56">
            <v>0</v>
          </cell>
          <cell r="ID56">
            <v>0</v>
          </cell>
          <cell r="IE56">
            <v>1</v>
          </cell>
          <cell r="IF56">
            <v>0</v>
          </cell>
          <cell r="IG56">
            <v>0</v>
          </cell>
          <cell r="IH56">
            <v>1</v>
          </cell>
          <cell r="II56">
            <v>0</v>
          </cell>
          <cell r="IJ56">
            <v>0</v>
          </cell>
          <cell r="IK56">
            <v>1</v>
          </cell>
          <cell r="IL56">
            <v>0</v>
          </cell>
          <cell r="IM56">
            <v>0</v>
          </cell>
          <cell r="IN56">
            <v>1</v>
          </cell>
          <cell r="IO56">
            <v>0</v>
          </cell>
          <cell r="IP56">
            <v>0</v>
          </cell>
          <cell r="IQ56">
            <v>1</v>
          </cell>
          <cell r="IR56">
            <v>0</v>
          </cell>
          <cell r="IS56">
            <v>0</v>
          </cell>
          <cell r="IT56">
            <v>1</v>
          </cell>
          <cell r="IU56">
            <v>0</v>
          </cell>
          <cell r="IV56" t="str">
            <v>CHECK TEAM Funtional Movement Screen Corrective Means Assignments and Blitz Programming</v>
          </cell>
        </row>
        <row r="57">
          <cell r="A57">
            <v>56</v>
          </cell>
          <cell r="B57" t="str">
            <v>Kuyateh, Abdul</v>
          </cell>
          <cell r="C57" t="str">
            <v>4 F7 Block Elite Red</v>
          </cell>
          <cell r="D57">
            <v>323</v>
          </cell>
          <cell r="E57">
            <v>1</v>
          </cell>
          <cell r="F57">
            <v>323</v>
          </cell>
          <cell r="G57">
            <v>264</v>
          </cell>
          <cell r="H57">
            <v>1</v>
          </cell>
          <cell r="I57">
            <v>264</v>
          </cell>
          <cell r="J57">
            <v>323</v>
          </cell>
          <cell r="K57">
            <v>1</v>
          </cell>
          <cell r="L57">
            <v>323</v>
          </cell>
          <cell r="M57">
            <v>306</v>
          </cell>
          <cell r="N57">
            <v>1</v>
          </cell>
          <cell r="O57">
            <v>306</v>
          </cell>
          <cell r="P57">
            <v>313</v>
          </cell>
          <cell r="Q57">
            <v>1</v>
          </cell>
          <cell r="R57">
            <v>313</v>
          </cell>
          <cell r="S57">
            <v>323</v>
          </cell>
          <cell r="T57">
            <v>1</v>
          </cell>
          <cell r="U57">
            <v>323</v>
          </cell>
          <cell r="V57">
            <v>323</v>
          </cell>
          <cell r="W57">
            <v>1</v>
          </cell>
          <cell r="X57">
            <v>323</v>
          </cell>
          <cell r="Y57">
            <v>323</v>
          </cell>
          <cell r="Z57">
            <v>1</v>
          </cell>
          <cell r="AA57">
            <v>323</v>
          </cell>
          <cell r="AB57">
            <v>323</v>
          </cell>
          <cell r="AC57">
            <v>1</v>
          </cell>
          <cell r="AD57">
            <v>323</v>
          </cell>
          <cell r="AE57">
            <v>323</v>
          </cell>
          <cell r="AF57">
            <v>1</v>
          </cell>
          <cell r="AG57">
            <v>323</v>
          </cell>
          <cell r="AH57">
            <v>323</v>
          </cell>
          <cell r="AI57">
            <v>1.5</v>
          </cell>
          <cell r="AJ57">
            <v>484.5</v>
          </cell>
          <cell r="AK57">
            <v>323</v>
          </cell>
          <cell r="AL57">
            <v>1</v>
          </cell>
          <cell r="AM57">
            <v>323</v>
          </cell>
          <cell r="AN57">
            <v>39</v>
          </cell>
          <cell r="AO57">
            <v>1</v>
          </cell>
          <cell r="AP57">
            <v>39</v>
          </cell>
          <cell r="AQ57">
            <v>323</v>
          </cell>
          <cell r="AR57">
            <v>0.9</v>
          </cell>
          <cell r="AS57">
            <v>290.7</v>
          </cell>
          <cell r="AT57">
            <v>0</v>
          </cell>
          <cell r="AU57">
            <v>1</v>
          </cell>
          <cell r="AV57">
            <v>0</v>
          </cell>
          <cell r="AW57">
            <v>435</v>
          </cell>
          <cell r="AX57">
            <v>1</v>
          </cell>
          <cell r="AY57">
            <v>435</v>
          </cell>
          <cell r="AZ57">
            <v>375</v>
          </cell>
          <cell r="BA57">
            <v>1</v>
          </cell>
          <cell r="BB57">
            <v>375</v>
          </cell>
          <cell r="BC57">
            <v>435</v>
          </cell>
          <cell r="BD57">
            <v>0.83499999999999996</v>
          </cell>
          <cell r="BE57">
            <v>363.22499999999997</v>
          </cell>
          <cell r="BF57">
            <v>0</v>
          </cell>
          <cell r="BG57">
            <v>1</v>
          </cell>
          <cell r="BH57">
            <v>0</v>
          </cell>
          <cell r="BI57">
            <v>0</v>
          </cell>
          <cell r="BJ57">
            <v>1</v>
          </cell>
          <cell r="BK57">
            <v>0</v>
          </cell>
          <cell r="BL57">
            <v>0</v>
          </cell>
          <cell r="BM57">
            <v>1</v>
          </cell>
          <cell r="BN57">
            <v>0</v>
          </cell>
          <cell r="BO57">
            <v>435</v>
          </cell>
          <cell r="BP57">
            <v>0.45</v>
          </cell>
          <cell r="BQ57">
            <v>195.75</v>
          </cell>
          <cell r="BR57">
            <v>0</v>
          </cell>
          <cell r="BS57">
            <v>1</v>
          </cell>
          <cell r="BT57">
            <v>0</v>
          </cell>
          <cell r="BU57">
            <v>435</v>
          </cell>
          <cell r="BV57">
            <v>1</v>
          </cell>
          <cell r="BW57">
            <v>435</v>
          </cell>
          <cell r="BX57">
            <v>0</v>
          </cell>
          <cell r="BY57">
            <v>1</v>
          </cell>
          <cell r="BZ57">
            <v>0</v>
          </cell>
          <cell r="CA57">
            <v>435</v>
          </cell>
          <cell r="CB57">
            <v>0.45</v>
          </cell>
          <cell r="CC57">
            <v>195.75</v>
          </cell>
          <cell r="CD57">
            <v>323</v>
          </cell>
          <cell r="CE57">
            <v>1</v>
          </cell>
          <cell r="CF57">
            <v>323</v>
          </cell>
          <cell r="CG57">
            <v>323</v>
          </cell>
          <cell r="CH57">
            <v>1</v>
          </cell>
          <cell r="CI57">
            <v>323</v>
          </cell>
          <cell r="CJ57">
            <v>0</v>
          </cell>
          <cell r="CK57">
            <v>1</v>
          </cell>
          <cell r="CL57">
            <v>0</v>
          </cell>
          <cell r="CM57">
            <v>355</v>
          </cell>
          <cell r="CN57">
            <v>1</v>
          </cell>
          <cell r="CO57">
            <v>355</v>
          </cell>
          <cell r="CP57">
            <v>355</v>
          </cell>
          <cell r="CQ57">
            <v>1</v>
          </cell>
          <cell r="CR57">
            <v>355</v>
          </cell>
          <cell r="CS57">
            <v>355</v>
          </cell>
          <cell r="CT57">
            <v>1</v>
          </cell>
          <cell r="CU57">
            <v>355</v>
          </cell>
          <cell r="CV57">
            <v>315</v>
          </cell>
          <cell r="CW57">
            <v>1</v>
          </cell>
          <cell r="CX57">
            <v>315</v>
          </cell>
          <cell r="CY57">
            <v>355</v>
          </cell>
          <cell r="CZ57">
            <v>1</v>
          </cell>
          <cell r="DA57">
            <v>355</v>
          </cell>
          <cell r="DB57">
            <v>355</v>
          </cell>
          <cell r="DC57">
            <v>0.6</v>
          </cell>
          <cell r="DD57">
            <v>213</v>
          </cell>
          <cell r="DE57">
            <v>355</v>
          </cell>
          <cell r="DF57">
            <v>1</v>
          </cell>
          <cell r="DG57">
            <v>355</v>
          </cell>
          <cell r="DH57">
            <v>375</v>
          </cell>
          <cell r="DI57">
            <v>1</v>
          </cell>
          <cell r="DJ57">
            <v>375</v>
          </cell>
          <cell r="DK57">
            <v>355</v>
          </cell>
          <cell r="DL57">
            <v>0.88</v>
          </cell>
          <cell r="DM57">
            <v>312.39999999999998</v>
          </cell>
          <cell r="DN57">
            <v>355</v>
          </cell>
          <cell r="DO57">
            <v>0.4</v>
          </cell>
          <cell r="DP57">
            <v>142</v>
          </cell>
          <cell r="DQ57">
            <v>355</v>
          </cell>
          <cell r="DR57">
            <v>0.35</v>
          </cell>
          <cell r="DS57">
            <v>124.24999999999999</v>
          </cell>
          <cell r="DT57">
            <v>355</v>
          </cell>
          <cell r="DU57">
            <v>0.3</v>
          </cell>
          <cell r="DV57">
            <v>106.5</v>
          </cell>
          <cell r="DW57">
            <v>355</v>
          </cell>
          <cell r="DX57">
            <v>0.65</v>
          </cell>
          <cell r="DY57">
            <v>230.75</v>
          </cell>
          <cell r="DZ57">
            <v>0</v>
          </cell>
          <cell r="EA57">
            <v>1</v>
          </cell>
          <cell r="EB57">
            <v>0</v>
          </cell>
          <cell r="EC57">
            <v>0</v>
          </cell>
          <cell r="ED57">
            <v>1</v>
          </cell>
          <cell r="EE57">
            <v>0</v>
          </cell>
          <cell r="EF57">
            <v>0</v>
          </cell>
          <cell r="EG57">
            <v>1</v>
          </cell>
          <cell r="EH57">
            <v>0</v>
          </cell>
          <cell r="EI57">
            <v>355</v>
          </cell>
          <cell r="EJ57">
            <v>0.8</v>
          </cell>
          <cell r="EK57">
            <v>284</v>
          </cell>
          <cell r="EL57">
            <v>355</v>
          </cell>
          <cell r="EM57">
            <v>1</v>
          </cell>
          <cell r="EN57">
            <v>355</v>
          </cell>
          <cell r="EO57">
            <v>0</v>
          </cell>
          <cell r="EP57">
            <v>1</v>
          </cell>
          <cell r="EQ57">
            <v>0</v>
          </cell>
          <cell r="ER57">
            <v>0</v>
          </cell>
          <cell r="ES57">
            <v>1</v>
          </cell>
          <cell r="ET57">
            <v>0</v>
          </cell>
          <cell r="EU57">
            <v>355</v>
          </cell>
          <cell r="EV57">
            <v>0.75</v>
          </cell>
          <cell r="EW57">
            <v>266.25</v>
          </cell>
          <cell r="EX57">
            <v>0</v>
          </cell>
          <cell r="EY57">
            <v>1</v>
          </cell>
          <cell r="EZ57">
            <v>0</v>
          </cell>
          <cell r="FA57">
            <v>0</v>
          </cell>
          <cell r="FB57">
            <v>1</v>
          </cell>
          <cell r="FC57">
            <v>0</v>
          </cell>
          <cell r="FD57">
            <v>355</v>
          </cell>
          <cell r="FE57">
            <v>1</v>
          </cell>
          <cell r="FF57">
            <v>355</v>
          </cell>
          <cell r="FG57">
            <v>0</v>
          </cell>
          <cell r="FH57">
            <v>1</v>
          </cell>
          <cell r="FI57">
            <v>0</v>
          </cell>
          <cell r="FJ57">
            <v>0</v>
          </cell>
          <cell r="FK57">
            <v>1</v>
          </cell>
          <cell r="FL57">
            <v>0</v>
          </cell>
          <cell r="FM57">
            <v>0</v>
          </cell>
          <cell r="FN57">
            <v>1</v>
          </cell>
          <cell r="FO57">
            <v>0</v>
          </cell>
          <cell r="FP57">
            <v>0</v>
          </cell>
          <cell r="FQ57">
            <v>1</v>
          </cell>
          <cell r="FR57">
            <v>0</v>
          </cell>
          <cell r="FS57">
            <v>0</v>
          </cell>
          <cell r="FT57">
            <v>1</v>
          </cell>
          <cell r="FU57">
            <v>0</v>
          </cell>
          <cell r="FV57">
            <v>0</v>
          </cell>
          <cell r="FW57">
            <v>1</v>
          </cell>
          <cell r="FX57">
            <v>0</v>
          </cell>
          <cell r="FY57">
            <v>0</v>
          </cell>
          <cell r="FZ57">
            <v>1</v>
          </cell>
          <cell r="GA57">
            <v>0</v>
          </cell>
          <cell r="GB57">
            <v>0</v>
          </cell>
          <cell r="GC57">
            <v>1</v>
          </cell>
          <cell r="GD57">
            <v>0</v>
          </cell>
          <cell r="GE57">
            <v>0</v>
          </cell>
          <cell r="GF57">
            <v>1</v>
          </cell>
          <cell r="GG57">
            <v>0</v>
          </cell>
          <cell r="GH57">
            <v>0</v>
          </cell>
          <cell r="GI57">
            <v>1</v>
          </cell>
          <cell r="GJ57">
            <v>0</v>
          </cell>
          <cell r="GK57">
            <v>0</v>
          </cell>
          <cell r="GL57">
            <v>1</v>
          </cell>
          <cell r="GM57">
            <v>0</v>
          </cell>
          <cell r="GN57">
            <v>0</v>
          </cell>
          <cell r="GO57">
            <v>1</v>
          </cell>
          <cell r="GP57">
            <v>0</v>
          </cell>
          <cell r="GQ57">
            <v>0</v>
          </cell>
          <cell r="GR57">
            <v>1</v>
          </cell>
          <cell r="GS57">
            <v>0</v>
          </cell>
          <cell r="GT57">
            <v>0</v>
          </cell>
          <cell r="GU57">
            <v>1</v>
          </cell>
          <cell r="GV57">
            <v>0</v>
          </cell>
          <cell r="GW57">
            <v>0</v>
          </cell>
          <cell r="GX57">
            <v>1</v>
          </cell>
          <cell r="GY57">
            <v>0</v>
          </cell>
          <cell r="GZ57">
            <v>0</v>
          </cell>
          <cell r="HA57">
            <v>1</v>
          </cell>
          <cell r="HB57">
            <v>0</v>
          </cell>
          <cell r="HC57">
            <v>0</v>
          </cell>
          <cell r="HD57">
            <v>1</v>
          </cell>
          <cell r="HE57">
            <v>0</v>
          </cell>
          <cell r="HF57">
            <v>0</v>
          </cell>
          <cell r="HG57">
            <v>1</v>
          </cell>
          <cell r="HH57">
            <v>0</v>
          </cell>
          <cell r="HI57">
            <v>0</v>
          </cell>
          <cell r="HJ57">
            <v>1</v>
          </cell>
          <cell r="HK57">
            <v>0</v>
          </cell>
          <cell r="HL57">
            <v>0</v>
          </cell>
          <cell r="HM57">
            <v>1</v>
          </cell>
          <cell r="HN57">
            <v>0</v>
          </cell>
          <cell r="HO57">
            <v>0</v>
          </cell>
          <cell r="HP57">
            <v>1</v>
          </cell>
          <cell r="HQ57">
            <v>0</v>
          </cell>
          <cell r="HR57">
            <v>0</v>
          </cell>
          <cell r="HS57">
            <v>1</v>
          </cell>
          <cell r="HT57">
            <v>0</v>
          </cell>
          <cell r="HU57">
            <v>0</v>
          </cell>
          <cell r="HV57">
            <v>1</v>
          </cell>
          <cell r="HW57">
            <v>0</v>
          </cell>
          <cell r="HX57">
            <v>0</v>
          </cell>
          <cell r="HY57">
            <v>1</v>
          </cell>
          <cell r="HZ57">
            <v>0</v>
          </cell>
          <cell r="IA57">
            <v>0</v>
          </cell>
          <cell r="IB57">
            <v>1</v>
          </cell>
          <cell r="IC57">
            <v>0</v>
          </cell>
          <cell r="ID57">
            <v>0</v>
          </cell>
          <cell r="IE57">
            <v>1</v>
          </cell>
          <cell r="IF57">
            <v>0</v>
          </cell>
          <cell r="IG57">
            <v>0</v>
          </cell>
          <cell r="IH57">
            <v>1</v>
          </cell>
          <cell r="II57">
            <v>0</v>
          </cell>
          <cell r="IJ57">
            <v>0</v>
          </cell>
          <cell r="IK57">
            <v>1</v>
          </cell>
          <cell r="IL57">
            <v>0</v>
          </cell>
          <cell r="IM57">
            <v>0</v>
          </cell>
          <cell r="IN57">
            <v>1</v>
          </cell>
          <cell r="IO57">
            <v>0</v>
          </cell>
          <cell r="IP57">
            <v>0</v>
          </cell>
          <cell r="IQ57">
            <v>1</v>
          </cell>
          <cell r="IR57">
            <v>0</v>
          </cell>
          <cell r="IS57">
            <v>0</v>
          </cell>
          <cell r="IT57">
            <v>1</v>
          </cell>
          <cell r="IU57">
            <v>0</v>
          </cell>
          <cell r="IV57" t="str">
            <v>CHECK TEAM Funtional Movement Screen Corrective Means Assignments and Blitz Programming</v>
          </cell>
        </row>
        <row r="58">
          <cell r="A58">
            <v>57</v>
          </cell>
          <cell r="B58" t="str">
            <v>Langone, Dominic</v>
          </cell>
          <cell r="C58" t="str">
            <v>1 Block Cardinal</v>
          </cell>
          <cell r="D58">
            <v>210</v>
          </cell>
          <cell r="E58">
            <v>1.03</v>
          </cell>
          <cell r="F58">
            <v>216.3</v>
          </cell>
          <cell r="G58">
            <v>230</v>
          </cell>
          <cell r="H58">
            <v>1</v>
          </cell>
          <cell r="I58">
            <v>230</v>
          </cell>
          <cell r="J58">
            <v>216.3</v>
          </cell>
          <cell r="K58">
            <v>1</v>
          </cell>
          <cell r="L58">
            <v>216.3</v>
          </cell>
          <cell r="M58">
            <v>210</v>
          </cell>
          <cell r="N58">
            <v>1</v>
          </cell>
          <cell r="O58">
            <v>210</v>
          </cell>
          <cell r="P58">
            <v>216.3</v>
          </cell>
          <cell r="Q58">
            <v>1</v>
          </cell>
          <cell r="R58">
            <v>216.3</v>
          </cell>
          <cell r="S58">
            <v>210</v>
          </cell>
          <cell r="T58">
            <v>1</v>
          </cell>
          <cell r="U58">
            <v>210</v>
          </cell>
          <cell r="V58">
            <v>230</v>
          </cell>
          <cell r="W58">
            <v>1</v>
          </cell>
          <cell r="X58">
            <v>230</v>
          </cell>
          <cell r="Y58">
            <v>210</v>
          </cell>
          <cell r="Z58">
            <v>1</v>
          </cell>
          <cell r="AA58">
            <v>210</v>
          </cell>
          <cell r="AB58">
            <v>216.3</v>
          </cell>
          <cell r="AC58">
            <v>1</v>
          </cell>
          <cell r="AD58">
            <v>216.3</v>
          </cell>
          <cell r="AE58">
            <v>210</v>
          </cell>
          <cell r="AF58">
            <v>1</v>
          </cell>
          <cell r="AG58">
            <v>210</v>
          </cell>
          <cell r="AH58">
            <v>475</v>
          </cell>
          <cell r="AI58">
            <v>1</v>
          </cell>
          <cell r="AJ58">
            <v>475</v>
          </cell>
          <cell r="AK58">
            <v>475</v>
          </cell>
          <cell r="AL58">
            <v>1</v>
          </cell>
          <cell r="AM58">
            <v>475</v>
          </cell>
          <cell r="AN58">
            <v>25</v>
          </cell>
          <cell r="AO58">
            <v>1</v>
          </cell>
          <cell r="AP58">
            <v>25</v>
          </cell>
          <cell r="AQ58">
            <v>216.3</v>
          </cell>
          <cell r="AR58">
            <v>0.9</v>
          </cell>
          <cell r="AS58">
            <v>194.67000000000002</v>
          </cell>
          <cell r="AT58">
            <v>0</v>
          </cell>
          <cell r="AU58">
            <v>1</v>
          </cell>
          <cell r="AV58">
            <v>0</v>
          </cell>
          <cell r="AW58">
            <v>365</v>
          </cell>
          <cell r="AX58">
            <v>1</v>
          </cell>
          <cell r="AY58">
            <v>365</v>
          </cell>
          <cell r="AZ58">
            <v>295</v>
          </cell>
          <cell r="BA58">
            <v>1</v>
          </cell>
          <cell r="BB58">
            <v>295</v>
          </cell>
          <cell r="BC58">
            <v>365</v>
          </cell>
          <cell r="BD58">
            <v>0.83499999999999996</v>
          </cell>
          <cell r="BE58">
            <v>304.77499999999998</v>
          </cell>
          <cell r="BG58">
            <v>1</v>
          </cell>
          <cell r="BH58">
            <v>0</v>
          </cell>
          <cell r="BI58">
            <v>0</v>
          </cell>
          <cell r="BJ58">
            <v>1</v>
          </cell>
          <cell r="BK58">
            <v>0</v>
          </cell>
          <cell r="BL58">
            <v>0</v>
          </cell>
          <cell r="BM58">
            <v>1</v>
          </cell>
          <cell r="BN58">
            <v>0</v>
          </cell>
          <cell r="BO58">
            <v>365</v>
          </cell>
          <cell r="BP58">
            <v>0.45</v>
          </cell>
          <cell r="BQ58">
            <v>164.25</v>
          </cell>
          <cell r="BR58">
            <v>0</v>
          </cell>
          <cell r="BS58">
            <v>1</v>
          </cell>
          <cell r="BT58">
            <v>0</v>
          </cell>
          <cell r="BU58">
            <v>365</v>
          </cell>
          <cell r="BV58">
            <v>1</v>
          </cell>
          <cell r="BW58">
            <v>365</v>
          </cell>
          <cell r="BX58">
            <v>0</v>
          </cell>
          <cell r="BY58">
            <v>1</v>
          </cell>
          <cell r="BZ58">
            <v>0</v>
          </cell>
          <cell r="CA58">
            <v>365</v>
          </cell>
          <cell r="CD58">
            <v>210</v>
          </cell>
          <cell r="CG58">
            <v>210</v>
          </cell>
          <cell r="CM58">
            <v>295</v>
          </cell>
          <cell r="CN58">
            <v>1.1000000000000001</v>
          </cell>
          <cell r="CO58">
            <v>324.5</v>
          </cell>
          <cell r="CP58">
            <v>324.5</v>
          </cell>
          <cell r="CQ58">
            <v>1</v>
          </cell>
          <cell r="CR58">
            <v>324.5</v>
          </cell>
          <cell r="CS58">
            <v>295</v>
          </cell>
          <cell r="CT58">
            <v>1</v>
          </cell>
          <cell r="CU58">
            <v>295</v>
          </cell>
          <cell r="CV58">
            <v>295</v>
          </cell>
          <cell r="CW58">
            <v>1.0900000000000001</v>
          </cell>
          <cell r="CX58">
            <v>321.55</v>
          </cell>
          <cell r="CY58">
            <v>295</v>
          </cell>
          <cell r="CZ58">
            <v>0.8</v>
          </cell>
          <cell r="DA58">
            <v>236</v>
          </cell>
          <cell r="DB58">
            <v>210</v>
          </cell>
          <cell r="DC58">
            <v>1</v>
          </cell>
          <cell r="DD58">
            <v>210</v>
          </cell>
          <cell r="DE58">
            <v>295</v>
          </cell>
          <cell r="DF58">
            <v>1.014</v>
          </cell>
          <cell r="DG58">
            <v>299.13</v>
          </cell>
          <cell r="DH58">
            <v>295</v>
          </cell>
          <cell r="DI58">
            <v>1.05</v>
          </cell>
          <cell r="DJ58">
            <v>309.75</v>
          </cell>
          <cell r="DK58">
            <v>324.5</v>
          </cell>
          <cell r="DL58">
            <v>0.88</v>
          </cell>
          <cell r="DM58">
            <v>285.56</v>
          </cell>
          <cell r="DN58">
            <v>295</v>
          </cell>
          <cell r="DO58">
            <v>0.4</v>
          </cell>
          <cell r="DP58">
            <v>118</v>
          </cell>
          <cell r="DQ58">
            <v>295</v>
          </cell>
          <cell r="DR58">
            <v>0.35</v>
          </cell>
          <cell r="DS58">
            <v>103.25</v>
          </cell>
          <cell r="DT58">
            <v>295</v>
          </cell>
          <cell r="DU58">
            <v>0.3</v>
          </cell>
          <cell r="DV58">
            <v>88.5</v>
          </cell>
          <cell r="DX58">
            <v>0.65</v>
          </cell>
          <cell r="DY58">
            <v>0</v>
          </cell>
          <cell r="DZ58">
            <v>0</v>
          </cell>
          <cell r="EA58">
            <v>1</v>
          </cell>
          <cell r="EB58">
            <v>0</v>
          </cell>
          <cell r="EC58">
            <v>0</v>
          </cell>
          <cell r="ED58">
            <v>1</v>
          </cell>
          <cell r="EE58">
            <v>0</v>
          </cell>
          <cell r="EF58">
            <v>0</v>
          </cell>
          <cell r="EG58">
            <v>1</v>
          </cell>
          <cell r="EH58">
            <v>0</v>
          </cell>
          <cell r="EI58">
            <v>295</v>
          </cell>
          <cell r="EJ58">
            <v>0.8</v>
          </cell>
          <cell r="EK58">
            <v>236</v>
          </cell>
          <cell r="EL58">
            <v>295</v>
          </cell>
          <cell r="EM58">
            <v>1</v>
          </cell>
          <cell r="EN58">
            <v>295</v>
          </cell>
          <cell r="EO58">
            <v>0</v>
          </cell>
          <cell r="EP58">
            <v>1</v>
          </cell>
          <cell r="EQ58">
            <v>0</v>
          </cell>
          <cell r="ER58">
            <v>0</v>
          </cell>
          <cell r="ES58">
            <v>1</v>
          </cell>
          <cell r="ET58">
            <v>0</v>
          </cell>
          <cell r="EU58">
            <v>295</v>
          </cell>
          <cell r="EV58">
            <v>0.75</v>
          </cell>
          <cell r="EW58">
            <v>221.25</v>
          </cell>
          <cell r="EX58">
            <v>0</v>
          </cell>
          <cell r="EY58">
            <v>1</v>
          </cell>
          <cell r="EZ58">
            <v>0</v>
          </cell>
          <cell r="FA58">
            <v>0</v>
          </cell>
          <cell r="FB58">
            <v>1</v>
          </cell>
          <cell r="FC58">
            <v>0</v>
          </cell>
          <cell r="FD58">
            <v>324.5</v>
          </cell>
          <cell r="FE58">
            <v>1</v>
          </cell>
          <cell r="FF58">
            <v>324.5</v>
          </cell>
          <cell r="FG58">
            <v>0</v>
          </cell>
          <cell r="FH58">
            <v>1</v>
          </cell>
          <cell r="FI58">
            <v>0</v>
          </cell>
          <cell r="FJ58">
            <v>0</v>
          </cell>
          <cell r="FK58">
            <v>1</v>
          </cell>
          <cell r="FL58">
            <v>0</v>
          </cell>
          <cell r="FM58">
            <v>0</v>
          </cell>
          <cell r="FN58">
            <v>1</v>
          </cell>
          <cell r="FO58">
            <v>0</v>
          </cell>
          <cell r="FP58">
            <v>0</v>
          </cell>
          <cell r="FQ58">
            <v>1</v>
          </cell>
          <cell r="FR58">
            <v>0</v>
          </cell>
          <cell r="FS58">
            <v>0</v>
          </cell>
          <cell r="FT58">
            <v>1</v>
          </cell>
          <cell r="FU58">
            <v>0</v>
          </cell>
          <cell r="FV58">
            <v>0</v>
          </cell>
          <cell r="FW58">
            <v>1</v>
          </cell>
          <cell r="FX58">
            <v>0</v>
          </cell>
          <cell r="FY58">
            <v>0</v>
          </cell>
          <cell r="FZ58">
            <v>1</v>
          </cell>
          <cell r="GA58">
            <v>0</v>
          </cell>
          <cell r="GB58">
            <v>0</v>
          </cell>
          <cell r="GC58">
            <v>1</v>
          </cell>
          <cell r="GD58">
            <v>0</v>
          </cell>
          <cell r="GE58">
            <v>0</v>
          </cell>
          <cell r="GF58">
            <v>1</v>
          </cell>
          <cell r="GG58">
            <v>0</v>
          </cell>
          <cell r="GH58">
            <v>0</v>
          </cell>
          <cell r="GI58">
            <v>1</v>
          </cell>
          <cell r="GJ58">
            <v>0</v>
          </cell>
          <cell r="GK58">
            <v>0</v>
          </cell>
          <cell r="GL58">
            <v>1</v>
          </cell>
          <cell r="GM58">
            <v>0</v>
          </cell>
          <cell r="GN58">
            <v>0</v>
          </cell>
          <cell r="GO58">
            <v>1</v>
          </cell>
          <cell r="GP58">
            <v>0</v>
          </cell>
          <cell r="GQ58">
            <v>0</v>
          </cell>
          <cell r="GR58">
            <v>1</v>
          </cell>
          <cell r="GS58">
            <v>0</v>
          </cell>
          <cell r="GT58">
            <v>0</v>
          </cell>
          <cell r="GU58">
            <v>1</v>
          </cell>
          <cell r="GV58">
            <v>0</v>
          </cell>
          <cell r="GW58">
            <v>0</v>
          </cell>
          <cell r="GX58">
            <v>1</v>
          </cell>
          <cell r="GY58">
            <v>0</v>
          </cell>
          <cell r="GZ58">
            <v>0</v>
          </cell>
          <cell r="HA58">
            <v>1</v>
          </cell>
          <cell r="HB58">
            <v>0</v>
          </cell>
          <cell r="HC58">
            <v>0</v>
          </cell>
          <cell r="HD58">
            <v>1</v>
          </cell>
          <cell r="HE58">
            <v>0</v>
          </cell>
          <cell r="HF58">
            <v>0</v>
          </cell>
          <cell r="HG58">
            <v>1</v>
          </cell>
          <cell r="HH58">
            <v>0</v>
          </cell>
          <cell r="HI58">
            <v>0</v>
          </cell>
          <cell r="HJ58">
            <v>1</v>
          </cell>
          <cell r="HK58">
            <v>0</v>
          </cell>
          <cell r="HL58">
            <v>0</v>
          </cell>
          <cell r="HM58">
            <v>1</v>
          </cell>
          <cell r="HN58">
            <v>0</v>
          </cell>
          <cell r="HO58">
            <v>0</v>
          </cell>
          <cell r="HP58">
            <v>1</v>
          </cell>
          <cell r="HQ58">
            <v>0</v>
          </cell>
          <cell r="HR58">
            <v>0</v>
          </cell>
          <cell r="HS58">
            <v>1</v>
          </cell>
          <cell r="HT58">
            <v>0</v>
          </cell>
          <cell r="HU58">
            <v>0</v>
          </cell>
          <cell r="HV58">
            <v>1</v>
          </cell>
          <cell r="HW58">
            <v>0</v>
          </cell>
          <cell r="HX58">
            <v>0</v>
          </cell>
          <cell r="HY58">
            <v>1</v>
          </cell>
          <cell r="HZ58">
            <v>0</v>
          </cell>
          <cell r="IA58">
            <v>0</v>
          </cell>
          <cell r="IB58">
            <v>1</v>
          </cell>
          <cell r="IC58">
            <v>0</v>
          </cell>
          <cell r="ID58">
            <v>0</v>
          </cell>
          <cell r="IE58">
            <v>1</v>
          </cell>
          <cell r="IF58">
            <v>0</v>
          </cell>
          <cell r="IG58">
            <v>0</v>
          </cell>
          <cell r="IH58">
            <v>1</v>
          </cell>
          <cell r="II58">
            <v>0</v>
          </cell>
          <cell r="IJ58">
            <v>0</v>
          </cell>
          <cell r="IK58">
            <v>1</v>
          </cell>
          <cell r="IL58">
            <v>0</v>
          </cell>
          <cell r="IM58">
            <v>0</v>
          </cell>
          <cell r="IN58">
            <v>1</v>
          </cell>
          <cell r="IO58">
            <v>0</v>
          </cell>
          <cell r="IP58">
            <v>0</v>
          </cell>
          <cell r="IQ58">
            <v>1</v>
          </cell>
          <cell r="IR58">
            <v>0</v>
          </cell>
          <cell r="IS58">
            <v>0</v>
          </cell>
          <cell r="IT58">
            <v>1</v>
          </cell>
          <cell r="IU58">
            <v>0</v>
          </cell>
          <cell r="IV58" t="str">
            <v>CHECK TEAM Funtional Movement Screen Corrective Means Assignments and Blitz Programming</v>
          </cell>
        </row>
        <row r="59">
          <cell r="A59">
            <v>58</v>
          </cell>
          <cell r="B59" t="str">
            <v>Lawson, Jahmal</v>
          </cell>
          <cell r="C59" t="str">
            <v>1 Block Cardinal</v>
          </cell>
          <cell r="D59">
            <v>185</v>
          </cell>
          <cell r="E59">
            <v>1.03</v>
          </cell>
          <cell r="F59">
            <v>190.55</v>
          </cell>
          <cell r="G59">
            <v>185</v>
          </cell>
          <cell r="H59">
            <v>1</v>
          </cell>
          <cell r="I59">
            <v>185</v>
          </cell>
          <cell r="J59">
            <v>185</v>
          </cell>
          <cell r="K59">
            <v>1</v>
          </cell>
          <cell r="L59">
            <v>185</v>
          </cell>
          <cell r="M59">
            <v>185</v>
          </cell>
          <cell r="N59">
            <v>1</v>
          </cell>
          <cell r="O59">
            <v>185</v>
          </cell>
          <cell r="P59">
            <v>185</v>
          </cell>
          <cell r="Q59">
            <v>1</v>
          </cell>
          <cell r="R59">
            <v>185</v>
          </cell>
          <cell r="S59">
            <v>185</v>
          </cell>
          <cell r="T59">
            <v>1</v>
          </cell>
          <cell r="U59">
            <v>185</v>
          </cell>
          <cell r="V59">
            <v>185</v>
          </cell>
          <cell r="W59">
            <v>1</v>
          </cell>
          <cell r="X59">
            <v>185</v>
          </cell>
          <cell r="Y59">
            <v>185</v>
          </cell>
          <cell r="Z59">
            <v>1</v>
          </cell>
          <cell r="AA59">
            <v>185</v>
          </cell>
          <cell r="AB59">
            <v>190.55</v>
          </cell>
          <cell r="AC59">
            <v>1</v>
          </cell>
          <cell r="AD59">
            <v>190.55</v>
          </cell>
          <cell r="AE59">
            <v>185</v>
          </cell>
          <cell r="AF59">
            <v>1</v>
          </cell>
          <cell r="AG59">
            <v>185</v>
          </cell>
          <cell r="AH59">
            <v>384</v>
          </cell>
          <cell r="AI59">
            <v>1.06</v>
          </cell>
          <cell r="AJ59">
            <v>407.04</v>
          </cell>
          <cell r="AK59">
            <v>370</v>
          </cell>
          <cell r="AL59">
            <v>1</v>
          </cell>
          <cell r="AM59">
            <v>370</v>
          </cell>
          <cell r="AN59">
            <v>0</v>
          </cell>
          <cell r="AO59">
            <v>1</v>
          </cell>
          <cell r="AP59">
            <v>0</v>
          </cell>
          <cell r="AQ59">
            <v>190.55</v>
          </cell>
          <cell r="AR59">
            <v>0.9</v>
          </cell>
          <cell r="AS59">
            <v>171.495</v>
          </cell>
          <cell r="AT59">
            <v>0</v>
          </cell>
          <cell r="AU59">
            <v>1</v>
          </cell>
          <cell r="AV59">
            <v>0</v>
          </cell>
          <cell r="AW59">
            <v>250</v>
          </cell>
          <cell r="AX59">
            <v>1</v>
          </cell>
          <cell r="AY59">
            <v>250</v>
          </cell>
          <cell r="AZ59">
            <v>245</v>
          </cell>
          <cell r="BA59">
            <v>1.1200000000000001</v>
          </cell>
          <cell r="BB59">
            <v>274.40000000000003</v>
          </cell>
          <cell r="BC59">
            <v>0</v>
          </cell>
          <cell r="BD59">
            <v>1</v>
          </cell>
          <cell r="BE59">
            <v>0</v>
          </cell>
          <cell r="BF59">
            <v>0</v>
          </cell>
          <cell r="BG59">
            <v>1</v>
          </cell>
          <cell r="BH59">
            <v>0</v>
          </cell>
          <cell r="BI59">
            <v>0</v>
          </cell>
          <cell r="BJ59">
            <v>1</v>
          </cell>
          <cell r="BK59">
            <v>0</v>
          </cell>
          <cell r="BL59">
            <v>0</v>
          </cell>
          <cell r="BM59">
            <v>1</v>
          </cell>
          <cell r="BN59">
            <v>0</v>
          </cell>
          <cell r="BO59">
            <v>250</v>
          </cell>
          <cell r="BP59">
            <v>0.45</v>
          </cell>
          <cell r="BQ59">
            <v>112.5</v>
          </cell>
          <cell r="BR59">
            <v>0</v>
          </cell>
          <cell r="BS59">
            <v>1</v>
          </cell>
          <cell r="BT59">
            <v>0</v>
          </cell>
          <cell r="BU59">
            <v>250</v>
          </cell>
          <cell r="BV59">
            <v>1</v>
          </cell>
          <cell r="BW59">
            <v>250</v>
          </cell>
          <cell r="BX59">
            <v>0</v>
          </cell>
          <cell r="BY59">
            <v>1</v>
          </cell>
          <cell r="BZ59">
            <v>0</v>
          </cell>
          <cell r="CA59">
            <v>250</v>
          </cell>
          <cell r="CB59">
            <v>0.45</v>
          </cell>
          <cell r="CC59">
            <v>112.5</v>
          </cell>
          <cell r="CD59">
            <v>185</v>
          </cell>
          <cell r="CE59">
            <v>1</v>
          </cell>
          <cell r="CF59">
            <v>185</v>
          </cell>
          <cell r="CG59">
            <v>185</v>
          </cell>
          <cell r="CH59">
            <v>1</v>
          </cell>
          <cell r="CI59">
            <v>185</v>
          </cell>
          <cell r="CJ59">
            <v>0</v>
          </cell>
          <cell r="CK59">
            <v>1</v>
          </cell>
          <cell r="CL59">
            <v>0</v>
          </cell>
          <cell r="CM59">
            <v>280</v>
          </cell>
          <cell r="CN59">
            <v>1</v>
          </cell>
          <cell r="CO59">
            <v>280</v>
          </cell>
          <cell r="CP59">
            <v>280</v>
          </cell>
          <cell r="CQ59">
            <v>1</v>
          </cell>
          <cell r="CR59">
            <v>280</v>
          </cell>
          <cell r="CS59">
            <v>280</v>
          </cell>
          <cell r="CT59">
            <v>1</v>
          </cell>
          <cell r="CU59">
            <v>280</v>
          </cell>
          <cell r="CV59">
            <v>0</v>
          </cell>
          <cell r="CW59">
            <v>1</v>
          </cell>
          <cell r="CX59">
            <v>0</v>
          </cell>
          <cell r="CY59">
            <v>280</v>
          </cell>
          <cell r="CZ59">
            <v>1</v>
          </cell>
          <cell r="DA59">
            <v>280</v>
          </cell>
          <cell r="DB59">
            <v>170</v>
          </cell>
          <cell r="DC59">
            <v>1.1200000000000001</v>
          </cell>
          <cell r="DD59">
            <v>190.4</v>
          </cell>
          <cell r="DE59">
            <v>0</v>
          </cell>
          <cell r="DF59">
            <v>1</v>
          </cell>
          <cell r="DG59">
            <v>0</v>
          </cell>
          <cell r="DH59">
            <v>0</v>
          </cell>
          <cell r="DI59">
            <v>1</v>
          </cell>
          <cell r="DJ59">
            <v>0</v>
          </cell>
          <cell r="DK59">
            <v>280</v>
          </cell>
          <cell r="DL59">
            <v>0.88</v>
          </cell>
          <cell r="DM59">
            <v>246.4</v>
          </cell>
          <cell r="DN59">
            <v>280</v>
          </cell>
          <cell r="DO59">
            <v>0.4</v>
          </cell>
          <cell r="DP59">
            <v>112</v>
          </cell>
          <cell r="DQ59">
            <v>280</v>
          </cell>
          <cell r="DR59">
            <v>0.35</v>
          </cell>
          <cell r="DS59">
            <v>98</v>
          </cell>
          <cell r="DT59">
            <v>280</v>
          </cell>
          <cell r="DU59">
            <v>0.3</v>
          </cell>
          <cell r="DV59">
            <v>84</v>
          </cell>
          <cell r="DW59">
            <v>0</v>
          </cell>
          <cell r="DX59">
            <v>1</v>
          </cell>
          <cell r="DY59">
            <v>0</v>
          </cell>
          <cell r="DZ59">
            <v>0</v>
          </cell>
          <cell r="EA59">
            <v>1</v>
          </cell>
          <cell r="EB59">
            <v>0</v>
          </cell>
          <cell r="EC59">
            <v>0</v>
          </cell>
          <cell r="ED59">
            <v>1</v>
          </cell>
          <cell r="EE59">
            <v>0</v>
          </cell>
          <cell r="EF59">
            <v>0</v>
          </cell>
          <cell r="EG59">
            <v>1</v>
          </cell>
          <cell r="EH59">
            <v>0</v>
          </cell>
          <cell r="EI59">
            <v>280</v>
          </cell>
          <cell r="EJ59">
            <v>0.8</v>
          </cell>
          <cell r="EK59">
            <v>224</v>
          </cell>
          <cell r="EL59">
            <v>280</v>
          </cell>
          <cell r="EM59">
            <v>1</v>
          </cell>
          <cell r="EN59">
            <v>280</v>
          </cell>
          <cell r="EO59">
            <v>0</v>
          </cell>
          <cell r="EP59">
            <v>1</v>
          </cell>
          <cell r="EQ59">
            <v>0</v>
          </cell>
          <cell r="ER59">
            <v>0</v>
          </cell>
          <cell r="ES59">
            <v>1</v>
          </cell>
          <cell r="ET59">
            <v>0</v>
          </cell>
          <cell r="EU59">
            <v>280</v>
          </cell>
          <cell r="EV59">
            <v>0.75</v>
          </cell>
          <cell r="EW59">
            <v>210</v>
          </cell>
          <cell r="EX59">
            <v>0</v>
          </cell>
          <cell r="EY59">
            <v>1</v>
          </cell>
          <cell r="EZ59">
            <v>0</v>
          </cell>
          <cell r="FA59">
            <v>0</v>
          </cell>
          <cell r="FB59">
            <v>1</v>
          </cell>
          <cell r="FC59">
            <v>0</v>
          </cell>
          <cell r="FD59">
            <v>0</v>
          </cell>
          <cell r="FE59">
            <v>1</v>
          </cell>
          <cell r="FF59">
            <v>0</v>
          </cell>
          <cell r="FG59">
            <v>0</v>
          </cell>
          <cell r="FH59">
            <v>1</v>
          </cell>
          <cell r="FI59">
            <v>0</v>
          </cell>
          <cell r="FJ59">
            <v>0</v>
          </cell>
          <cell r="FK59">
            <v>1</v>
          </cell>
          <cell r="FL59">
            <v>0</v>
          </cell>
          <cell r="FM59">
            <v>0</v>
          </cell>
          <cell r="FN59">
            <v>1</v>
          </cell>
          <cell r="FO59">
            <v>0</v>
          </cell>
          <cell r="FP59">
            <v>0</v>
          </cell>
          <cell r="FQ59">
            <v>1</v>
          </cell>
          <cell r="FR59">
            <v>0</v>
          </cell>
          <cell r="FS59">
            <v>0</v>
          </cell>
          <cell r="FT59">
            <v>1</v>
          </cell>
          <cell r="FU59">
            <v>0</v>
          </cell>
          <cell r="FV59">
            <v>0</v>
          </cell>
          <cell r="FW59">
            <v>1</v>
          </cell>
          <cell r="FX59">
            <v>0</v>
          </cell>
          <cell r="FY59">
            <v>0</v>
          </cell>
          <cell r="FZ59">
            <v>1</v>
          </cell>
          <cell r="GA59">
            <v>0</v>
          </cell>
          <cell r="GB59">
            <v>0</v>
          </cell>
          <cell r="GC59">
            <v>1</v>
          </cell>
          <cell r="GD59">
            <v>0</v>
          </cell>
          <cell r="GE59">
            <v>0</v>
          </cell>
          <cell r="GF59">
            <v>1</v>
          </cell>
          <cell r="GG59">
            <v>0</v>
          </cell>
          <cell r="GH59">
            <v>0</v>
          </cell>
          <cell r="GI59">
            <v>1</v>
          </cell>
          <cell r="GJ59">
            <v>0</v>
          </cell>
          <cell r="GK59">
            <v>0</v>
          </cell>
          <cell r="GL59">
            <v>1</v>
          </cell>
          <cell r="GM59">
            <v>0</v>
          </cell>
          <cell r="GN59">
            <v>0</v>
          </cell>
          <cell r="GO59">
            <v>1</v>
          </cell>
          <cell r="GP59">
            <v>0</v>
          </cell>
          <cell r="GQ59">
            <v>0</v>
          </cell>
          <cell r="GR59">
            <v>1</v>
          </cell>
          <cell r="GS59">
            <v>0</v>
          </cell>
          <cell r="GT59">
            <v>0</v>
          </cell>
          <cell r="GU59">
            <v>1</v>
          </cell>
          <cell r="GV59">
            <v>0</v>
          </cell>
          <cell r="GW59">
            <v>0</v>
          </cell>
          <cell r="GX59">
            <v>1</v>
          </cell>
          <cell r="GY59">
            <v>0</v>
          </cell>
          <cell r="GZ59">
            <v>0</v>
          </cell>
          <cell r="HA59">
            <v>1</v>
          </cell>
          <cell r="HB59">
            <v>0</v>
          </cell>
          <cell r="HC59">
            <v>0</v>
          </cell>
          <cell r="HD59">
            <v>1</v>
          </cell>
          <cell r="HE59">
            <v>0</v>
          </cell>
          <cell r="HF59">
            <v>0</v>
          </cell>
          <cell r="HG59">
            <v>1</v>
          </cell>
          <cell r="HH59">
            <v>0</v>
          </cell>
          <cell r="HI59">
            <v>0</v>
          </cell>
          <cell r="HJ59">
            <v>1</v>
          </cell>
          <cell r="HK59">
            <v>0</v>
          </cell>
          <cell r="HL59">
            <v>0</v>
          </cell>
          <cell r="HM59">
            <v>1</v>
          </cell>
          <cell r="HN59">
            <v>0</v>
          </cell>
          <cell r="HO59">
            <v>0</v>
          </cell>
          <cell r="HP59">
            <v>1</v>
          </cell>
          <cell r="HQ59">
            <v>0</v>
          </cell>
          <cell r="HR59">
            <v>0</v>
          </cell>
          <cell r="HS59">
            <v>1</v>
          </cell>
          <cell r="HT59">
            <v>0</v>
          </cell>
          <cell r="HU59">
            <v>0</v>
          </cell>
          <cell r="HV59">
            <v>1</v>
          </cell>
          <cell r="HW59">
            <v>0</v>
          </cell>
          <cell r="HX59">
            <v>0</v>
          </cell>
          <cell r="HY59">
            <v>1</v>
          </cell>
          <cell r="HZ59">
            <v>0</v>
          </cell>
          <cell r="IA59">
            <v>0</v>
          </cell>
          <cell r="IB59">
            <v>1</v>
          </cell>
          <cell r="IC59">
            <v>0</v>
          </cell>
          <cell r="ID59">
            <v>0</v>
          </cell>
          <cell r="IE59">
            <v>1</v>
          </cell>
          <cell r="IF59">
            <v>0</v>
          </cell>
          <cell r="IG59">
            <v>0</v>
          </cell>
          <cell r="IH59">
            <v>1</v>
          </cell>
          <cell r="II59">
            <v>0</v>
          </cell>
          <cell r="IJ59">
            <v>0</v>
          </cell>
          <cell r="IK59">
            <v>1</v>
          </cell>
          <cell r="IL59">
            <v>0</v>
          </cell>
          <cell r="IM59">
            <v>0</v>
          </cell>
          <cell r="IN59">
            <v>1</v>
          </cell>
          <cell r="IO59">
            <v>0</v>
          </cell>
          <cell r="IP59">
            <v>0</v>
          </cell>
          <cell r="IQ59">
            <v>1</v>
          </cell>
          <cell r="IR59">
            <v>0</v>
          </cell>
          <cell r="IS59">
            <v>0</v>
          </cell>
          <cell r="IT59">
            <v>1</v>
          </cell>
          <cell r="IU59">
            <v>0</v>
          </cell>
          <cell r="IV59" t="str">
            <v>CHECK TEAM Funtional Movement Screen Corrective Means Assignments and Blitz Programming</v>
          </cell>
        </row>
        <row r="60">
          <cell r="A60">
            <v>59</v>
          </cell>
          <cell r="B60" t="str">
            <v>Leicht, Reinhold</v>
          </cell>
          <cell r="C60" t="str">
            <v>3 F7 Block Red</v>
          </cell>
          <cell r="D60">
            <v>323</v>
          </cell>
          <cell r="E60">
            <v>1.03</v>
          </cell>
          <cell r="F60">
            <v>332.69</v>
          </cell>
          <cell r="G60">
            <v>323</v>
          </cell>
          <cell r="H60">
            <v>1.03</v>
          </cell>
          <cell r="I60">
            <v>332.69</v>
          </cell>
          <cell r="J60">
            <v>332.69</v>
          </cell>
          <cell r="K60">
            <v>1.03</v>
          </cell>
          <cell r="L60">
            <v>342.67070000000001</v>
          </cell>
          <cell r="M60">
            <v>323</v>
          </cell>
          <cell r="N60">
            <v>1.03</v>
          </cell>
          <cell r="O60">
            <v>332.69</v>
          </cell>
          <cell r="P60">
            <v>342.67070000000001</v>
          </cell>
          <cell r="Q60">
            <v>1.03</v>
          </cell>
          <cell r="R60">
            <v>352.95082100000002</v>
          </cell>
          <cell r="S60">
            <v>323</v>
          </cell>
          <cell r="T60">
            <v>1.03</v>
          </cell>
          <cell r="U60">
            <v>332.69</v>
          </cell>
          <cell r="V60">
            <v>332</v>
          </cell>
          <cell r="W60">
            <v>1</v>
          </cell>
          <cell r="X60">
            <v>332</v>
          </cell>
          <cell r="Y60">
            <v>332.69</v>
          </cell>
          <cell r="Z60">
            <v>1</v>
          </cell>
          <cell r="AA60">
            <v>332.69</v>
          </cell>
          <cell r="AB60">
            <v>332.69</v>
          </cell>
          <cell r="AC60">
            <v>1</v>
          </cell>
          <cell r="AD60">
            <v>332.69</v>
          </cell>
          <cell r="AE60">
            <v>323</v>
          </cell>
          <cell r="AF60">
            <v>1</v>
          </cell>
          <cell r="AG60">
            <v>323</v>
          </cell>
          <cell r="AH60">
            <v>553</v>
          </cell>
          <cell r="AI60">
            <v>1</v>
          </cell>
          <cell r="AJ60">
            <v>553</v>
          </cell>
          <cell r="AK60">
            <v>553</v>
          </cell>
          <cell r="AL60">
            <v>1</v>
          </cell>
          <cell r="AM60">
            <v>553</v>
          </cell>
          <cell r="AN60">
            <v>43</v>
          </cell>
          <cell r="AO60">
            <v>1</v>
          </cell>
          <cell r="AP60">
            <v>43</v>
          </cell>
          <cell r="AQ60">
            <v>332.69</v>
          </cell>
          <cell r="AR60">
            <v>0.9</v>
          </cell>
          <cell r="AS60">
            <v>299.42099999999999</v>
          </cell>
          <cell r="AT60">
            <v>0</v>
          </cell>
          <cell r="AU60">
            <v>1</v>
          </cell>
          <cell r="AV60">
            <v>0</v>
          </cell>
          <cell r="AW60">
            <v>475</v>
          </cell>
          <cell r="AX60">
            <v>1</v>
          </cell>
          <cell r="AY60">
            <v>475</v>
          </cell>
          <cell r="AZ60">
            <v>365</v>
          </cell>
          <cell r="BA60">
            <v>1</v>
          </cell>
          <cell r="BB60">
            <v>365</v>
          </cell>
          <cell r="BC60">
            <v>0</v>
          </cell>
          <cell r="BD60">
            <v>1</v>
          </cell>
          <cell r="BE60">
            <v>0</v>
          </cell>
          <cell r="BF60">
            <v>0</v>
          </cell>
          <cell r="BG60">
            <v>1</v>
          </cell>
          <cell r="BH60">
            <v>0</v>
          </cell>
          <cell r="BI60">
            <v>0</v>
          </cell>
          <cell r="BJ60">
            <v>1</v>
          </cell>
          <cell r="BK60">
            <v>0</v>
          </cell>
          <cell r="BL60">
            <v>0</v>
          </cell>
          <cell r="BM60">
            <v>1</v>
          </cell>
          <cell r="BN60">
            <v>0</v>
          </cell>
          <cell r="BO60">
            <v>475</v>
          </cell>
          <cell r="BP60">
            <v>0.45</v>
          </cell>
          <cell r="BQ60">
            <v>213.75</v>
          </cell>
          <cell r="BR60">
            <v>0</v>
          </cell>
          <cell r="BS60">
            <v>1</v>
          </cell>
          <cell r="BT60">
            <v>0</v>
          </cell>
          <cell r="BU60">
            <v>475</v>
          </cell>
          <cell r="BV60">
            <v>1</v>
          </cell>
          <cell r="BW60">
            <v>475</v>
          </cell>
          <cell r="BX60">
            <v>0</v>
          </cell>
          <cell r="BY60">
            <v>1</v>
          </cell>
          <cell r="BZ60">
            <v>0</v>
          </cell>
          <cell r="CA60">
            <v>475</v>
          </cell>
          <cell r="CB60">
            <v>0.45</v>
          </cell>
          <cell r="CC60">
            <v>213.75</v>
          </cell>
          <cell r="CD60">
            <v>323</v>
          </cell>
          <cell r="CE60">
            <v>1</v>
          </cell>
          <cell r="CF60">
            <v>323</v>
          </cell>
          <cell r="CG60">
            <v>323</v>
          </cell>
          <cell r="CH60">
            <v>1</v>
          </cell>
          <cell r="CI60">
            <v>323</v>
          </cell>
          <cell r="CJ60">
            <v>0</v>
          </cell>
          <cell r="CK60">
            <v>1</v>
          </cell>
          <cell r="CL60">
            <v>0</v>
          </cell>
          <cell r="CM60">
            <v>320</v>
          </cell>
          <cell r="CN60">
            <v>1.1000000000000001</v>
          </cell>
          <cell r="CO60">
            <v>352</v>
          </cell>
          <cell r="CP60">
            <v>352</v>
          </cell>
          <cell r="CQ60">
            <v>1</v>
          </cell>
          <cell r="CR60">
            <v>352</v>
          </cell>
          <cell r="CS60">
            <v>320</v>
          </cell>
          <cell r="CT60">
            <v>1</v>
          </cell>
          <cell r="CU60">
            <v>320</v>
          </cell>
          <cell r="CV60">
            <v>275</v>
          </cell>
          <cell r="CW60">
            <v>1</v>
          </cell>
          <cell r="CX60">
            <v>275</v>
          </cell>
          <cell r="CY60">
            <v>320</v>
          </cell>
          <cell r="CZ60">
            <v>0.77</v>
          </cell>
          <cell r="DA60">
            <v>246.4</v>
          </cell>
          <cell r="DB60">
            <v>205</v>
          </cell>
          <cell r="DC60">
            <v>1</v>
          </cell>
          <cell r="DD60">
            <v>205</v>
          </cell>
          <cell r="DE60">
            <v>0</v>
          </cell>
          <cell r="DF60">
            <v>1</v>
          </cell>
          <cell r="DG60">
            <v>0</v>
          </cell>
          <cell r="DH60">
            <v>0</v>
          </cell>
          <cell r="DI60">
            <v>1</v>
          </cell>
          <cell r="DJ60">
            <v>0</v>
          </cell>
          <cell r="DK60">
            <v>352</v>
          </cell>
          <cell r="DL60">
            <v>0.88</v>
          </cell>
          <cell r="DM60">
            <v>309.76</v>
          </cell>
          <cell r="DN60">
            <v>320</v>
          </cell>
          <cell r="DO60">
            <v>0.4</v>
          </cell>
          <cell r="DP60">
            <v>128</v>
          </cell>
          <cell r="DQ60">
            <v>320</v>
          </cell>
          <cell r="DR60">
            <v>0.35</v>
          </cell>
          <cell r="DS60">
            <v>112</v>
          </cell>
          <cell r="DT60">
            <v>320</v>
          </cell>
          <cell r="DU60">
            <v>0.3</v>
          </cell>
          <cell r="DV60">
            <v>96</v>
          </cell>
          <cell r="DW60">
            <v>0</v>
          </cell>
          <cell r="DX60">
            <v>1</v>
          </cell>
          <cell r="DY60">
            <v>0</v>
          </cell>
          <cell r="DZ60">
            <v>0</v>
          </cell>
          <cell r="EA60">
            <v>1</v>
          </cell>
          <cell r="EB60">
            <v>0</v>
          </cell>
          <cell r="EC60">
            <v>0</v>
          </cell>
          <cell r="ED60">
            <v>1</v>
          </cell>
          <cell r="EE60">
            <v>0</v>
          </cell>
          <cell r="EF60">
            <v>0</v>
          </cell>
          <cell r="EG60">
            <v>1</v>
          </cell>
          <cell r="EH60">
            <v>0</v>
          </cell>
          <cell r="EI60">
            <v>320</v>
          </cell>
          <cell r="EJ60">
            <v>0.8</v>
          </cell>
          <cell r="EK60">
            <v>256</v>
          </cell>
          <cell r="EL60">
            <v>320</v>
          </cell>
          <cell r="EM60">
            <v>1</v>
          </cell>
          <cell r="EN60">
            <v>320</v>
          </cell>
          <cell r="EO60">
            <v>0</v>
          </cell>
          <cell r="EP60">
            <v>1</v>
          </cell>
          <cell r="EQ60">
            <v>0</v>
          </cell>
          <cell r="ER60">
            <v>0</v>
          </cell>
          <cell r="ES60">
            <v>1</v>
          </cell>
          <cell r="ET60">
            <v>0</v>
          </cell>
          <cell r="EU60">
            <v>320</v>
          </cell>
          <cell r="EV60">
            <v>0.75</v>
          </cell>
          <cell r="EW60">
            <v>240</v>
          </cell>
          <cell r="EX60">
            <v>0</v>
          </cell>
          <cell r="EY60">
            <v>1</v>
          </cell>
          <cell r="EZ60">
            <v>0</v>
          </cell>
          <cell r="FA60">
            <v>0</v>
          </cell>
          <cell r="FB60">
            <v>1</v>
          </cell>
          <cell r="FC60">
            <v>0</v>
          </cell>
          <cell r="FD60">
            <v>0</v>
          </cell>
          <cell r="FE60">
            <v>1</v>
          </cell>
          <cell r="FF60">
            <v>0</v>
          </cell>
          <cell r="FG60">
            <v>0</v>
          </cell>
          <cell r="FH60">
            <v>1</v>
          </cell>
          <cell r="FI60">
            <v>0</v>
          </cell>
          <cell r="FJ60">
            <v>0</v>
          </cell>
          <cell r="FK60">
            <v>1</v>
          </cell>
          <cell r="FL60">
            <v>0</v>
          </cell>
          <cell r="FM60">
            <v>0</v>
          </cell>
          <cell r="FN60">
            <v>1</v>
          </cell>
          <cell r="FO60">
            <v>0</v>
          </cell>
          <cell r="FP60">
            <v>0</v>
          </cell>
          <cell r="FQ60">
            <v>1</v>
          </cell>
          <cell r="FR60">
            <v>0</v>
          </cell>
          <cell r="FS60">
            <v>0</v>
          </cell>
          <cell r="FT60">
            <v>1</v>
          </cell>
          <cell r="FU60">
            <v>0</v>
          </cell>
          <cell r="FV60">
            <v>0</v>
          </cell>
          <cell r="FW60">
            <v>1</v>
          </cell>
          <cell r="FX60">
            <v>0</v>
          </cell>
          <cell r="FY60">
            <v>0</v>
          </cell>
          <cell r="FZ60">
            <v>1</v>
          </cell>
          <cell r="GA60">
            <v>0</v>
          </cell>
          <cell r="GB60">
            <v>0</v>
          </cell>
          <cell r="GC60">
            <v>1</v>
          </cell>
          <cell r="GD60">
            <v>0</v>
          </cell>
          <cell r="GE60">
            <v>0</v>
          </cell>
          <cell r="GF60">
            <v>1</v>
          </cell>
          <cell r="GG60">
            <v>0</v>
          </cell>
          <cell r="GH60">
            <v>0</v>
          </cell>
          <cell r="GI60">
            <v>1</v>
          </cell>
          <cell r="GJ60">
            <v>0</v>
          </cell>
          <cell r="GK60">
            <v>0</v>
          </cell>
          <cell r="GL60">
            <v>1</v>
          </cell>
          <cell r="GM60">
            <v>0</v>
          </cell>
          <cell r="GN60">
            <v>0</v>
          </cell>
          <cell r="GO60">
            <v>1</v>
          </cell>
          <cell r="GP60">
            <v>0</v>
          </cell>
          <cell r="GQ60">
            <v>0</v>
          </cell>
          <cell r="GR60">
            <v>1</v>
          </cell>
          <cell r="GS60">
            <v>0</v>
          </cell>
          <cell r="GT60">
            <v>0</v>
          </cell>
          <cell r="GU60">
            <v>1</v>
          </cell>
          <cell r="GV60">
            <v>0</v>
          </cell>
          <cell r="GW60">
            <v>0</v>
          </cell>
          <cell r="GX60">
            <v>1</v>
          </cell>
          <cell r="GY60">
            <v>0</v>
          </cell>
          <cell r="GZ60">
            <v>0</v>
          </cell>
          <cell r="HA60">
            <v>1</v>
          </cell>
          <cell r="HB60">
            <v>0</v>
          </cell>
          <cell r="HC60">
            <v>0</v>
          </cell>
          <cell r="HD60">
            <v>1</v>
          </cell>
          <cell r="HE60">
            <v>0</v>
          </cell>
          <cell r="HF60">
            <v>0</v>
          </cell>
          <cell r="HG60">
            <v>1</v>
          </cell>
          <cell r="HH60">
            <v>0</v>
          </cell>
          <cell r="HI60">
            <v>0</v>
          </cell>
          <cell r="HJ60">
            <v>1</v>
          </cell>
          <cell r="HK60">
            <v>0</v>
          </cell>
          <cell r="HL60">
            <v>0</v>
          </cell>
          <cell r="HM60">
            <v>1</v>
          </cell>
          <cell r="HN60">
            <v>0</v>
          </cell>
          <cell r="HO60">
            <v>0</v>
          </cell>
          <cell r="HP60">
            <v>1</v>
          </cell>
          <cell r="HQ60">
            <v>0</v>
          </cell>
          <cell r="HR60">
            <v>0</v>
          </cell>
          <cell r="HS60">
            <v>1</v>
          </cell>
          <cell r="HT60">
            <v>0</v>
          </cell>
          <cell r="HU60">
            <v>0</v>
          </cell>
          <cell r="HV60">
            <v>1</v>
          </cell>
          <cell r="HW60">
            <v>0</v>
          </cell>
          <cell r="HX60">
            <v>0</v>
          </cell>
          <cell r="HY60">
            <v>1</v>
          </cell>
          <cell r="HZ60">
            <v>0</v>
          </cell>
          <cell r="IA60">
            <v>0</v>
          </cell>
          <cell r="IB60">
            <v>1</v>
          </cell>
          <cell r="IC60">
            <v>0</v>
          </cell>
          <cell r="ID60">
            <v>0</v>
          </cell>
          <cell r="IE60">
            <v>1</v>
          </cell>
          <cell r="IF60">
            <v>0</v>
          </cell>
          <cell r="IG60">
            <v>0</v>
          </cell>
          <cell r="IH60">
            <v>1</v>
          </cell>
          <cell r="II60">
            <v>0</v>
          </cell>
          <cell r="IJ60">
            <v>0</v>
          </cell>
          <cell r="IK60">
            <v>1</v>
          </cell>
          <cell r="IL60">
            <v>0</v>
          </cell>
          <cell r="IM60">
            <v>0</v>
          </cell>
          <cell r="IN60">
            <v>1</v>
          </cell>
          <cell r="IO60">
            <v>0</v>
          </cell>
          <cell r="IP60">
            <v>0</v>
          </cell>
          <cell r="IQ60">
            <v>1</v>
          </cell>
          <cell r="IR60">
            <v>0</v>
          </cell>
          <cell r="IS60">
            <v>0</v>
          </cell>
          <cell r="IT60">
            <v>1</v>
          </cell>
          <cell r="IU60">
            <v>0</v>
          </cell>
          <cell r="IV60" t="str">
            <v>CHECK TEAM Funtional Movement Screen Corrective Means Assignments and Blitz Programming</v>
          </cell>
        </row>
        <row r="61">
          <cell r="A61">
            <v>60</v>
          </cell>
          <cell r="B61" t="str">
            <v>Long, Scott</v>
          </cell>
          <cell r="C61" t="str">
            <v>4 OTB Block Elite Red</v>
          </cell>
          <cell r="D61">
            <v>301</v>
          </cell>
          <cell r="E61">
            <v>1</v>
          </cell>
          <cell r="F61">
            <v>301</v>
          </cell>
          <cell r="G61">
            <v>264</v>
          </cell>
          <cell r="H61">
            <v>1</v>
          </cell>
          <cell r="I61">
            <v>264</v>
          </cell>
          <cell r="J61">
            <v>301</v>
          </cell>
          <cell r="K61">
            <v>1</v>
          </cell>
          <cell r="L61">
            <v>301</v>
          </cell>
          <cell r="M61">
            <v>301</v>
          </cell>
          <cell r="N61">
            <v>1</v>
          </cell>
          <cell r="O61">
            <v>301</v>
          </cell>
          <cell r="P61">
            <v>301</v>
          </cell>
          <cell r="Q61">
            <v>1</v>
          </cell>
          <cell r="R61">
            <v>301</v>
          </cell>
          <cell r="S61">
            <v>301</v>
          </cell>
          <cell r="T61">
            <v>1</v>
          </cell>
          <cell r="U61">
            <v>301</v>
          </cell>
          <cell r="V61">
            <v>301</v>
          </cell>
          <cell r="W61">
            <v>1</v>
          </cell>
          <cell r="X61">
            <v>301</v>
          </cell>
          <cell r="Y61">
            <v>301</v>
          </cell>
          <cell r="Z61">
            <v>1</v>
          </cell>
          <cell r="AA61">
            <v>301</v>
          </cell>
          <cell r="AB61">
            <v>301</v>
          </cell>
          <cell r="AC61">
            <v>1</v>
          </cell>
          <cell r="AD61">
            <v>301</v>
          </cell>
          <cell r="AE61">
            <v>301</v>
          </cell>
          <cell r="AF61">
            <v>1</v>
          </cell>
          <cell r="AG61">
            <v>301</v>
          </cell>
          <cell r="AH61">
            <v>301</v>
          </cell>
          <cell r="AI61">
            <v>1.5</v>
          </cell>
          <cell r="AJ61">
            <v>451.5</v>
          </cell>
          <cell r="AK61">
            <v>301</v>
          </cell>
          <cell r="AL61">
            <v>1</v>
          </cell>
          <cell r="AM61">
            <v>301</v>
          </cell>
          <cell r="AN61">
            <v>0</v>
          </cell>
          <cell r="AO61">
            <v>1</v>
          </cell>
          <cell r="AP61">
            <v>0</v>
          </cell>
          <cell r="AQ61">
            <v>301</v>
          </cell>
          <cell r="AR61">
            <v>0.9</v>
          </cell>
          <cell r="AS61">
            <v>270.90000000000003</v>
          </cell>
          <cell r="AT61">
            <v>0</v>
          </cell>
          <cell r="AU61">
            <v>1</v>
          </cell>
          <cell r="AV61">
            <v>0</v>
          </cell>
          <cell r="AW61">
            <v>435</v>
          </cell>
          <cell r="AX61">
            <v>1</v>
          </cell>
          <cell r="AY61">
            <v>435</v>
          </cell>
          <cell r="AZ61">
            <v>435</v>
          </cell>
          <cell r="BA61">
            <v>0.77</v>
          </cell>
          <cell r="BB61">
            <v>334.95</v>
          </cell>
          <cell r="BC61">
            <v>435</v>
          </cell>
          <cell r="BD61">
            <v>0.83499999999999996</v>
          </cell>
          <cell r="BE61">
            <v>363.22499999999997</v>
          </cell>
          <cell r="BF61">
            <v>0</v>
          </cell>
          <cell r="BG61">
            <v>1</v>
          </cell>
          <cell r="BH61">
            <v>0</v>
          </cell>
          <cell r="BI61">
            <v>0</v>
          </cell>
          <cell r="BJ61">
            <v>1</v>
          </cell>
          <cell r="BK61">
            <v>0</v>
          </cell>
          <cell r="BL61">
            <v>0</v>
          </cell>
          <cell r="BM61">
            <v>1</v>
          </cell>
          <cell r="BN61">
            <v>0</v>
          </cell>
          <cell r="BO61">
            <v>435</v>
          </cell>
          <cell r="BP61">
            <v>0.45</v>
          </cell>
          <cell r="BQ61">
            <v>195.75</v>
          </cell>
          <cell r="BR61">
            <v>0</v>
          </cell>
          <cell r="BS61">
            <v>1</v>
          </cell>
          <cell r="BT61">
            <v>0</v>
          </cell>
          <cell r="BU61">
            <v>435</v>
          </cell>
          <cell r="BV61">
            <v>1</v>
          </cell>
          <cell r="BW61">
            <v>435</v>
          </cell>
          <cell r="BX61">
            <v>0</v>
          </cell>
          <cell r="BY61">
            <v>1</v>
          </cell>
          <cell r="BZ61">
            <v>0</v>
          </cell>
          <cell r="CA61">
            <v>435</v>
          </cell>
          <cell r="CB61">
            <v>0.45</v>
          </cell>
          <cell r="CC61">
            <v>195.75</v>
          </cell>
          <cell r="CD61">
            <v>301</v>
          </cell>
          <cell r="CE61">
            <v>1</v>
          </cell>
          <cell r="CF61">
            <v>301</v>
          </cell>
          <cell r="CG61">
            <v>301</v>
          </cell>
          <cell r="CH61">
            <v>1</v>
          </cell>
          <cell r="CI61">
            <v>301</v>
          </cell>
          <cell r="CJ61">
            <v>0</v>
          </cell>
          <cell r="CK61">
            <v>1</v>
          </cell>
          <cell r="CL61">
            <v>0</v>
          </cell>
          <cell r="CM61">
            <v>365</v>
          </cell>
          <cell r="CN61">
            <v>1</v>
          </cell>
          <cell r="CO61">
            <v>365</v>
          </cell>
          <cell r="CP61">
            <v>365</v>
          </cell>
          <cell r="CQ61">
            <v>1</v>
          </cell>
          <cell r="CR61">
            <v>365</v>
          </cell>
          <cell r="CS61">
            <v>365</v>
          </cell>
          <cell r="CT61">
            <v>1</v>
          </cell>
          <cell r="CU61">
            <v>365</v>
          </cell>
          <cell r="CV61">
            <v>285</v>
          </cell>
          <cell r="CW61">
            <v>1.06</v>
          </cell>
          <cell r="CX61">
            <v>302.10000000000002</v>
          </cell>
          <cell r="CY61">
            <v>365</v>
          </cell>
          <cell r="CZ61">
            <v>0.8</v>
          </cell>
          <cell r="DA61">
            <v>292</v>
          </cell>
          <cell r="DB61">
            <v>365</v>
          </cell>
          <cell r="DC61">
            <v>0.6</v>
          </cell>
          <cell r="DD61">
            <v>219</v>
          </cell>
          <cell r="DE61">
            <v>365</v>
          </cell>
          <cell r="DF61">
            <v>1.014</v>
          </cell>
          <cell r="DG61">
            <v>370.11</v>
          </cell>
          <cell r="DH61">
            <v>365</v>
          </cell>
          <cell r="DI61">
            <v>1.05</v>
          </cell>
          <cell r="DJ61">
            <v>383.25</v>
          </cell>
          <cell r="DK61">
            <v>365</v>
          </cell>
          <cell r="DL61">
            <v>0.88</v>
          </cell>
          <cell r="DM61">
            <v>321.2</v>
          </cell>
          <cell r="DN61">
            <v>365</v>
          </cell>
          <cell r="DO61">
            <v>0.4</v>
          </cell>
          <cell r="DP61">
            <v>146</v>
          </cell>
          <cell r="DQ61">
            <v>365</v>
          </cell>
          <cell r="DR61">
            <v>0.35</v>
          </cell>
          <cell r="DS61">
            <v>127.74999999999999</v>
          </cell>
          <cell r="DT61">
            <v>365</v>
          </cell>
          <cell r="DU61">
            <v>0.3</v>
          </cell>
          <cell r="DV61">
            <v>109.5</v>
          </cell>
          <cell r="DW61">
            <v>365</v>
          </cell>
          <cell r="DX61">
            <v>0.65</v>
          </cell>
          <cell r="DY61">
            <v>237.25</v>
          </cell>
          <cell r="DZ61">
            <v>0</v>
          </cell>
          <cell r="EA61">
            <v>1</v>
          </cell>
          <cell r="EB61">
            <v>0</v>
          </cell>
          <cell r="EC61">
            <v>0</v>
          </cell>
          <cell r="ED61">
            <v>1</v>
          </cell>
          <cell r="EE61">
            <v>0</v>
          </cell>
          <cell r="EF61">
            <v>0</v>
          </cell>
          <cell r="EG61">
            <v>1</v>
          </cell>
          <cell r="EH61">
            <v>0</v>
          </cell>
          <cell r="EI61">
            <v>365</v>
          </cell>
          <cell r="EJ61">
            <v>0.8</v>
          </cell>
          <cell r="EK61">
            <v>292</v>
          </cell>
          <cell r="EL61">
            <v>365</v>
          </cell>
          <cell r="EM61">
            <v>1</v>
          </cell>
          <cell r="EN61">
            <v>365</v>
          </cell>
          <cell r="EO61">
            <v>0</v>
          </cell>
          <cell r="EP61">
            <v>1</v>
          </cell>
          <cell r="EQ61">
            <v>0</v>
          </cell>
          <cell r="ER61">
            <v>0</v>
          </cell>
          <cell r="ES61">
            <v>1</v>
          </cell>
          <cell r="ET61">
            <v>0</v>
          </cell>
          <cell r="EU61">
            <v>365</v>
          </cell>
          <cell r="EV61">
            <v>0.75</v>
          </cell>
          <cell r="EW61">
            <v>273.75</v>
          </cell>
          <cell r="EX61">
            <v>0</v>
          </cell>
          <cell r="EY61">
            <v>1</v>
          </cell>
          <cell r="EZ61">
            <v>0</v>
          </cell>
          <cell r="FA61">
            <v>0</v>
          </cell>
          <cell r="FB61">
            <v>1</v>
          </cell>
          <cell r="FC61">
            <v>0</v>
          </cell>
          <cell r="FD61">
            <v>365</v>
          </cell>
          <cell r="FE61">
            <v>1</v>
          </cell>
          <cell r="FF61">
            <v>365</v>
          </cell>
          <cell r="FG61">
            <v>0</v>
          </cell>
          <cell r="FH61">
            <v>1</v>
          </cell>
          <cell r="FI61">
            <v>0</v>
          </cell>
          <cell r="FJ61">
            <v>0</v>
          </cell>
          <cell r="FK61">
            <v>1</v>
          </cell>
          <cell r="FL61">
            <v>0</v>
          </cell>
          <cell r="FM61">
            <v>0</v>
          </cell>
          <cell r="FN61">
            <v>1</v>
          </cell>
          <cell r="FO61">
            <v>0</v>
          </cell>
          <cell r="FP61">
            <v>0</v>
          </cell>
          <cell r="FQ61">
            <v>1</v>
          </cell>
          <cell r="FR61">
            <v>0</v>
          </cell>
          <cell r="FS61">
            <v>0</v>
          </cell>
          <cell r="FT61">
            <v>1</v>
          </cell>
          <cell r="FU61">
            <v>0</v>
          </cell>
          <cell r="FV61">
            <v>0</v>
          </cell>
          <cell r="FW61">
            <v>1</v>
          </cell>
          <cell r="FX61">
            <v>0</v>
          </cell>
          <cell r="FY61">
            <v>0</v>
          </cell>
          <cell r="FZ61">
            <v>1</v>
          </cell>
          <cell r="GA61">
            <v>0</v>
          </cell>
          <cell r="GB61">
            <v>0</v>
          </cell>
          <cell r="GC61">
            <v>1</v>
          </cell>
          <cell r="GD61">
            <v>0</v>
          </cell>
          <cell r="GE61">
            <v>0</v>
          </cell>
          <cell r="GF61">
            <v>1</v>
          </cell>
          <cell r="GG61">
            <v>0</v>
          </cell>
          <cell r="GH61">
            <v>0</v>
          </cell>
          <cell r="GI61">
            <v>1</v>
          </cell>
          <cell r="GJ61">
            <v>0</v>
          </cell>
          <cell r="GK61">
            <v>0</v>
          </cell>
          <cell r="GL61">
            <v>1</v>
          </cell>
          <cell r="GM61">
            <v>0</v>
          </cell>
          <cell r="GN61">
            <v>0</v>
          </cell>
          <cell r="GO61">
            <v>1</v>
          </cell>
          <cell r="GP61">
            <v>0</v>
          </cell>
          <cell r="GQ61">
            <v>0</v>
          </cell>
          <cell r="GR61">
            <v>1</v>
          </cell>
          <cell r="GS61">
            <v>0</v>
          </cell>
          <cell r="GT61">
            <v>0</v>
          </cell>
          <cell r="GU61">
            <v>1</v>
          </cell>
          <cell r="GV61">
            <v>0</v>
          </cell>
          <cell r="GW61">
            <v>0</v>
          </cell>
          <cell r="GX61">
            <v>1</v>
          </cell>
          <cell r="GY61">
            <v>0</v>
          </cell>
          <cell r="GZ61">
            <v>0</v>
          </cell>
          <cell r="HA61">
            <v>1</v>
          </cell>
          <cell r="HB61">
            <v>0</v>
          </cell>
          <cell r="HC61">
            <v>0</v>
          </cell>
          <cell r="HD61">
            <v>1</v>
          </cell>
          <cell r="HE61">
            <v>0</v>
          </cell>
          <cell r="HF61">
            <v>0</v>
          </cell>
          <cell r="HG61">
            <v>1</v>
          </cell>
          <cell r="HH61">
            <v>0</v>
          </cell>
          <cell r="HI61">
            <v>0</v>
          </cell>
          <cell r="HJ61">
            <v>1</v>
          </cell>
          <cell r="HK61">
            <v>0</v>
          </cell>
          <cell r="HL61">
            <v>0</v>
          </cell>
          <cell r="HM61">
            <v>1</v>
          </cell>
          <cell r="HN61">
            <v>0</v>
          </cell>
          <cell r="HO61">
            <v>0</v>
          </cell>
          <cell r="HP61">
            <v>1</v>
          </cell>
          <cell r="HQ61">
            <v>0</v>
          </cell>
          <cell r="HR61">
            <v>0</v>
          </cell>
          <cell r="HS61">
            <v>1</v>
          </cell>
          <cell r="HT61">
            <v>0</v>
          </cell>
          <cell r="HU61">
            <v>0</v>
          </cell>
          <cell r="HV61">
            <v>1</v>
          </cell>
          <cell r="HW61">
            <v>0</v>
          </cell>
          <cell r="HX61">
            <v>0</v>
          </cell>
          <cell r="HY61">
            <v>1</v>
          </cell>
          <cell r="HZ61">
            <v>0</v>
          </cell>
          <cell r="IA61">
            <v>0</v>
          </cell>
          <cell r="IB61">
            <v>1</v>
          </cell>
          <cell r="IC61">
            <v>0</v>
          </cell>
          <cell r="ID61">
            <v>0</v>
          </cell>
          <cell r="IE61">
            <v>1</v>
          </cell>
          <cell r="IF61">
            <v>0</v>
          </cell>
          <cell r="IG61">
            <v>0</v>
          </cell>
          <cell r="IH61">
            <v>1</v>
          </cell>
          <cell r="II61">
            <v>0</v>
          </cell>
          <cell r="IJ61">
            <v>0</v>
          </cell>
          <cell r="IK61">
            <v>1</v>
          </cell>
          <cell r="IL61">
            <v>0</v>
          </cell>
          <cell r="IM61">
            <v>0</v>
          </cell>
          <cell r="IN61">
            <v>1</v>
          </cell>
          <cell r="IO61">
            <v>0</v>
          </cell>
          <cell r="IP61">
            <v>0</v>
          </cell>
          <cell r="IQ61">
            <v>1</v>
          </cell>
          <cell r="IR61">
            <v>0</v>
          </cell>
          <cell r="IS61">
            <v>0</v>
          </cell>
          <cell r="IT61">
            <v>1</v>
          </cell>
          <cell r="IU61">
            <v>0</v>
          </cell>
          <cell r="IV61" t="str">
            <v>CHECK TEAM Funtional Movement Screen Corrective Means Assignments and Blitz Programming</v>
          </cell>
        </row>
        <row r="62">
          <cell r="A62">
            <v>61</v>
          </cell>
          <cell r="B62" t="str">
            <v>Malik, Curtley</v>
          </cell>
          <cell r="C62" t="str">
            <v>1 Block Cardinal</v>
          </cell>
          <cell r="D62">
            <v>170</v>
          </cell>
          <cell r="E62">
            <v>1.03</v>
          </cell>
          <cell r="F62">
            <v>175.1</v>
          </cell>
          <cell r="G62">
            <v>170</v>
          </cell>
          <cell r="H62">
            <v>1</v>
          </cell>
          <cell r="I62">
            <v>170</v>
          </cell>
          <cell r="J62">
            <v>175.1</v>
          </cell>
          <cell r="K62">
            <v>1</v>
          </cell>
          <cell r="L62">
            <v>175.1</v>
          </cell>
          <cell r="M62">
            <v>170</v>
          </cell>
          <cell r="N62">
            <v>1</v>
          </cell>
          <cell r="O62">
            <v>170</v>
          </cell>
          <cell r="P62">
            <v>175.1</v>
          </cell>
          <cell r="Q62">
            <v>1</v>
          </cell>
          <cell r="R62">
            <v>175.1</v>
          </cell>
          <cell r="S62">
            <v>170</v>
          </cell>
          <cell r="T62">
            <v>1</v>
          </cell>
          <cell r="U62">
            <v>170</v>
          </cell>
          <cell r="V62">
            <v>170</v>
          </cell>
          <cell r="W62">
            <v>1</v>
          </cell>
          <cell r="X62">
            <v>170</v>
          </cell>
          <cell r="Y62">
            <v>170</v>
          </cell>
          <cell r="Z62">
            <v>1</v>
          </cell>
          <cell r="AA62">
            <v>170</v>
          </cell>
          <cell r="AB62">
            <v>175.1</v>
          </cell>
          <cell r="AC62">
            <v>1</v>
          </cell>
          <cell r="AD62">
            <v>175.1</v>
          </cell>
          <cell r="AE62">
            <v>170</v>
          </cell>
          <cell r="AF62">
            <v>1</v>
          </cell>
          <cell r="AG62">
            <v>170</v>
          </cell>
          <cell r="AH62">
            <v>170</v>
          </cell>
          <cell r="AI62">
            <v>2</v>
          </cell>
          <cell r="AJ62">
            <v>340</v>
          </cell>
          <cell r="AK62">
            <v>340</v>
          </cell>
          <cell r="AL62">
            <v>1</v>
          </cell>
          <cell r="AM62">
            <v>340</v>
          </cell>
          <cell r="AN62">
            <v>0</v>
          </cell>
          <cell r="AO62">
            <v>1</v>
          </cell>
          <cell r="AP62">
            <v>0</v>
          </cell>
          <cell r="AQ62">
            <v>175.1</v>
          </cell>
          <cell r="AR62">
            <v>0.9</v>
          </cell>
          <cell r="AS62">
            <v>157.59</v>
          </cell>
          <cell r="AT62">
            <v>0</v>
          </cell>
          <cell r="AU62">
            <v>1</v>
          </cell>
          <cell r="AV62">
            <v>0</v>
          </cell>
          <cell r="AW62">
            <v>220</v>
          </cell>
          <cell r="AX62">
            <v>1</v>
          </cell>
          <cell r="AY62">
            <v>220</v>
          </cell>
          <cell r="AZ62">
            <v>245</v>
          </cell>
          <cell r="BA62">
            <v>1.1200000000000001</v>
          </cell>
          <cell r="BB62">
            <v>274.40000000000003</v>
          </cell>
          <cell r="BC62">
            <v>0</v>
          </cell>
          <cell r="BD62">
            <v>1</v>
          </cell>
          <cell r="BE62">
            <v>0</v>
          </cell>
          <cell r="BF62">
            <v>0</v>
          </cell>
          <cell r="BG62">
            <v>1</v>
          </cell>
          <cell r="BH62">
            <v>0</v>
          </cell>
          <cell r="BI62">
            <v>0</v>
          </cell>
          <cell r="BJ62">
            <v>1</v>
          </cell>
          <cell r="BK62">
            <v>0</v>
          </cell>
          <cell r="BL62">
            <v>0</v>
          </cell>
          <cell r="BM62">
            <v>1</v>
          </cell>
          <cell r="BN62">
            <v>0</v>
          </cell>
          <cell r="BO62">
            <v>220</v>
          </cell>
          <cell r="BP62">
            <v>0.45</v>
          </cell>
          <cell r="BQ62">
            <v>99</v>
          </cell>
          <cell r="BR62">
            <v>0</v>
          </cell>
          <cell r="BS62">
            <v>1</v>
          </cell>
          <cell r="BT62">
            <v>0</v>
          </cell>
          <cell r="BU62">
            <v>220</v>
          </cell>
          <cell r="BV62">
            <v>1</v>
          </cell>
          <cell r="BW62">
            <v>220</v>
          </cell>
          <cell r="BX62">
            <v>0</v>
          </cell>
          <cell r="BY62">
            <v>1</v>
          </cell>
          <cell r="BZ62">
            <v>0</v>
          </cell>
          <cell r="CA62">
            <v>220</v>
          </cell>
          <cell r="CB62">
            <v>0.45</v>
          </cell>
          <cell r="CC62">
            <v>99</v>
          </cell>
          <cell r="CD62">
            <v>170</v>
          </cell>
          <cell r="CE62">
            <v>1</v>
          </cell>
          <cell r="CF62">
            <v>170</v>
          </cell>
          <cell r="CG62">
            <v>170</v>
          </cell>
          <cell r="CH62">
            <v>1</v>
          </cell>
          <cell r="CI62">
            <v>170</v>
          </cell>
          <cell r="CJ62">
            <v>0</v>
          </cell>
          <cell r="CK62">
            <v>1</v>
          </cell>
          <cell r="CL62">
            <v>0</v>
          </cell>
          <cell r="CM62">
            <v>260</v>
          </cell>
          <cell r="CN62">
            <v>1</v>
          </cell>
          <cell r="CO62">
            <v>260</v>
          </cell>
          <cell r="CP62">
            <v>260</v>
          </cell>
          <cell r="CQ62">
            <v>1</v>
          </cell>
          <cell r="CR62">
            <v>260</v>
          </cell>
          <cell r="CS62">
            <v>260</v>
          </cell>
          <cell r="CT62">
            <v>1</v>
          </cell>
          <cell r="CU62">
            <v>260</v>
          </cell>
          <cell r="CV62">
            <v>0</v>
          </cell>
          <cell r="CW62">
            <v>1</v>
          </cell>
          <cell r="CX62">
            <v>0</v>
          </cell>
          <cell r="CY62">
            <v>260</v>
          </cell>
          <cell r="CZ62">
            <v>1</v>
          </cell>
          <cell r="DA62">
            <v>260</v>
          </cell>
          <cell r="DB62">
            <v>145</v>
          </cell>
          <cell r="DC62">
            <v>1.1200000000000001</v>
          </cell>
          <cell r="DD62">
            <v>162.4</v>
          </cell>
          <cell r="DE62">
            <v>0</v>
          </cell>
          <cell r="DF62">
            <v>1</v>
          </cell>
          <cell r="DG62">
            <v>0</v>
          </cell>
          <cell r="DH62">
            <v>0</v>
          </cell>
          <cell r="DI62">
            <v>1</v>
          </cell>
          <cell r="DJ62">
            <v>0</v>
          </cell>
          <cell r="DK62">
            <v>260</v>
          </cell>
          <cell r="DL62">
            <v>0.88</v>
          </cell>
          <cell r="DM62">
            <v>228.8</v>
          </cell>
          <cell r="DN62">
            <v>260</v>
          </cell>
          <cell r="DO62">
            <v>0.4</v>
          </cell>
          <cell r="DP62">
            <v>104</v>
          </cell>
          <cell r="DQ62">
            <v>260</v>
          </cell>
          <cell r="DR62">
            <v>0.35</v>
          </cell>
          <cell r="DS62">
            <v>91</v>
          </cell>
          <cell r="DT62">
            <v>260</v>
          </cell>
          <cell r="DU62">
            <v>0.3</v>
          </cell>
          <cell r="DV62">
            <v>78</v>
          </cell>
          <cell r="DW62">
            <v>0</v>
          </cell>
          <cell r="DX62">
            <v>1</v>
          </cell>
          <cell r="DY62">
            <v>0</v>
          </cell>
          <cell r="DZ62">
            <v>0</v>
          </cell>
          <cell r="EA62">
            <v>1</v>
          </cell>
          <cell r="EB62">
            <v>0</v>
          </cell>
          <cell r="EC62">
            <v>0</v>
          </cell>
          <cell r="ED62">
            <v>1</v>
          </cell>
          <cell r="EE62">
            <v>0</v>
          </cell>
          <cell r="EF62">
            <v>0</v>
          </cell>
          <cell r="EG62">
            <v>1</v>
          </cell>
          <cell r="EH62">
            <v>0</v>
          </cell>
          <cell r="EI62">
            <v>260</v>
          </cell>
          <cell r="EJ62">
            <v>0.8</v>
          </cell>
          <cell r="EK62">
            <v>208</v>
          </cell>
          <cell r="EL62">
            <v>260</v>
          </cell>
          <cell r="EM62">
            <v>1</v>
          </cell>
          <cell r="EN62">
            <v>260</v>
          </cell>
          <cell r="EO62">
            <v>0</v>
          </cell>
          <cell r="EP62">
            <v>1</v>
          </cell>
          <cell r="EQ62">
            <v>0</v>
          </cell>
          <cell r="ER62">
            <v>0</v>
          </cell>
          <cell r="ES62">
            <v>1</v>
          </cell>
          <cell r="ET62">
            <v>0</v>
          </cell>
          <cell r="EU62">
            <v>260</v>
          </cell>
          <cell r="EV62">
            <v>0.75</v>
          </cell>
          <cell r="EW62">
            <v>195</v>
          </cell>
          <cell r="EX62">
            <v>0</v>
          </cell>
          <cell r="EY62">
            <v>1</v>
          </cell>
          <cell r="EZ62">
            <v>0</v>
          </cell>
          <cell r="FA62">
            <v>0</v>
          </cell>
          <cell r="FB62">
            <v>1</v>
          </cell>
          <cell r="FC62">
            <v>0</v>
          </cell>
          <cell r="FD62">
            <v>0</v>
          </cell>
          <cell r="FE62">
            <v>1</v>
          </cell>
          <cell r="FF62">
            <v>0</v>
          </cell>
          <cell r="FG62">
            <v>0</v>
          </cell>
          <cell r="FH62">
            <v>1</v>
          </cell>
          <cell r="FI62">
            <v>0</v>
          </cell>
          <cell r="FJ62">
            <v>0</v>
          </cell>
          <cell r="FK62">
            <v>1</v>
          </cell>
          <cell r="FL62">
            <v>0</v>
          </cell>
          <cell r="FM62">
            <v>0</v>
          </cell>
          <cell r="FN62">
            <v>1</v>
          </cell>
          <cell r="FO62">
            <v>0</v>
          </cell>
          <cell r="FP62">
            <v>0</v>
          </cell>
          <cell r="FQ62">
            <v>1</v>
          </cell>
          <cell r="FR62">
            <v>0</v>
          </cell>
          <cell r="FS62">
            <v>0</v>
          </cell>
          <cell r="FT62">
            <v>1</v>
          </cell>
          <cell r="FU62">
            <v>0</v>
          </cell>
          <cell r="FV62">
            <v>0</v>
          </cell>
          <cell r="FW62">
            <v>1</v>
          </cell>
          <cell r="FX62">
            <v>0</v>
          </cell>
          <cell r="FY62">
            <v>0</v>
          </cell>
          <cell r="FZ62">
            <v>1</v>
          </cell>
          <cell r="GA62">
            <v>0</v>
          </cell>
          <cell r="GB62">
            <v>0</v>
          </cell>
          <cell r="GC62">
            <v>1</v>
          </cell>
          <cell r="GD62">
            <v>0</v>
          </cell>
          <cell r="GE62">
            <v>0</v>
          </cell>
          <cell r="GF62">
            <v>1</v>
          </cell>
          <cell r="GG62">
            <v>0</v>
          </cell>
          <cell r="GH62">
            <v>0</v>
          </cell>
          <cell r="GI62">
            <v>1</v>
          </cell>
          <cell r="GJ62">
            <v>0</v>
          </cell>
          <cell r="GK62">
            <v>0</v>
          </cell>
          <cell r="GL62">
            <v>1</v>
          </cell>
          <cell r="GM62">
            <v>0</v>
          </cell>
          <cell r="GN62">
            <v>0</v>
          </cell>
          <cell r="GO62">
            <v>1</v>
          </cell>
          <cell r="GP62">
            <v>0</v>
          </cell>
          <cell r="GQ62">
            <v>0</v>
          </cell>
          <cell r="GR62">
            <v>1</v>
          </cell>
          <cell r="GS62">
            <v>0</v>
          </cell>
          <cell r="GT62">
            <v>0</v>
          </cell>
          <cell r="GU62">
            <v>1</v>
          </cell>
          <cell r="GV62">
            <v>0</v>
          </cell>
          <cell r="GW62">
            <v>0</v>
          </cell>
          <cell r="GX62">
            <v>1</v>
          </cell>
          <cell r="GY62">
            <v>0</v>
          </cell>
          <cell r="GZ62">
            <v>0</v>
          </cell>
          <cell r="HA62">
            <v>1</v>
          </cell>
          <cell r="HB62">
            <v>0</v>
          </cell>
          <cell r="HC62">
            <v>0</v>
          </cell>
          <cell r="HD62">
            <v>1</v>
          </cell>
          <cell r="HE62">
            <v>0</v>
          </cell>
          <cell r="HF62">
            <v>0</v>
          </cell>
          <cell r="HG62">
            <v>1</v>
          </cell>
          <cell r="HH62">
            <v>0</v>
          </cell>
          <cell r="HI62">
            <v>0</v>
          </cell>
          <cell r="HJ62">
            <v>1</v>
          </cell>
          <cell r="HK62">
            <v>0</v>
          </cell>
          <cell r="HL62">
            <v>0</v>
          </cell>
          <cell r="HM62">
            <v>1</v>
          </cell>
          <cell r="HN62">
            <v>0</v>
          </cell>
          <cell r="HO62">
            <v>0</v>
          </cell>
          <cell r="HP62">
            <v>1</v>
          </cell>
          <cell r="HQ62">
            <v>0</v>
          </cell>
          <cell r="HR62">
            <v>0</v>
          </cell>
          <cell r="HS62">
            <v>1</v>
          </cell>
          <cell r="HT62">
            <v>0</v>
          </cell>
          <cell r="HU62">
            <v>0</v>
          </cell>
          <cell r="HV62">
            <v>1</v>
          </cell>
          <cell r="HW62">
            <v>0</v>
          </cell>
          <cell r="HX62">
            <v>0</v>
          </cell>
          <cell r="HY62">
            <v>1</v>
          </cell>
          <cell r="HZ62">
            <v>0</v>
          </cell>
          <cell r="IA62">
            <v>0</v>
          </cell>
          <cell r="IB62">
            <v>1</v>
          </cell>
          <cell r="IC62">
            <v>0</v>
          </cell>
          <cell r="ID62">
            <v>0</v>
          </cell>
          <cell r="IE62">
            <v>1</v>
          </cell>
          <cell r="IF62">
            <v>0</v>
          </cell>
          <cell r="IG62">
            <v>0</v>
          </cell>
          <cell r="IH62">
            <v>1</v>
          </cell>
          <cell r="II62">
            <v>0</v>
          </cell>
          <cell r="IJ62">
            <v>0</v>
          </cell>
          <cell r="IK62">
            <v>1</v>
          </cell>
          <cell r="IL62">
            <v>0</v>
          </cell>
          <cell r="IM62">
            <v>0</v>
          </cell>
          <cell r="IN62">
            <v>1</v>
          </cell>
          <cell r="IO62">
            <v>0</v>
          </cell>
          <cell r="IP62">
            <v>0</v>
          </cell>
          <cell r="IQ62">
            <v>1</v>
          </cell>
          <cell r="IR62">
            <v>0</v>
          </cell>
          <cell r="IS62">
            <v>0</v>
          </cell>
          <cell r="IT62">
            <v>1</v>
          </cell>
          <cell r="IU62">
            <v>0</v>
          </cell>
          <cell r="IV62" t="str">
            <v>CHECK TEAM Funtional Movement Screen Corrective Means Assignments and Blitz Programming</v>
          </cell>
        </row>
        <row r="63">
          <cell r="A63">
            <v>62</v>
          </cell>
          <cell r="B63" t="str">
            <v>Mann, Darius</v>
          </cell>
          <cell r="C63" t="str">
            <v>4 F7 Block Elite Red</v>
          </cell>
          <cell r="D63">
            <v>286</v>
          </cell>
          <cell r="E63">
            <v>1</v>
          </cell>
          <cell r="F63">
            <v>286</v>
          </cell>
          <cell r="G63">
            <v>198</v>
          </cell>
          <cell r="H63">
            <v>1</v>
          </cell>
          <cell r="I63">
            <v>198</v>
          </cell>
          <cell r="J63">
            <v>286</v>
          </cell>
          <cell r="K63">
            <v>1</v>
          </cell>
          <cell r="L63">
            <v>286</v>
          </cell>
          <cell r="M63">
            <v>265</v>
          </cell>
          <cell r="N63">
            <v>1</v>
          </cell>
          <cell r="O63">
            <v>265</v>
          </cell>
          <cell r="P63">
            <v>286</v>
          </cell>
          <cell r="Q63">
            <v>1</v>
          </cell>
          <cell r="R63">
            <v>286</v>
          </cell>
          <cell r="S63">
            <v>286</v>
          </cell>
          <cell r="T63">
            <v>1</v>
          </cell>
          <cell r="U63">
            <v>286</v>
          </cell>
          <cell r="V63">
            <v>286</v>
          </cell>
          <cell r="W63">
            <v>1</v>
          </cell>
          <cell r="X63">
            <v>286</v>
          </cell>
          <cell r="Y63">
            <v>286</v>
          </cell>
          <cell r="Z63">
            <v>1</v>
          </cell>
          <cell r="AA63">
            <v>286</v>
          </cell>
          <cell r="AB63">
            <v>286</v>
          </cell>
          <cell r="AC63">
            <v>1</v>
          </cell>
          <cell r="AD63">
            <v>286</v>
          </cell>
          <cell r="AE63">
            <v>286</v>
          </cell>
          <cell r="AF63">
            <v>1</v>
          </cell>
          <cell r="AG63">
            <v>286</v>
          </cell>
          <cell r="AH63">
            <v>286</v>
          </cell>
          <cell r="AI63">
            <v>1.5</v>
          </cell>
          <cell r="AJ63">
            <v>429</v>
          </cell>
          <cell r="AK63">
            <v>286</v>
          </cell>
          <cell r="AL63">
            <v>1</v>
          </cell>
          <cell r="AM63">
            <v>286</v>
          </cell>
          <cell r="AN63">
            <v>0</v>
          </cell>
          <cell r="AO63">
            <v>1</v>
          </cell>
          <cell r="AP63">
            <v>0</v>
          </cell>
          <cell r="AQ63">
            <v>286</v>
          </cell>
          <cell r="AR63">
            <v>0.9</v>
          </cell>
          <cell r="AS63">
            <v>257.40000000000003</v>
          </cell>
          <cell r="AT63">
            <v>0</v>
          </cell>
          <cell r="AU63">
            <v>1</v>
          </cell>
          <cell r="AV63">
            <v>0</v>
          </cell>
          <cell r="AW63">
            <v>430</v>
          </cell>
          <cell r="AX63">
            <v>1</v>
          </cell>
          <cell r="AY63">
            <v>430</v>
          </cell>
          <cell r="AZ63">
            <v>430</v>
          </cell>
          <cell r="BA63">
            <v>0.77</v>
          </cell>
          <cell r="BB63">
            <v>331.1</v>
          </cell>
          <cell r="BC63">
            <v>430</v>
          </cell>
          <cell r="BD63">
            <v>0.83499999999999996</v>
          </cell>
          <cell r="BE63">
            <v>359.05</v>
          </cell>
          <cell r="BF63">
            <v>0</v>
          </cell>
          <cell r="BG63">
            <v>1</v>
          </cell>
          <cell r="BH63">
            <v>0</v>
          </cell>
          <cell r="BI63">
            <v>0</v>
          </cell>
          <cell r="BJ63">
            <v>1</v>
          </cell>
          <cell r="BK63">
            <v>0</v>
          </cell>
          <cell r="BL63">
            <v>0</v>
          </cell>
          <cell r="BM63">
            <v>1</v>
          </cell>
          <cell r="BN63">
            <v>0</v>
          </cell>
          <cell r="BO63">
            <v>430</v>
          </cell>
          <cell r="BP63">
            <v>0.45</v>
          </cell>
          <cell r="BQ63">
            <v>193.5</v>
          </cell>
          <cell r="BR63">
            <v>0</v>
          </cell>
          <cell r="BS63">
            <v>1</v>
          </cell>
          <cell r="BT63">
            <v>0</v>
          </cell>
          <cell r="BU63">
            <v>430</v>
          </cell>
          <cell r="BV63">
            <v>1</v>
          </cell>
          <cell r="BW63">
            <v>430</v>
          </cell>
          <cell r="BX63">
            <v>0</v>
          </cell>
          <cell r="BY63">
            <v>1</v>
          </cell>
          <cell r="BZ63">
            <v>0</v>
          </cell>
          <cell r="CA63">
            <v>430</v>
          </cell>
          <cell r="CB63">
            <v>0.45</v>
          </cell>
          <cell r="CC63">
            <v>193.5</v>
          </cell>
          <cell r="CD63">
            <v>286</v>
          </cell>
          <cell r="CE63">
            <v>1</v>
          </cell>
          <cell r="CF63">
            <v>286</v>
          </cell>
          <cell r="CG63">
            <v>286</v>
          </cell>
          <cell r="CH63">
            <v>1</v>
          </cell>
          <cell r="CI63">
            <v>286</v>
          </cell>
          <cell r="CJ63">
            <v>0</v>
          </cell>
          <cell r="CK63">
            <v>1</v>
          </cell>
          <cell r="CL63">
            <v>0</v>
          </cell>
          <cell r="CM63">
            <v>355</v>
          </cell>
          <cell r="CN63">
            <v>1</v>
          </cell>
          <cell r="CO63">
            <v>355</v>
          </cell>
          <cell r="CP63">
            <v>355</v>
          </cell>
          <cell r="CQ63">
            <v>1</v>
          </cell>
          <cell r="CR63">
            <v>355</v>
          </cell>
          <cell r="CS63">
            <v>355</v>
          </cell>
          <cell r="CT63">
            <v>1</v>
          </cell>
          <cell r="CU63">
            <v>355</v>
          </cell>
          <cell r="CV63">
            <v>355</v>
          </cell>
          <cell r="CW63">
            <v>0.77</v>
          </cell>
          <cell r="CX63">
            <v>273.35000000000002</v>
          </cell>
          <cell r="CY63">
            <v>355</v>
          </cell>
          <cell r="CZ63">
            <v>1</v>
          </cell>
          <cell r="DA63">
            <v>355</v>
          </cell>
          <cell r="DB63">
            <v>355</v>
          </cell>
          <cell r="DC63">
            <v>0.6</v>
          </cell>
          <cell r="DD63">
            <v>213</v>
          </cell>
          <cell r="DE63">
            <v>355</v>
          </cell>
          <cell r="DF63">
            <v>1.014</v>
          </cell>
          <cell r="DG63">
            <v>359.97</v>
          </cell>
          <cell r="DH63">
            <v>355</v>
          </cell>
          <cell r="DI63">
            <v>1.05</v>
          </cell>
          <cell r="DJ63">
            <v>372.75</v>
          </cell>
          <cell r="DK63">
            <v>355</v>
          </cell>
          <cell r="DL63">
            <v>0.88</v>
          </cell>
          <cell r="DM63">
            <v>312.39999999999998</v>
          </cell>
          <cell r="DN63">
            <v>355</v>
          </cell>
          <cell r="DO63">
            <v>0.4</v>
          </cell>
          <cell r="DP63">
            <v>142</v>
          </cell>
          <cell r="DQ63">
            <v>355</v>
          </cell>
          <cell r="DR63">
            <v>0.35</v>
          </cell>
          <cell r="DS63">
            <v>124.24999999999999</v>
          </cell>
          <cell r="DT63">
            <v>355</v>
          </cell>
          <cell r="DU63">
            <v>0.3</v>
          </cell>
          <cell r="DV63">
            <v>106.5</v>
          </cell>
          <cell r="DW63">
            <v>355</v>
          </cell>
          <cell r="DX63">
            <v>0.65</v>
          </cell>
          <cell r="DY63">
            <v>230.75</v>
          </cell>
          <cell r="DZ63">
            <v>0</v>
          </cell>
          <cell r="EA63">
            <v>1</v>
          </cell>
          <cell r="EB63">
            <v>0</v>
          </cell>
          <cell r="EC63">
            <v>0</v>
          </cell>
          <cell r="ED63">
            <v>1</v>
          </cell>
          <cell r="EE63">
            <v>0</v>
          </cell>
          <cell r="EF63">
            <v>0</v>
          </cell>
          <cell r="EG63">
            <v>1</v>
          </cell>
          <cell r="EH63">
            <v>0</v>
          </cell>
          <cell r="EI63">
            <v>355</v>
          </cell>
          <cell r="EJ63">
            <v>0.8</v>
          </cell>
          <cell r="EK63">
            <v>284</v>
          </cell>
          <cell r="EL63">
            <v>355</v>
          </cell>
          <cell r="EM63">
            <v>1</v>
          </cell>
          <cell r="EN63">
            <v>355</v>
          </cell>
          <cell r="EO63">
            <v>0</v>
          </cell>
          <cell r="EP63">
            <v>1</v>
          </cell>
          <cell r="EQ63">
            <v>0</v>
          </cell>
          <cell r="ER63">
            <v>0</v>
          </cell>
          <cell r="ES63">
            <v>1</v>
          </cell>
          <cell r="ET63">
            <v>0</v>
          </cell>
          <cell r="EU63">
            <v>355</v>
          </cell>
          <cell r="EV63">
            <v>0.75</v>
          </cell>
          <cell r="EW63">
            <v>266.25</v>
          </cell>
          <cell r="EX63">
            <v>0</v>
          </cell>
          <cell r="EY63">
            <v>1</v>
          </cell>
          <cell r="EZ63">
            <v>0</v>
          </cell>
          <cell r="FA63">
            <v>0</v>
          </cell>
          <cell r="FB63">
            <v>1</v>
          </cell>
          <cell r="FC63">
            <v>0</v>
          </cell>
          <cell r="FD63">
            <v>355</v>
          </cell>
          <cell r="FE63">
            <v>1</v>
          </cell>
          <cell r="FF63">
            <v>355</v>
          </cell>
          <cell r="FG63">
            <v>0</v>
          </cell>
          <cell r="FH63">
            <v>1</v>
          </cell>
          <cell r="FI63">
            <v>0</v>
          </cell>
          <cell r="FJ63">
            <v>0</v>
          </cell>
          <cell r="FK63">
            <v>1</v>
          </cell>
          <cell r="FL63">
            <v>0</v>
          </cell>
          <cell r="FM63">
            <v>0</v>
          </cell>
          <cell r="FN63">
            <v>1</v>
          </cell>
          <cell r="FO63">
            <v>0</v>
          </cell>
          <cell r="FP63">
            <v>0</v>
          </cell>
          <cell r="FQ63">
            <v>1</v>
          </cell>
          <cell r="FR63">
            <v>0</v>
          </cell>
          <cell r="FS63">
            <v>0</v>
          </cell>
          <cell r="FT63">
            <v>1</v>
          </cell>
          <cell r="FU63">
            <v>0</v>
          </cell>
          <cell r="FV63">
            <v>0</v>
          </cell>
          <cell r="FW63">
            <v>1</v>
          </cell>
          <cell r="FX63">
            <v>0</v>
          </cell>
          <cell r="FY63">
            <v>0</v>
          </cell>
          <cell r="FZ63">
            <v>1</v>
          </cell>
          <cell r="GA63">
            <v>0</v>
          </cell>
          <cell r="GB63">
            <v>0</v>
          </cell>
          <cell r="GC63">
            <v>1</v>
          </cell>
          <cell r="GD63">
            <v>0</v>
          </cell>
          <cell r="GE63">
            <v>0</v>
          </cell>
          <cell r="GF63">
            <v>1</v>
          </cell>
          <cell r="GG63">
            <v>0</v>
          </cell>
          <cell r="GH63">
            <v>0</v>
          </cell>
          <cell r="GI63">
            <v>1</v>
          </cell>
          <cell r="GJ63">
            <v>0</v>
          </cell>
          <cell r="GK63">
            <v>0</v>
          </cell>
          <cell r="GL63">
            <v>1</v>
          </cell>
          <cell r="GM63">
            <v>0</v>
          </cell>
          <cell r="GN63">
            <v>0</v>
          </cell>
          <cell r="GO63">
            <v>1</v>
          </cell>
          <cell r="GP63">
            <v>0</v>
          </cell>
          <cell r="GQ63">
            <v>0</v>
          </cell>
          <cell r="GR63">
            <v>1</v>
          </cell>
          <cell r="GS63">
            <v>0</v>
          </cell>
          <cell r="GT63">
            <v>0</v>
          </cell>
          <cell r="GU63">
            <v>1</v>
          </cell>
          <cell r="GV63">
            <v>0</v>
          </cell>
          <cell r="GW63">
            <v>0</v>
          </cell>
          <cell r="GX63">
            <v>1</v>
          </cell>
          <cell r="GY63">
            <v>0</v>
          </cell>
          <cell r="GZ63">
            <v>0</v>
          </cell>
          <cell r="HA63">
            <v>1</v>
          </cell>
          <cell r="HB63">
            <v>0</v>
          </cell>
          <cell r="HC63">
            <v>0</v>
          </cell>
          <cell r="HD63">
            <v>1</v>
          </cell>
          <cell r="HE63">
            <v>0</v>
          </cell>
          <cell r="HF63">
            <v>0</v>
          </cell>
          <cell r="HG63">
            <v>1</v>
          </cell>
          <cell r="HH63">
            <v>0</v>
          </cell>
          <cell r="HI63">
            <v>0</v>
          </cell>
          <cell r="HJ63">
            <v>1</v>
          </cell>
          <cell r="HK63">
            <v>0</v>
          </cell>
          <cell r="HL63">
            <v>0</v>
          </cell>
          <cell r="HM63">
            <v>1</v>
          </cell>
          <cell r="HN63">
            <v>0</v>
          </cell>
          <cell r="HO63">
            <v>0</v>
          </cell>
          <cell r="HP63">
            <v>1</v>
          </cell>
          <cell r="HQ63">
            <v>0</v>
          </cell>
          <cell r="HR63">
            <v>0</v>
          </cell>
          <cell r="HS63">
            <v>1</v>
          </cell>
          <cell r="HT63">
            <v>0</v>
          </cell>
          <cell r="HU63">
            <v>0</v>
          </cell>
          <cell r="HV63">
            <v>1</v>
          </cell>
          <cell r="HW63">
            <v>0</v>
          </cell>
          <cell r="HX63">
            <v>0</v>
          </cell>
          <cell r="HY63">
            <v>1</v>
          </cell>
          <cell r="HZ63">
            <v>0</v>
          </cell>
          <cell r="IA63">
            <v>0</v>
          </cell>
          <cell r="IB63">
            <v>1</v>
          </cell>
          <cell r="IC63">
            <v>0</v>
          </cell>
          <cell r="ID63">
            <v>0</v>
          </cell>
          <cell r="IE63">
            <v>1</v>
          </cell>
          <cell r="IF63">
            <v>0</v>
          </cell>
          <cell r="IG63">
            <v>0</v>
          </cell>
          <cell r="IH63">
            <v>1</v>
          </cell>
          <cell r="II63">
            <v>0</v>
          </cell>
          <cell r="IJ63">
            <v>0</v>
          </cell>
          <cell r="IK63">
            <v>1</v>
          </cell>
          <cell r="IL63">
            <v>0</v>
          </cell>
          <cell r="IM63">
            <v>0</v>
          </cell>
          <cell r="IN63">
            <v>1</v>
          </cell>
          <cell r="IO63">
            <v>0</v>
          </cell>
          <cell r="IP63">
            <v>0</v>
          </cell>
          <cell r="IQ63">
            <v>1</v>
          </cell>
          <cell r="IR63">
            <v>0</v>
          </cell>
          <cell r="IS63">
            <v>0</v>
          </cell>
          <cell r="IT63">
            <v>1</v>
          </cell>
          <cell r="IU63">
            <v>0</v>
          </cell>
          <cell r="IV63" t="str">
            <v>CHECK TEAM Funtional Movement Screen Corrective Means Assignments and Blitz Programming</v>
          </cell>
        </row>
        <row r="64">
          <cell r="A64">
            <v>63</v>
          </cell>
          <cell r="B64" t="str">
            <v>Mathews, Justin</v>
          </cell>
          <cell r="C64" t="str">
            <v>4 OTB Block Elite Red</v>
          </cell>
          <cell r="D64">
            <v>270</v>
          </cell>
          <cell r="E64">
            <v>1</v>
          </cell>
          <cell r="F64">
            <v>270</v>
          </cell>
          <cell r="G64">
            <v>270</v>
          </cell>
          <cell r="H64">
            <v>1</v>
          </cell>
          <cell r="I64">
            <v>270</v>
          </cell>
          <cell r="J64">
            <v>270</v>
          </cell>
          <cell r="K64">
            <v>1</v>
          </cell>
          <cell r="L64">
            <v>270</v>
          </cell>
          <cell r="M64">
            <v>270</v>
          </cell>
          <cell r="N64">
            <v>1</v>
          </cell>
          <cell r="O64">
            <v>270</v>
          </cell>
          <cell r="P64">
            <v>301</v>
          </cell>
          <cell r="Q64">
            <v>1</v>
          </cell>
          <cell r="R64">
            <v>301</v>
          </cell>
          <cell r="S64">
            <v>270</v>
          </cell>
          <cell r="T64">
            <v>1</v>
          </cell>
          <cell r="U64">
            <v>270</v>
          </cell>
          <cell r="V64">
            <v>301</v>
          </cell>
          <cell r="W64">
            <v>1</v>
          </cell>
          <cell r="X64">
            <v>301</v>
          </cell>
          <cell r="Y64">
            <v>270</v>
          </cell>
          <cell r="Z64">
            <v>1</v>
          </cell>
          <cell r="AA64">
            <v>270</v>
          </cell>
          <cell r="AB64">
            <v>270</v>
          </cell>
          <cell r="AC64">
            <v>1</v>
          </cell>
          <cell r="AD64">
            <v>270</v>
          </cell>
          <cell r="AE64">
            <v>270</v>
          </cell>
          <cell r="AF64">
            <v>1</v>
          </cell>
          <cell r="AG64">
            <v>270</v>
          </cell>
          <cell r="AH64">
            <v>270</v>
          </cell>
          <cell r="AI64">
            <v>1.5</v>
          </cell>
          <cell r="AJ64">
            <v>405</v>
          </cell>
          <cell r="AK64">
            <v>270</v>
          </cell>
          <cell r="AL64">
            <v>1</v>
          </cell>
          <cell r="AM64">
            <v>270</v>
          </cell>
          <cell r="AN64">
            <v>50</v>
          </cell>
          <cell r="AO64">
            <v>1</v>
          </cell>
          <cell r="AP64">
            <v>50</v>
          </cell>
          <cell r="AQ64">
            <v>270</v>
          </cell>
          <cell r="AR64">
            <v>0.9</v>
          </cell>
          <cell r="AS64">
            <v>243</v>
          </cell>
          <cell r="AT64">
            <v>0</v>
          </cell>
          <cell r="AU64">
            <v>1</v>
          </cell>
          <cell r="AV64">
            <v>0</v>
          </cell>
          <cell r="AW64">
            <v>315</v>
          </cell>
          <cell r="AX64">
            <v>1</v>
          </cell>
          <cell r="AY64">
            <v>315</v>
          </cell>
          <cell r="AZ64">
            <v>315</v>
          </cell>
          <cell r="BA64">
            <v>1</v>
          </cell>
          <cell r="BB64">
            <v>315</v>
          </cell>
          <cell r="BC64">
            <v>315</v>
          </cell>
          <cell r="BD64">
            <v>0.83499999999999996</v>
          </cell>
          <cell r="BE64">
            <v>263.02499999999998</v>
          </cell>
          <cell r="BF64">
            <v>0</v>
          </cell>
          <cell r="BG64">
            <v>1</v>
          </cell>
          <cell r="BH64">
            <v>0</v>
          </cell>
          <cell r="BI64">
            <v>0</v>
          </cell>
          <cell r="BJ64">
            <v>1</v>
          </cell>
          <cell r="BK64">
            <v>0</v>
          </cell>
          <cell r="BL64">
            <v>0</v>
          </cell>
          <cell r="BM64">
            <v>1</v>
          </cell>
          <cell r="BN64">
            <v>0</v>
          </cell>
          <cell r="BO64">
            <v>315</v>
          </cell>
          <cell r="BP64">
            <v>0.45</v>
          </cell>
          <cell r="BQ64">
            <v>141.75</v>
          </cell>
          <cell r="BR64">
            <v>0</v>
          </cell>
          <cell r="BS64">
            <v>1</v>
          </cell>
          <cell r="BT64">
            <v>0</v>
          </cell>
          <cell r="BU64">
            <v>315</v>
          </cell>
          <cell r="BV64">
            <v>1</v>
          </cell>
          <cell r="BW64">
            <v>315</v>
          </cell>
          <cell r="BX64">
            <v>0</v>
          </cell>
          <cell r="BY64">
            <v>1</v>
          </cell>
          <cell r="BZ64">
            <v>0</v>
          </cell>
          <cell r="CA64">
            <v>315</v>
          </cell>
          <cell r="CB64">
            <v>0.45</v>
          </cell>
          <cell r="CC64">
            <v>141.75</v>
          </cell>
          <cell r="CD64">
            <v>270</v>
          </cell>
          <cell r="CE64">
            <v>1</v>
          </cell>
          <cell r="CF64">
            <v>270</v>
          </cell>
          <cell r="CG64">
            <v>270</v>
          </cell>
          <cell r="CH64">
            <v>1</v>
          </cell>
          <cell r="CI64">
            <v>270</v>
          </cell>
          <cell r="CJ64">
            <v>0</v>
          </cell>
          <cell r="CK64">
            <v>1</v>
          </cell>
          <cell r="CL64">
            <v>0</v>
          </cell>
          <cell r="CM64">
            <v>280</v>
          </cell>
          <cell r="CN64">
            <v>1</v>
          </cell>
          <cell r="CO64">
            <v>280</v>
          </cell>
          <cell r="CP64">
            <v>280</v>
          </cell>
          <cell r="CQ64">
            <v>1</v>
          </cell>
          <cell r="CR64">
            <v>280</v>
          </cell>
          <cell r="CS64">
            <v>280</v>
          </cell>
          <cell r="CT64">
            <v>1</v>
          </cell>
          <cell r="CU64">
            <v>280</v>
          </cell>
          <cell r="CV64">
            <v>205</v>
          </cell>
          <cell r="CW64">
            <v>1.06</v>
          </cell>
          <cell r="CX64">
            <v>217.3</v>
          </cell>
          <cell r="CY64">
            <v>280</v>
          </cell>
          <cell r="CZ64">
            <v>0.8</v>
          </cell>
          <cell r="DA64">
            <v>224</v>
          </cell>
          <cell r="DB64">
            <v>280</v>
          </cell>
          <cell r="DC64">
            <v>0.6</v>
          </cell>
          <cell r="DD64">
            <v>168</v>
          </cell>
          <cell r="DE64">
            <v>280</v>
          </cell>
          <cell r="DF64">
            <v>1.014</v>
          </cell>
          <cell r="DG64">
            <v>283.92</v>
          </cell>
          <cell r="DH64">
            <v>280</v>
          </cell>
          <cell r="DI64">
            <v>1.05</v>
          </cell>
          <cell r="DJ64">
            <v>294</v>
          </cell>
          <cell r="DK64">
            <v>280</v>
          </cell>
          <cell r="DL64">
            <v>0.88</v>
          </cell>
          <cell r="DM64">
            <v>246.4</v>
          </cell>
          <cell r="DN64">
            <v>280</v>
          </cell>
          <cell r="DO64">
            <v>0.4</v>
          </cell>
          <cell r="DP64">
            <v>112</v>
          </cell>
          <cell r="DQ64">
            <v>280</v>
          </cell>
          <cell r="DR64">
            <v>0.35</v>
          </cell>
          <cell r="DS64">
            <v>98</v>
          </cell>
          <cell r="DT64">
            <v>280</v>
          </cell>
          <cell r="DU64">
            <v>0.3</v>
          </cell>
          <cell r="DV64">
            <v>84</v>
          </cell>
          <cell r="DW64">
            <v>280</v>
          </cell>
          <cell r="DX64">
            <v>0.65</v>
          </cell>
          <cell r="DY64">
            <v>182</v>
          </cell>
          <cell r="DZ64">
            <v>0</v>
          </cell>
          <cell r="EA64">
            <v>1</v>
          </cell>
          <cell r="EB64">
            <v>0</v>
          </cell>
          <cell r="EC64">
            <v>0</v>
          </cell>
          <cell r="ED64">
            <v>1</v>
          </cell>
          <cell r="EE64">
            <v>0</v>
          </cell>
          <cell r="EF64">
            <v>0</v>
          </cell>
          <cell r="EG64">
            <v>1</v>
          </cell>
          <cell r="EH64">
            <v>0</v>
          </cell>
          <cell r="EI64">
            <v>280</v>
          </cell>
          <cell r="EJ64">
            <v>0.8</v>
          </cell>
          <cell r="EK64">
            <v>224</v>
          </cell>
          <cell r="EL64">
            <v>280</v>
          </cell>
          <cell r="EM64">
            <v>1</v>
          </cell>
          <cell r="EN64">
            <v>280</v>
          </cell>
          <cell r="EO64">
            <v>0</v>
          </cell>
          <cell r="EP64">
            <v>1</v>
          </cell>
          <cell r="EQ64">
            <v>0</v>
          </cell>
          <cell r="ER64">
            <v>0</v>
          </cell>
          <cell r="ES64">
            <v>1</v>
          </cell>
          <cell r="ET64">
            <v>0</v>
          </cell>
          <cell r="EU64">
            <v>280</v>
          </cell>
          <cell r="EV64">
            <v>0.75</v>
          </cell>
          <cell r="EW64">
            <v>210</v>
          </cell>
          <cell r="EX64">
            <v>0</v>
          </cell>
          <cell r="EY64">
            <v>1</v>
          </cell>
          <cell r="EZ64">
            <v>0</v>
          </cell>
          <cell r="FA64">
            <v>0</v>
          </cell>
          <cell r="FB64">
            <v>1</v>
          </cell>
          <cell r="FC64">
            <v>0</v>
          </cell>
          <cell r="FD64">
            <v>280</v>
          </cell>
          <cell r="FE64">
            <v>1</v>
          </cell>
          <cell r="FF64">
            <v>280</v>
          </cell>
          <cell r="FG64">
            <v>0</v>
          </cell>
          <cell r="FH64">
            <v>1</v>
          </cell>
          <cell r="FI64">
            <v>0</v>
          </cell>
          <cell r="FJ64">
            <v>0</v>
          </cell>
          <cell r="FK64">
            <v>1</v>
          </cell>
          <cell r="FL64">
            <v>0</v>
          </cell>
          <cell r="FM64">
            <v>0</v>
          </cell>
          <cell r="FN64">
            <v>1</v>
          </cell>
          <cell r="FO64">
            <v>0</v>
          </cell>
          <cell r="FP64">
            <v>0</v>
          </cell>
          <cell r="FQ64">
            <v>1</v>
          </cell>
          <cell r="FR64">
            <v>0</v>
          </cell>
          <cell r="FS64">
            <v>0</v>
          </cell>
          <cell r="FT64">
            <v>1</v>
          </cell>
          <cell r="FU64">
            <v>0</v>
          </cell>
          <cell r="FV64">
            <v>0</v>
          </cell>
          <cell r="FW64">
            <v>1</v>
          </cell>
          <cell r="FX64">
            <v>0</v>
          </cell>
          <cell r="FY64">
            <v>0</v>
          </cell>
          <cell r="FZ64">
            <v>1</v>
          </cell>
          <cell r="GA64">
            <v>0</v>
          </cell>
          <cell r="GB64">
            <v>0</v>
          </cell>
          <cell r="GC64">
            <v>1</v>
          </cell>
          <cell r="GD64">
            <v>0</v>
          </cell>
          <cell r="GE64">
            <v>0</v>
          </cell>
          <cell r="GF64">
            <v>1</v>
          </cell>
          <cell r="GG64">
            <v>0</v>
          </cell>
          <cell r="GH64">
            <v>0</v>
          </cell>
          <cell r="GI64">
            <v>1</v>
          </cell>
          <cell r="GJ64">
            <v>0</v>
          </cell>
          <cell r="GK64">
            <v>0</v>
          </cell>
          <cell r="GL64">
            <v>1</v>
          </cell>
          <cell r="GM64">
            <v>0</v>
          </cell>
          <cell r="GN64">
            <v>0</v>
          </cell>
          <cell r="GO64">
            <v>1</v>
          </cell>
          <cell r="GP64">
            <v>0</v>
          </cell>
          <cell r="GQ64">
            <v>0</v>
          </cell>
          <cell r="GR64">
            <v>1</v>
          </cell>
          <cell r="GS64">
            <v>0</v>
          </cell>
          <cell r="GT64">
            <v>0</v>
          </cell>
          <cell r="GU64">
            <v>1</v>
          </cell>
          <cell r="GV64">
            <v>0</v>
          </cell>
          <cell r="GW64">
            <v>0</v>
          </cell>
          <cell r="GX64">
            <v>1</v>
          </cell>
          <cell r="GY64">
            <v>0</v>
          </cell>
          <cell r="GZ64">
            <v>0</v>
          </cell>
          <cell r="HA64">
            <v>1</v>
          </cell>
          <cell r="HB64">
            <v>0</v>
          </cell>
          <cell r="HC64">
            <v>0</v>
          </cell>
          <cell r="HD64">
            <v>1</v>
          </cell>
          <cell r="HE64">
            <v>0</v>
          </cell>
          <cell r="HF64">
            <v>0</v>
          </cell>
          <cell r="HG64">
            <v>1</v>
          </cell>
          <cell r="HH64">
            <v>0</v>
          </cell>
          <cell r="HI64">
            <v>0</v>
          </cell>
          <cell r="HJ64">
            <v>1</v>
          </cell>
          <cell r="HK64">
            <v>0</v>
          </cell>
          <cell r="HL64">
            <v>0</v>
          </cell>
          <cell r="HM64">
            <v>1</v>
          </cell>
          <cell r="HN64">
            <v>0</v>
          </cell>
          <cell r="HO64">
            <v>0</v>
          </cell>
          <cell r="HP64">
            <v>1</v>
          </cell>
          <cell r="HQ64">
            <v>0</v>
          </cell>
          <cell r="HR64">
            <v>0</v>
          </cell>
          <cell r="HS64">
            <v>1</v>
          </cell>
          <cell r="HT64">
            <v>0</v>
          </cell>
          <cell r="HU64">
            <v>0</v>
          </cell>
          <cell r="HV64">
            <v>1</v>
          </cell>
          <cell r="HW64">
            <v>0</v>
          </cell>
          <cell r="HX64">
            <v>0</v>
          </cell>
          <cell r="HY64">
            <v>1</v>
          </cell>
          <cell r="HZ64">
            <v>0</v>
          </cell>
          <cell r="IA64">
            <v>0</v>
          </cell>
          <cell r="IB64">
            <v>1</v>
          </cell>
          <cell r="IC64">
            <v>0</v>
          </cell>
          <cell r="ID64">
            <v>0</v>
          </cell>
          <cell r="IE64">
            <v>1</v>
          </cell>
          <cell r="IF64">
            <v>0</v>
          </cell>
          <cell r="IG64">
            <v>0</v>
          </cell>
          <cell r="IH64">
            <v>1</v>
          </cell>
          <cell r="II64">
            <v>0</v>
          </cell>
          <cell r="IJ64">
            <v>0</v>
          </cell>
          <cell r="IK64">
            <v>1</v>
          </cell>
          <cell r="IL64">
            <v>0</v>
          </cell>
          <cell r="IM64">
            <v>0</v>
          </cell>
          <cell r="IN64">
            <v>1</v>
          </cell>
          <cell r="IO64">
            <v>0</v>
          </cell>
          <cell r="IP64">
            <v>0</v>
          </cell>
          <cell r="IQ64">
            <v>1</v>
          </cell>
          <cell r="IR64">
            <v>0</v>
          </cell>
          <cell r="IS64">
            <v>0</v>
          </cell>
          <cell r="IT64">
            <v>1</v>
          </cell>
          <cell r="IU64">
            <v>0</v>
          </cell>
          <cell r="IV64" t="str">
            <v>CHECK TEAM Funtional Movement Screen Corrective Means Assignments and Blitz Programming</v>
          </cell>
        </row>
        <row r="65">
          <cell r="A65">
            <v>64</v>
          </cell>
          <cell r="B65" t="str">
            <v>Mattingly, John</v>
          </cell>
          <cell r="C65" t="str">
            <v>1 Block Cardinal</v>
          </cell>
          <cell r="D65">
            <v>210</v>
          </cell>
          <cell r="E65">
            <v>1.03</v>
          </cell>
          <cell r="F65">
            <v>216.3</v>
          </cell>
          <cell r="G65">
            <v>210</v>
          </cell>
          <cell r="H65">
            <v>1</v>
          </cell>
          <cell r="I65">
            <v>210</v>
          </cell>
          <cell r="J65">
            <v>216.3</v>
          </cell>
          <cell r="K65">
            <v>1</v>
          </cell>
          <cell r="L65">
            <v>216.3</v>
          </cell>
          <cell r="M65">
            <v>210</v>
          </cell>
          <cell r="N65">
            <v>1</v>
          </cell>
          <cell r="O65">
            <v>210</v>
          </cell>
          <cell r="P65">
            <v>216.3</v>
          </cell>
          <cell r="Q65">
            <v>1</v>
          </cell>
          <cell r="R65">
            <v>216.3</v>
          </cell>
          <cell r="S65">
            <v>210</v>
          </cell>
          <cell r="T65">
            <v>1</v>
          </cell>
          <cell r="U65">
            <v>210</v>
          </cell>
          <cell r="V65">
            <v>210</v>
          </cell>
          <cell r="W65">
            <v>1</v>
          </cell>
          <cell r="X65">
            <v>210</v>
          </cell>
          <cell r="Y65">
            <v>210</v>
          </cell>
          <cell r="Z65">
            <v>1</v>
          </cell>
          <cell r="AA65">
            <v>210</v>
          </cell>
          <cell r="AB65">
            <v>216.3</v>
          </cell>
          <cell r="AC65">
            <v>1</v>
          </cell>
          <cell r="AD65">
            <v>216.3</v>
          </cell>
          <cell r="AE65">
            <v>210</v>
          </cell>
          <cell r="AF65">
            <v>1</v>
          </cell>
          <cell r="AG65">
            <v>210</v>
          </cell>
          <cell r="AH65">
            <v>390</v>
          </cell>
          <cell r="AI65">
            <v>1</v>
          </cell>
          <cell r="AJ65">
            <v>390</v>
          </cell>
          <cell r="AK65">
            <v>390</v>
          </cell>
          <cell r="AL65">
            <v>1</v>
          </cell>
          <cell r="AM65">
            <v>390</v>
          </cell>
          <cell r="AN65">
            <v>0</v>
          </cell>
          <cell r="AO65">
            <v>1</v>
          </cell>
          <cell r="AP65">
            <v>0</v>
          </cell>
          <cell r="AQ65">
            <v>216.3</v>
          </cell>
          <cell r="AR65">
            <v>0.9</v>
          </cell>
          <cell r="AS65">
            <v>194.67000000000002</v>
          </cell>
          <cell r="AT65">
            <v>0</v>
          </cell>
          <cell r="AU65">
            <v>1</v>
          </cell>
          <cell r="AV65">
            <v>0</v>
          </cell>
          <cell r="AW65">
            <v>250</v>
          </cell>
          <cell r="AX65">
            <v>1</v>
          </cell>
          <cell r="AY65">
            <v>250</v>
          </cell>
          <cell r="AZ65">
            <v>230</v>
          </cell>
          <cell r="BA65">
            <v>1.1200000000000001</v>
          </cell>
          <cell r="BB65">
            <v>257.60000000000002</v>
          </cell>
          <cell r="BC65">
            <v>0</v>
          </cell>
          <cell r="BD65">
            <v>1</v>
          </cell>
          <cell r="BE65">
            <v>0</v>
          </cell>
          <cell r="BF65">
            <v>0</v>
          </cell>
          <cell r="BG65">
            <v>1</v>
          </cell>
          <cell r="BH65">
            <v>0</v>
          </cell>
          <cell r="BI65">
            <v>0</v>
          </cell>
          <cell r="BJ65">
            <v>1</v>
          </cell>
          <cell r="BK65">
            <v>0</v>
          </cell>
          <cell r="BL65">
            <v>0</v>
          </cell>
          <cell r="BM65">
            <v>1</v>
          </cell>
          <cell r="BN65">
            <v>0</v>
          </cell>
          <cell r="BO65">
            <v>250</v>
          </cell>
          <cell r="BP65">
            <v>0.45</v>
          </cell>
          <cell r="BQ65">
            <v>112.5</v>
          </cell>
          <cell r="BR65">
            <v>0</v>
          </cell>
          <cell r="BS65">
            <v>1</v>
          </cell>
          <cell r="BT65">
            <v>0</v>
          </cell>
          <cell r="BU65">
            <v>250</v>
          </cell>
          <cell r="BV65">
            <v>1</v>
          </cell>
          <cell r="BW65">
            <v>250</v>
          </cell>
          <cell r="BX65">
            <v>0</v>
          </cell>
          <cell r="BY65">
            <v>1</v>
          </cell>
          <cell r="BZ65">
            <v>0</v>
          </cell>
          <cell r="CA65">
            <v>250</v>
          </cell>
          <cell r="CB65">
            <v>0.45</v>
          </cell>
          <cell r="CC65">
            <v>112.5</v>
          </cell>
          <cell r="CD65">
            <v>210</v>
          </cell>
          <cell r="CE65">
            <v>1</v>
          </cell>
          <cell r="CF65">
            <v>210</v>
          </cell>
          <cell r="CG65">
            <v>210</v>
          </cell>
          <cell r="CH65">
            <v>1</v>
          </cell>
          <cell r="CI65">
            <v>210</v>
          </cell>
          <cell r="CJ65">
            <v>0</v>
          </cell>
          <cell r="CK65">
            <v>1</v>
          </cell>
          <cell r="CL65">
            <v>0</v>
          </cell>
          <cell r="CM65">
            <v>240</v>
          </cell>
          <cell r="CN65">
            <v>1</v>
          </cell>
          <cell r="CO65">
            <v>240</v>
          </cell>
          <cell r="CP65">
            <v>240</v>
          </cell>
          <cell r="CQ65">
            <v>1</v>
          </cell>
          <cell r="CR65">
            <v>240</v>
          </cell>
          <cell r="CS65">
            <v>240</v>
          </cell>
          <cell r="CT65">
            <v>1</v>
          </cell>
          <cell r="CU65">
            <v>240</v>
          </cell>
          <cell r="CV65">
            <v>0</v>
          </cell>
          <cell r="CW65">
            <v>1</v>
          </cell>
          <cell r="CX65">
            <v>0</v>
          </cell>
          <cell r="CY65">
            <v>240</v>
          </cell>
          <cell r="CZ65">
            <v>1</v>
          </cell>
          <cell r="DA65">
            <v>240</v>
          </cell>
          <cell r="DB65">
            <v>165</v>
          </cell>
          <cell r="DC65">
            <v>1</v>
          </cell>
          <cell r="DD65">
            <v>165</v>
          </cell>
          <cell r="DE65">
            <v>0</v>
          </cell>
          <cell r="DF65">
            <v>1</v>
          </cell>
          <cell r="DG65">
            <v>0</v>
          </cell>
          <cell r="DH65">
            <v>0</v>
          </cell>
          <cell r="DI65">
            <v>1</v>
          </cell>
          <cell r="DJ65">
            <v>0</v>
          </cell>
          <cell r="DK65">
            <v>240</v>
          </cell>
          <cell r="DL65">
            <v>0.88</v>
          </cell>
          <cell r="DM65">
            <v>211.2</v>
          </cell>
          <cell r="DN65">
            <v>240</v>
          </cell>
          <cell r="DO65">
            <v>0.4</v>
          </cell>
          <cell r="DP65">
            <v>96</v>
          </cell>
          <cell r="DQ65">
            <v>240</v>
          </cell>
          <cell r="DR65">
            <v>0.35</v>
          </cell>
          <cell r="DS65">
            <v>84</v>
          </cell>
          <cell r="DT65">
            <v>240</v>
          </cell>
          <cell r="DU65">
            <v>0.3</v>
          </cell>
          <cell r="DV65">
            <v>72</v>
          </cell>
          <cell r="DW65">
            <v>0</v>
          </cell>
          <cell r="DX65">
            <v>1</v>
          </cell>
          <cell r="DY65">
            <v>0</v>
          </cell>
          <cell r="DZ65">
            <v>0</v>
          </cell>
          <cell r="EA65">
            <v>1</v>
          </cell>
          <cell r="EB65">
            <v>0</v>
          </cell>
          <cell r="EC65">
            <v>0</v>
          </cell>
          <cell r="ED65">
            <v>1</v>
          </cell>
          <cell r="EE65">
            <v>0</v>
          </cell>
          <cell r="EF65">
            <v>0</v>
          </cell>
          <cell r="EG65">
            <v>1</v>
          </cell>
          <cell r="EH65">
            <v>0</v>
          </cell>
          <cell r="EI65">
            <v>240</v>
          </cell>
          <cell r="EJ65">
            <v>0.8</v>
          </cell>
          <cell r="EK65">
            <v>192</v>
          </cell>
          <cell r="EL65">
            <v>240</v>
          </cell>
          <cell r="EM65">
            <v>1</v>
          </cell>
          <cell r="EN65">
            <v>240</v>
          </cell>
          <cell r="EO65">
            <v>0</v>
          </cell>
          <cell r="EP65">
            <v>1</v>
          </cell>
          <cell r="EQ65">
            <v>0</v>
          </cell>
          <cell r="ER65">
            <v>0</v>
          </cell>
          <cell r="ES65">
            <v>1</v>
          </cell>
          <cell r="ET65">
            <v>0</v>
          </cell>
          <cell r="EU65">
            <v>240</v>
          </cell>
          <cell r="EV65">
            <v>0.75</v>
          </cell>
          <cell r="EW65">
            <v>180</v>
          </cell>
          <cell r="EX65">
            <v>0</v>
          </cell>
          <cell r="EY65">
            <v>1</v>
          </cell>
          <cell r="EZ65">
            <v>0</v>
          </cell>
          <cell r="FA65">
            <v>0</v>
          </cell>
          <cell r="FB65">
            <v>1</v>
          </cell>
          <cell r="FC65">
            <v>0</v>
          </cell>
          <cell r="FD65">
            <v>0</v>
          </cell>
          <cell r="FE65">
            <v>1</v>
          </cell>
          <cell r="FF65">
            <v>0</v>
          </cell>
          <cell r="FG65">
            <v>0</v>
          </cell>
          <cell r="FH65">
            <v>1</v>
          </cell>
          <cell r="FI65">
            <v>0</v>
          </cell>
          <cell r="FJ65">
            <v>0</v>
          </cell>
          <cell r="FK65">
            <v>1</v>
          </cell>
          <cell r="FL65">
            <v>0</v>
          </cell>
          <cell r="FM65">
            <v>0</v>
          </cell>
          <cell r="FN65">
            <v>1</v>
          </cell>
          <cell r="FO65">
            <v>0</v>
          </cell>
          <cell r="FP65">
            <v>0</v>
          </cell>
          <cell r="FQ65">
            <v>1</v>
          </cell>
          <cell r="FR65">
            <v>0</v>
          </cell>
          <cell r="FS65">
            <v>0</v>
          </cell>
          <cell r="FT65">
            <v>1</v>
          </cell>
          <cell r="FU65">
            <v>0</v>
          </cell>
          <cell r="FV65">
            <v>0</v>
          </cell>
          <cell r="FW65">
            <v>1</v>
          </cell>
          <cell r="FX65">
            <v>0</v>
          </cell>
          <cell r="FY65">
            <v>0</v>
          </cell>
          <cell r="FZ65">
            <v>1</v>
          </cell>
          <cell r="GA65">
            <v>0</v>
          </cell>
          <cell r="GB65">
            <v>0</v>
          </cell>
          <cell r="GC65">
            <v>1</v>
          </cell>
          <cell r="GD65">
            <v>0</v>
          </cell>
          <cell r="GE65">
            <v>0</v>
          </cell>
          <cell r="GF65">
            <v>1</v>
          </cell>
          <cell r="GG65">
            <v>0</v>
          </cell>
          <cell r="GH65">
            <v>0</v>
          </cell>
          <cell r="GI65">
            <v>1</v>
          </cell>
          <cell r="GJ65">
            <v>0</v>
          </cell>
          <cell r="GK65">
            <v>0</v>
          </cell>
          <cell r="GL65">
            <v>1</v>
          </cell>
          <cell r="GM65">
            <v>0</v>
          </cell>
          <cell r="GN65">
            <v>0</v>
          </cell>
          <cell r="GO65">
            <v>1</v>
          </cell>
          <cell r="GP65">
            <v>0</v>
          </cell>
          <cell r="GQ65">
            <v>0</v>
          </cell>
          <cell r="GR65">
            <v>1</v>
          </cell>
          <cell r="GS65">
            <v>0</v>
          </cell>
          <cell r="GT65">
            <v>0</v>
          </cell>
          <cell r="GU65">
            <v>1</v>
          </cell>
          <cell r="GV65">
            <v>0</v>
          </cell>
          <cell r="GW65">
            <v>0</v>
          </cell>
          <cell r="GX65">
            <v>1</v>
          </cell>
          <cell r="GY65">
            <v>0</v>
          </cell>
          <cell r="GZ65">
            <v>0</v>
          </cell>
          <cell r="HA65">
            <v>1</v>
          </cell>
          <cell r="HB65">
            <v>0</v>
          </cell>
          <cell r="HC65">
            <v>0</v>
          </cell>
          <cell r="HD65">
            <v>1</v>
          </cell>
          <cell r="HE65">
            <v>0</v>
          </cell>
          <cell r="HF65">
            <v>0</v>
          </cell>
          <cell r="HG65">
            <v>1</v>
          </cell>
          <cell r="HH65">
            <v>0</v>
          </cell>
          <cell r="HI65">
            <v>0</v>
          </cell>
          <cell r="HJ65">
            <v>1</v>
          </cell>
          <cell r="HK65">
            <v>0</v>
          </cell>
          <cell r="HL65">
            <v>0</v>
          </cell>
          <cell r="HM65">
            <v>1</v>
          </cell>
          <cell r="HN65">
            <v>0</v>
          </cell>
          <cell r="HO65">
            <v>0</v>
          </cell>
          <cell r="HP65">
            <v>1</v>
          </cell>
          <cell r="HQ65">
            <v>0</v>
          </cell>
          <cell r="HR65">
            <v>0</v>
          </cell>
          <cell r="HS65">
            <v>1</v>
          </cell>
          <cell r="HT65">
            <v>0</v>
          </cell>
          <cell r="HU65">
            <v>0</v>
          </cell>
          <cell r="HV65">
            <v>1</v>
          </cell>
          <cell r="HW65">
            <v>0</v>
          </cell>
          <cell r="HX65">
            <v>0</v>
          </cell>
          <cell r="HY65">
            <v>1</v>
          </cell>
          <cell r="HZ65">
            <v>0</v>
          </cell>
          <cell r="IA65">
            <v>0</v>
          </cell>
          <cell r="IB65">
            <v>1</v>
          </cell>
          <cell r="IC65">
            <v>0</v>
          </cell>
          <cell r="ID65">
            <v>0</v>
          </cell>
          <cell r="IE65">
            <v>1</v>
          </cell>
          <cell r="IF65">
            <v>0</v>
          </cell>
          <cell r="IG65">
            <v>0</v>
          </cell>
          <cell r="IH65">
            <v>1</v>
          </cell>
          <cell r="II65">
            <v>0</v>
          </cell>
          <cell r="IJ65">
            <v>0</v>
          </cell>
          <cell r="IK65">
            <v>1</v>
          </cell>
          <cell r="IL65">
            <v>0</v>
          </cell>
          <cell r="IM65">
            <v>0</v>
          </cell>
          <cell r="IN65">
            <v>1</v>
          </cell>
          <cell r="IO65">
            <v>0</v>
          </cell>
          <cell r="IP65">
            <v>0</v>
          </cell>
          <cell r="IQ65">
            <v>1</v>
          </cell>
          <cell r="IR65">
            <v>0</v>
          </cell>
          <cell r="IS65">
            <v>0</v>
          </cell>
          <cell r="IT65">
            <v>1</v>
          </cell>
          <cell r="IU65">
            <v>0</v>
          </cell>
          <cell r="IV65" t="str">
            <v>CHECK TEAM Funtional Movement Screen Corrective Means Assignments and Blitz Programming</v>
          </cell>
        </row>
        <row r="66">
          <cell r="A66">
            <v>65</v>
          </cell>
          <cell r="B66" t="str">
            <v>McDonald, Josh</v>
          </cell>
          <cell r="C66" t="str">
            <v>4 F7 Block Elite Red</v>
          </cell>
          <cell r="D66">
            <v>279</v>
          </cell>
          <cell r="E66">
            <v>1</v>
          </cell>
          <cell r="F66">
            <v>279</v>
          </cell>
          <cell r="G66">
            <v>240</v>
          </cell>
          <cell r="H66">
            <v>1</v>
          </cell>
          <cell r="I66">
            <v>240</v>
          </cell>
          <cell r="J66">
            <v>279</v>
          </cell>
          <cell r="K66">
            <v>1</v>
          </cell>
          <cell r="L66">
            <v>279</v>
          </cell>
          <cell r="M66">
            <v>245</v>
          </cell>
          <cell r="N66">
            <v>1.06</v>
          </cell>
          <cell r="O66">
            <v>259.7</v>
          </cell>
          <cell r="P66">
            <v>250</v>
          </cell>
          <cell r="Q66">
            <v>1</v>
          </cell>
          <cell r="R66">
            <v>250</v>
          </cell>
          <cell r="S66">
            <v>279</v>
          </cell>
          <cell r="T66">
            <v>1</v>
          </cell>
          <cell r="U66">
            <v>279</v>
          </cell>
          <cell r="V66">
            <v>279</v>
          </cell>
          <cell r="W66">
            <v>1</v>
          </cell>
          <cell r="X66">
            <v>279</v>
          </cell>
          <cell r="Y66">
            <v>279</v>
          </cell>
          <cell r="Z66">
            <v>1</v>
          </cell>
          <cell r="AA66">
            <v>279</v>
          </cell>
          <cell r="AB66">
            <v>279</v>
          </cell>
          <cell r="AC66">
            <v>1</v>
          </cell>
          <cell r="AD66">
            <v>279</v>
          </cell>
          <cell r="AE66">
            <v>279</v>
          </cell>
          <cell r="AF66">
            <v>1</v>
          </cell>
          <cell r="AG66">
            <v>279</v>
          </cell>
          <cell r="AH66">
            <v>279</v>
          </cell>
          <cell r="AI66">
            <v>1.5</v>
          </cell>
          <cell r="AJ66">
            <v>418.5</v>
          </cell>
          <cell r="AK66">
            <v>279</v>
          </cell>
          <cell r="AL66">
            <v>1</v>
          </cell>
          <cell r="AM66">
            <v>279</v>
          </cell>
          <cell r="AN66">
            <v>48</v>
          </cell>
          <cell r="AO66">
            <v>1</v>
          </cell>
          <cell r="AP66">
            <v>48</v>
          </cell>
          <cell r="AQ66">
            <v>279</v>
          </cell>
          <cell r="AR66">
            <v>0.9</v>
          </cell>
          <cell r="AS66">
            <v>251.1</v>
          </cell>
          <cell r="AT66">
            <v>0</v>
          </cell>
          <cell r="AU66">
            <v>1</v>
          </cell>
          <cell r="AV66">
            <v>0</v>
          </cell>
          <cell r="AW66">
            <v>445</v>
          </cell>
          <cell r="AX66">
            <v>1</v>
          </cell>
          <cell r="AY66">
            <v>445</v>
          </cell>
          <cell r="AZ66">
            <v>365</v>
          </cell>
          <cell r="BA66">
            <v>1</v>
          </cell>
          <cell r="BB66">
            <v>365</v>
          </cell>
          <cell r="BC66">
            <v>445</v>
          </cell>
          <cell r="BD66">
            <v>0.83499999999999996</v>
          </cell>
          <cell r="BE66">
            <v>371.57499999999999</v>
          </cell>
          <cell r="BF66">
            <v>0</v>
          </cell>
          <cell r="BG66">
            <v>1</v>
          </cell>
          <cell r="BH66">
            <v>0</v>
          </cell>
          <cell r="BI66">
            <v>0</v>
          </cell>
          <cell r="BJ66">
            <v>1</v>
          </cell>
          <cell r="BK66">
            <v>0</v>
          </cell>
          <cell r="BL66">
            <v>0</v>
          </cell>
          <cell r="BM66">
            <v>1</v>
          </cell>
          <cell r="BN66">
            <v>0</v>
          </cell>
          <cell r="BO66">
            <v>445</v>
          </cell>
          <cell r="BP66">
            <v>0.45</v>
          </cell>
          <cell r="BQ66">
            <v>200.25</v>
          </cell>
          <cell r="BR66">
            <v>0</v>
          </cell>
          <cell r="BS66">
            <v>1</v>
          </cell>
          <cell r="BT66">
            <v>0</v>
          </cell>
          <cell r="BU66">
            <v>445</v>
          </cell>
          <cell r="BV66">
            <v>1</v>
          </cell>
          <cell r="BW66">
            <v>445</v>
          </cell>
          <cell r="BX66">
            <v>0</v>
          </cell>
          <cell r="BY66">
            <v>1</v>
          </cell>
          <cell r="BZ66">
            <v>0</v>
          </cell>
          <cell r="CA66">
            <v>445</v>
          </cell>
          <cell r="CB66">
            <v>0.45</v>
          </cell>
          <cell r="CC66">
            <v>200.25</v>
          </cell>
          <cell r="CD66">
            <v>279</v>
          </cell>
          <cell r="CE66">
            <v>1</v>
          </cell>
          <cell r="CF66">
            <v>279</v>
          </cell>
          <cell r="CG66">
            <v>279</v>
          </cell>
          <cell r="CH66">
            <v>1</v>
          </cell>
          <cell r="CI66">
            <v>279</v>
          </cell>
          <cell r="CJ66">
            <v>0</v>
          </cell>
          <cell r="CK66">
            <v>1</v>
          </cell>
          <cell r="CL66">
            <v>0</v>
          </cell>
          <cell r="CM66">
            <v>325</v>
          </cell>
          <cell r="CN66">
            <v>1</v>
          </cell>
          <cell r="CO66">
            <v>325</v>
          </cell>
          <cell r="CP66">
            <v>325</v>
          </cell>
          <cell r="CQ66">
            <v>1</v>
          </cell>
          <cell r="CR66">
            <v>325</v>
          </cell>
          <cell r="CS66">
            <v>325</v>
          </cell>
          <cell r="CT66">
            <v>1</v>
          </cell>
          <cell r="CU66">
            <v>325</v>
          </cell>
          <cell r="CV66">
            <v>255</v>
          </cell>
          <cell r="CW66">
            <v>1</v>
          </cell>
          <cell r="CX66">
            <v>255</v>
          </cell>
          <cell r="CY66">
            <v>325</v>
          </cell>
          <cell r="CZ66">
            <v>1</v>
          </cell>
          <cell r="DA66">
            <v>325</v>
          </cell>
          <cell r="DB66">
            <v>325</v>
          </cell>
          <cell r="DC66">
            <v>0.6</v>
          </cell>
          <cell r="DD66">
            <v>195</v>
          </cell>
          <cell r="DE66">
            <v>330</v>
          </cell>
          <cell r="DF66">
            <v>1</v>
          </cell>
          <cell r="DG66">
            <v>330</v>
          </cell>
          <cell r="DH66">
            <v>345</v>
          </cell>
          <cell r="DI66">
            <v>1</v>
          </cell>
          <cell r="DJ66">
            <v>345</v>
          </cell>
          <cell r="DK66">
            <v>325</v>
          </cell>
          <cell r="DL66">
            <v>0.88</v>
          </cell>
          <cell r="DM66">
            <v>286</v>
          </cell>
          <cell r="DN66">
            <v>325</v>
          </cell>
          <cell r="DO66">
            <v>0.4</v>
          </cell>
          <cell r="DP66">
            <v>130</v>
          </cell>
          <cell r="DQ66">
            <v>325</v>
          </cell>
          <cell r="DR66">
            <v>0.35</v>
          </cell>
          <cell r="DS66">
            <v>113.74999999999999</v>
          </cell>
          <cell r="DT66">
            <v>325</v>
          </cell>
          <cell r="DU66">
            <v>0.3</v>
          </cell>
          <cell r="DV66">
            <v>97.5</v>
          </cell>
          <cell r="DW66">
            <v>325</v>
          </cell>
          <cell r="DX66">
            <v>0.65</v>
          </cell>
          <cell r="DY66">
            <v>211.25</v>
          </cell>
          <cell r="DZ66">
            <v>0</v>
          </cell>
          <cell r="EA66">
            <v>1</v>
          </cell>
          <cell r="EB66">
            <v>0</v>
          </cell>
          <cell r="EC66">
            <v>0</v>
          </cell>
          <cell r="ED66">
            <v>1</v>
          </cell>
          <cell r="EE66">
            <v>0</v>
          </cell>
          <cell r="EF66">
            <v>0</v>
          </cell>
          <cell r="EG66">
            <v>1</v>
          </cell>
          <cell r="EH66">
            <v>0</v>
          </cell>
          <cell r="EI66">
            <v>325</v>
          </cell>
          <cell r="EJ66">
            <v>0.8</v>
          </cell>
          <cell r="EK66">
            <v>260</v>
          </cell>
          <cell r="EL66">
            <v>325</v>
          </cell>
          <cell r="EM66">
            <v>1</v>
          </cell>
          <cell r="EN66">
            <v>325</v>
          </cell>
          <cell r="EO66">
            <v>0</v>
          </cell>
          <cell r="EP66">
            <v>1</v>
          </cell>
          <cell r="EQ66">
            <v>0</v>
          </cell>
          <cell r="ER66">
            <v>0</v>
          </cell>
          <cell r="ES66">
            <v>1</v>
          </cell>
          <cell r="ET66">
            <v>0</v>
          </cell>
          <cell r="EU66">
            <v>325</v>
          </cell>
          <cell r="EV66">
            <v>0.75</v>
          </cell>
          <cell r="EW66">
            <v>243.75</v>
          </cell>
          <cell r="EX66">
            <v>0</v>
          </cell>
          <cell r="EY66">
            <v>1</v>
          </cell>
          <cell r="EZ66">
            <v>0</v>
          </cell>
          <cell r="FA66">
            <v>0</v>
          </cell>
          <cell r="FB66">
            <v>1</v>
          </cell>
          <cell r="FC66">
            <v>0</v>
          </cell>
          <cell r="FD66">
            <v>325</v>
          </cell>
          <cell r="FE66">
            <v>1</v>
          </cell>
          <cell r="FF66">
            <v>325</v>
          </cell>
          <cell r="FG66">
            <v>0</v>
          </cell>
          <cell r="FH66">
            <v>1</v>
          </cell>
          <cell r="FI66">
            <v>0</v>
          </cell>
          <cell r="FJ66">
            <v>0</v>
          </cell>
          <cell r="FK66">
            <v>1</v>
          </cell>
          <cell r="FL66">
            <v>0</v>
          </cell>
          <cell r="FM66">
            <v>0</v>
          </cell>
          <cell r="FN66">
            <v>1</v>
          </cell>
          <cell r="FO66">
            <v>0</v>
          </cell>
          <cell r="FP66">
            <v>0</v>
          </cell>
          <cell r="FQ66">
            <v>1</v>
          </cell>
          <cell r="FR66">
            <v>0</v>
          </cell>
          <cell r="FS66">
            <v>0</v>
          </cell>
          <cell r="FT66">
            <v>1</v>
          </cell>
          <cell r="FU66">
            <v>0</v>
          </cell>
          <cell r="FV66">
            <v>0</v>
          </cell>
          <cell r="FW66">
            <v>1</v>
          </cell>
          <cell r="FX66">
            <v>0</v>
          </cell>
          <cell r="FY66">
            <v>0</v>
          </cell>
          <cell r="FZ66">
            <v>1</v>
          </cell>
          <cell r="GA66">
            <v>0</v>
          </cell>
          <cell r="GB66">
            <v>0</v>
          </cell>
          <cell r="GC66">
            <v>1</v>
          </cell>
          <cell r="GD66">
            <v>0</v>
          </cell>
          <cell r="GE66">
            <v>0</v>
          </cell>
          <cell r="GF66">
            <v>1</v>
          </cell>
          <cell r="GG66">
            <v>0</v>
          </cell>
          <cell r="GH66">
            <v>0</v>
          </cell>
          <cell r="GI66">
            <v>1</v>
          </cell>
          <cell r="GJ66">
            <v>0</v>
          </cell>
          <cell r="GK66">
            <v>0</v>
          </cell>
          <cell r="GL66">
            <v>1</v>
          </cell>
          <cell r="GM66">
            <v>0</v>
          </cell>
          <cell r="GN66">
            <v>0</v>
          </cell>
          <cell r="GO66">
            <v>1</v>
          </cell>
          <cell r="GP66">
            <v>0</v>
          </cell>
          <cell r="GQ66">
            <v>0</v>
          </cell>
          <cell r="GR66">
            <v>1</v>
          </cell>
          <cell r="GS66">
            <v>0</v>
          </cell>
          <cell r="GT66">
            <v>0</v>
          </cell>
          <cell r="GU66">
            <v>1</v>
          </cell>
          <cell r="GV66">
            <v>0</v>
          </cell>
          <cell r="GW66">
            <v>0</v>
          </cell>
          <cell r="GX66">
            <v>1</v>
          </cell>
          <cell r="GY66">
            <v>0</v>
          </cell>
          <cell r="GZ66">
            <v>0</v>
          </cell>
          <cell r="HA66">
            <v>1</v>
          </cell>
          <cell r="HB66">
            <v>0</v>
          </cell>
          <cell r="HC66">
            <v>0</v>
          </cell>
          <cell r="HD66">
            <v>1</v>
          </cell>
          <cell r="HE66">
            <v>0</v>
          </cell>
          <cell r="HF66">
            <v>0</v>
          </cell>
          <cell r="HG66">
            <v>1</v>
          </cell>
          <cell r="HH66">
            <v>0</v>
          </cell>
          <cell r="HI66">
            <v>0</v>
          </cell>
          <cell r="HJ66">
            <v>1</v>
          </cell>
          <cell r="HK66">
            <v>0</v>
          </cell>
          <cell r="HL66">
            <v>0</v>
          </cell>
          <cell r="HM66">
            <v>1</v>
          </cell>
          <cell r="HN66">
            <v>0</v>
          </cell>
          <cell r="HO66">
            <v>0</v>
          </cell>
          <cell r="HP66">
            <v>1</v>
          </cell>
          <cell r="HQ66">
            <v>0</v>
          </cell>
          <cell r="HR66">
            <v>0</v>
          </cell>
          <cell r="HS66">
            <v>1</v>
          </cell>
          <cell r="HT66">
            <v>0</v>
          </cell>
          <cell r="HU66">
            <v>0</v>
          </cell>
          <cell r="HV66">
            <v>1</v>
          </cell>
          <cell r="HW66">
            <v>0</v>
          </cell>
          <cell r="HX66">
            <v>0</v>
          </cell>
          <cell r="HY66">
            <v>1</v>
          </cell>
          <cell r="HZ66">
            <v>0</v>
          </cell>
          <cell r="IA66">
            <v>0</v>
          </cell>
          <cell r="IB66">
            <v>1</v>
          </cell>
          <cell r="IC66">
            <v>0</v>
          </cell>
          <cell r="ID66">
            <v>0</v>
          </cell>
          <cell r="IE66">
            <v>1</v>
          </cell>
          <cell r="IF66">
            <v>0</v>
          </cell>
          <cell r="IG66">
            <v>0</v>
          </cell>
          <cell r="IH66">
            <v>1</v>
          </cell>
          <cell r="II66">
            <v>0</v>
          </cell>
          <cell r="IJ66">
            <v>0</v>
          </cell>
          <cell r="IK66">
            <v>1</v>
          </cell>
          <cell r="IL66">
            <v>0</v>
          </cell>
          <cell r="IM66">
            <v>0</v>
          </cell>
          <cell r="IN66">
            <v>1</v>
          </cell>
          <cell r="IO66">
            <v>0</v>
          </cell>
          <cell r="IP66">
            <v>0</v>
          </cell>
          <cell r="IQ66">
            <v>1</v>
          </cell>
          <cell r="IR66">
            <v>0</v>
          </cell>
          <cell r="IS66">
            <v>0</v>
          </cell>
          <cell r="IT66">
            <v>1</v>
          </cell>
          <cell r="IU66">
            <v>0</v>
          </cell>
          <cell r="IV66" t="str">
            <v>CHECK TEAM Funtional Movement Screen Corrective Means Assignments and Blitz Programming</v>
          </cell>
        </row>
        <row r="67">
          <cell r="A67">
            <v>66</v>
          </cell>
          <cell r="B67" t="str">
            <v>Meagher, Zach</v>
          </cell>
          <cell r="C67" t="str">
            <v>2 Block Black</v>
          </cell>
          <cell r="D67">
            <v>260</v>
          </cell>
          <cell r="E67">
            <v>1.06</v>
          </cell>
          <cell r="F67">
            <v>275.60000000000002</v>
          </cell>
          <cell r="G67">
            <v>260</v>
          </cell>
          <cell r="H67">
            <v>0.9</v>
          </cell>
          <cell r="I67">
            <v>234</v>
          </cell>
          <cell r="J67">
            <v>275.60000000000002</v>
          </cell>
          <cell r="K67">
            <v>1</v>
          </cell>
          <cell r="L67">
            <v>275.60000000000002</v>
          </cell>
          <cell r="M67">
            <v>260</v>
          </cell>
          <cell r="N67">
            <v>1</v>
          </cell>
          <cell r="O67">
            <v>260</v>
          </cell>
          <cell r="P67">
            <v>275.60000000000002</v>
          </cell>
          <cell r="Q67">
            <v>1</v>
          </cell>
          <cell r="R67">
            <v>275.60000000000002</v>
          </cell>
          <cell r="S67">
            <v>260</v>
          </cell>
          <cell r="T67">
            <v>1</v>
          </cell>
          <cell r="U67">
            <v>260</v>
          </cell>
          <cell r="V67">
            <v>269</v>
          </cell>
          <cell r="W67">
            <v>1</v>
          </cell>
          <cell r="X67">
            <v>269</v>
          </cell>
          <cell r="Y67">
            <v>260</v>
          </cell>
          <cell r="Z67">
            <v>1</v>
          </cell>
          <cell r="AA67">
            <v>260</v>
          </cell>
          <cell r="AB67">
            <v>275.60000000000002</v>
          </cell>
          <cell r="AC67">
            <v>1</v>
          </cell>
          <cell r="AD67">
            <v>275.60000000000002</v>
          </cell>
          <cell r="AE67">
            <v>260</v>
          </cell>
          <cell r="AF67">
            <v>1</v>
          </cell>
          <cell r="AG67">
            <v>260</v>
          </cell>
          <cell r="AH67">
            <v>365</v>
          </cell>
          <cell r="AI67">
            <v>1</v>
          </cell>
          <cell r="AJ67">
            <v>365</v>
          </cell>
          <cell r="AK67">
            <v>365</v>
          </cell>
          <cell r="AL67">
            <v>1</v>
          </cell>
          <cell r="AM67">
            <v>365</v>
          </cell>
          <cell r="AN67">
            <v>48</v>
          </cell>
          <cell r="AO67">
            <v>1</v>
          </cell>
          <cell r="AP67">
            <v>48</v>
          </cell>
          <cell r="AQ67">
            <v>275.60000000000002</v>
          </cell>
          <cell r="AR67">
            <v>0.9</v>
          </cell>
          <cell r="AS67">
            <v>248.04000000000002</v>
          </cell>
          <cell r="AT67">
            <v>0</v>
          </cell>
          <cell r="AU67">
            <v>1</v>
          </cell>
          <cell r="AV67">
            <v>0</v>
          </cell>
          <cell r="AW67">
            <v>360</v>
          </cell>
          <cell r="AX67">
            <v>1.0900000000000001</v>
          </cell>
          <cell r="AY67">
            <v>392.40000000000003</v>
          </cell>
          <cell r="AZ67">
            <v>380</v>
          </cell>
          <cell r="BA67">
            <v>0.77</v>
          </cell>
          <cell r="BB67">
            <v>292.60000000000002</v>
          </cell>
          <cell r="BC67">
            <v>0</v>
          </cell>
          <cell r="BD67">
            <v>1</v>
          </cell>
          <cell r="BE67">
            <v>0</v>
          </cell>
          <cell r="BF67">
            <v>0</v>
          </cell>
          <cell r="BG67">
            <v>1</v>
          </cell>
          <cell r="BH67">
            <v>0</v>
          </cell>
          <cell r="BI67">
            <v>0</v>
          </cell>
          <cell r="BJ67">
            <v>1</v>
          </cell>
          <cell r="BK67">
            <v>0</v>
          </cell>
          <cell r="BL67">
            <v>0</v>
          </cell>
          <cell r="BM67">
            <v>1</v>
          </cell>
          <cell r="BN67">
            <v>0</v>
          </cell>
          <cell r="BO67">
            <v>360</v>
          </cell>
          <cell r="BP67">
            <v>0.45</v>
          </cell>
          <cell r="BQ67">
            <v>162</v>
          </cell>
          <cell r="BR67">
            <v>0</v>
          </cell>
          <cell r="BS67">
            <v>1</v>
          </cell>
          <cell r="BT67">
            <v>0</v>
          </cell>
          <cell r="BU67">
            <v>360</v>
          </cell>
          <cell r="BV67">
            <v>1</v>
          </cell>
          <cell r="BW67">
            <v>360</v>
          </cell>
          <cell r="BX67">
            <v>0</v>
          </cell>
          <cell r="BY67">
            <v>1</v>
          </cell>
          <cell r="BZ67">
            <v>0</v>
          </cell>
          <cell r="CA67">
            <v>360</v>
          </cell>
          <cell r="CB67">
            <v>0.45</v>
          </cell>
          <cell r="CC67">
            <v>162</v>
          </cell>
          <cell r="CD67">
            <v>260</v>
          </cell>
          <cell r="CE67">
            <v>1</v>
          </cell>
          <cell r="CF67">
            <v>260</v>
          </cell>
          <cell r="CG67">
            <v>260</v>
          </cell>
          <cell r="CH67">
            <v>1</v>
          </cell>
          <cell r="CI67">
            <v>260</v>
          </cell>
          <cell r="CJ67">
            <v>0</v>
          </cell>
          <cell r="CK67">
            <v>1</v>
          </cell>
          <cell r="CL67">
            <v>0</v>
          </cell>
          <cell r="CM67">
            <v>315</v>
          </cell>
          <cell r="CN67">
            <v>1.0900000000000001</v>
          </cell>
          <cell r="CO67">
            <v>343.35</v>
          </cell>
          <cell r="CP67">
            <v>343.35</v>
          </cell>
          <cell r="CQ67">
            <v>1</v>
          </cell>
          <cell r="CR67">
            <v>343.35</v>
          </cell>
          <cell r="CS67">
            <v>315</v>
          </cell>
          <cell r="CT67">
            <v>1</v>
          </cell>
          <cell r="CU67">
            <v>315</v>
          </cell>
          <cell r="CV67">
            <v>315</v>
          </cell>
          <cell r="CW67">
            <v>0.77</v>
          </cell>
          <cell r="CX67">
            <v>242.55</v>
          </cell>
          <cell r="CY67">
            <v>315</v>
          </cell>
          <cell r="CZ67">
            <v>1</v>
          </cell>
          <cell r="DA67">
            <v>315</v>
          </cell>
          <cell r="DB67">
            <v>225</v>
          </cell>
          <cell r="DC67">
            <v>1</v>
          </cell>
          <cell r="DD67">
            <v>225</v>
          </cell>
          <cell r="DE67">
            <v>0</v>
          </cell>
          <cell r="DF67">
            <v>1</v>
          </cell>
          <cell r="DG67">
            <v>0</v>
          </cell>
          <cell r="DH67">
            <v>0</v>
          </cell>
          <cell r="DI67">
            <v>1</v>
          </cell>
          <cell r="DJ67">
            <v>0</v>
          </cell>
          <cell r="DK67">
            <v>343.35</v>
          </cell>
          <cell r="DL67">
            <v>0.88</v>
          </cell>
          <cell r="DM67">
            <v>302.14800000000002</v>
          </cell>
          <cell r="DN67">
            <v>315</v>
          </cell>
          <cell r="DO67">
            <v>0.4</v>
          </cell>
          <cell r="DP67">
            <v>126</v>
          </cell>
          <cell r="DQ67">
            <v>315</v>
          </cell>
          <cell r="DR67">
            <v>0.35</v>
          </cell>
          <cell r="DS67">
            <v>110.25</v>
          </cell>
          <cell r="DT67">
            <v>315</v>
          </cell>
          <cell r="DU67">
            <v>0.3</v>
          </cell>
          <cell r="DV67">
            <v>94.5</v>
          </cell>
          <cell r="DW67">
            <v>315</v>
          </cell>
          <cell r="DX67">
            <v>0.65</v>
          </cell>
          <cell r="DY67">
            <v>204.75</v>
          </cell>
          <cell r="DZ67">
            <v>0</v>
          </cell>
          <cell r="EA67">
            <v>1</v>
          </cell>
          <cell r="EB67">
            <v>0</v>
          </cell>
          <cell r="EC67">
            <v>0</v>
          </cell>
          <cell r="ED67">
            <v>1</v>
          </cell>
          <cell r="EE67">
            <v>0</v>
          </cell>
          <cell r="EF67">
            <v>0</v>
          </cell>
          <cell r="EG67">
            <v>1</v>
          </cell>
          <cell r="EH67">
            <v>0</v>
          </cell>
          <cell r="EI67">
            <v>315</v>
          </cell>
          <cell r="EJ67">
            <v>0.8</v>
          </cell>
          <cell r="EK67">
            <v>252</v>
          </cell>
          <cell r="EL67">
            <v>315</v>
          </cell>
          <cell r="EM67">
            <v>1</v>
          </cell>
          <cell r="EN67">
            <v>315</v>
          </cell>
          <cell r="EO67">
            <v>0</v>
          </cell>
          <cell r="EP67">
            <v>1</v>
          </cell>
          <cell r="EQ67">
            <v>0</v>
          </cell>
          <cell r="ER67">
            <v>0</v>
          </cell>
          <cell r="ES67">
            <v>1</v>
          </cell>
          <cell r="ET67">
            <v>0</v>
          </cell>
          <cell r="EU67">
            <v>315</v>
          </cell>
          <cell r="EV67">
            <v>0.75</v>
          </cell>
          <cell r="EW67">
            <v>236.25</v>
          </cell>
          <cell r="EX67">
            <v>0</v>
          </cell>
          <cell r="EY67">
            <v>1</v>
          </cell>
          <cell r="EZ67">
            <v>0</v>
          </cell>
          <cell r="FA67">
            <v>0</v>
          </cell>
          <cell r="FB67">
            <v>1</v>
          </cell>
          <cell r="FC67">
            <v>0</v>
          </cell>
          <cell r="FD67">
            <v>343.35</v>
          </cell>
          <cell r="FE67">
            <v>1</v>
          </cell>
          <cell r="FF67">
            <v>343.35</v>
          </cell>
          <cell r="FG67">
            <v>0</v>
          </cell>
          <cell r="FH67">
            <v>1</v>
          </cell>
          <cell r="FI67">
            <v>0</v>
          </cell>
          <cell r="FJ67">
            <v>0</v>
          </cell>
          <cell r="FK67">
            <v>1</v>
          </cell>
          <cell r="FL67">
            <v>0</v>
          </cell>
          <cell r="FM67">
            <v>0</v>
          </cell>
          <cell r="FN67">
            <v>1</v>
          </cell>
          <cell r="FO67">
            <v>0</v>
          </cell>
          <cell r="FP67">
            <v>0</v>
          </cell>
          <cell r="FQ67">
            <v>1</v>
          </cell>
          <cell r="FR67">
            <v>0</v>
          </cell>
          <cell r="FS67">
            <v>0</v>
          </cell>
          <cell r="FT67">
            <v>1</v>
          </cell>
          <cell r="FU67">
            <v>0</v>
          </cell>
          <cell r="FV67">
            <v>0</v>
          </cell>
          <cell r="FW67">
            <v>1</v>
          </cell>
          <cell r="FX67">
            <v>0</v>
          </cell>
          <cell r="FY67">
            <v>0</v>
          </cell>
          <cell r="FZ67">
            <v>1</v>
          </cell>
          <cell r="GA67">
            <v>0</v>
          </cell>
          <cell r="GB67">
            <v>0</v>
          </cell>
          <cell r="GC67">
            <v>1</v>
          </cell>
          <cell r="GD67">
            <v>0</v>
          </cell>
          <cell r="GE67">
            <v>0</v>
          </cell>
          <cell r="GF67">
            <v>1</v>
          </cell>
          <cell r="GG67">
            <v>0</v>
          </cell>
          <cell r="GH67">
            <v>0</v>
          </cell>
          <cell r="GI67">
            <v>1</v>
          </cell>
          <cell r="GJ67">
            <v>0</v>
          </cell>
          <cell r="GK67">
            <v>0</v>
          </cell>
          <cell r="GL67">
            <v>1</v>
          </cell>
          <cell r="GM67">
            <v>0</v>
          </cell>
          <cell r="GN67">
            <v>0</v>
          </cell>
          <cell r="GO67">
            <v>1</v>
          </cell>
          <cell r="GP67">
            <v>0</v>
          </cell>
          <cell r="GQ67">
            <v>0</v>
          </cell>
          <cell r="GR67">
            <v>1</v>
          </cell>
          <cell r="GS67">
            <v>0</v>
          </cell>
          <cell r="GT67">
            <v>0</v>
          </cell>
          <cell r="GU67">
            <v>1</v>
          </cell>
          <cell r="GV67">
            <v>0</v>
          </cell>
          <cell r="GW67">
            <v>0</v>
          </cell>
          <cell r="GX67">
            <v>1</v>
          </cell>
          <cell r="GY67">
            <v>0</v>
          </cell>
          <cell r="GZ67">
            <v>0</v>
          </cell>
          <cell r="HA67">
            <v>1</v>
          </cell>
          <cell r="HB67">
            <v>0</v>
          </cell>
          <cell r="HC67">
            <v>0</v>
          </cell>
          <cell r="HD67">
            <v>1</v>
          </cell>
          <cell r="HE67">
            <v>0</v>
          </cell>
          <cell r="HF67">
            <v>0</v>
          </cell>
          <cell r="HG67">
            <v>1</v>
          </cell>
          <cell r="HH67">
            <v>0</v>
          </cell>
          <cell r="HI67">
            <v>0</v>
          </cell>
          <cell r="HJ67">
            <v>1</v>
          </cell>
          <cell r="HK67">
            <v>0</v>
          </cell>
          <cell r="HL67">
            <v>0</v>
          </cell>
          <cell r="HM67">
            <v>1</v>
          </cell>
          <cell r="HN67">
            <v>0</v>
          </cell>
          <cell r="HO67">
            <v>0</v>
          </cell>
          <cell r="HP67">
            <v>1</v>
          </cell>
          <cell r="HQ67">
            <v>0</v>
          </cell>
          <cell r="HR67">
            <v>0</v>
          </cell>
          <cell r="HS67">
            <v>1</v>
          </cell>
          <cell r="HT67">
            <v>0</v>
          </cell>
          <cell r="HU67">
            <v>0</v>
          </cell>
          <cell r="HV67">
            <v>1</v>
          </cell>
          <cell r="HW67">
            <v>0</v>
          </cell>
          <cell r="HX67">
            <v>0</v>
          </cell>
          <cell r="HY67">
            <v>1</v>
          </cell>
          <cell r="HZ67">
            <v>0</v>
          </cell>
          <cell r="IA67">
            <v>0</v>
          </cell>
          <cell r="IB67">
            <v>1</v>
          </cell>
          <cell r="IC67">
            <v>0</v>
          </cell>
          <cell r="ID67">
            <v>0</v>
          </cell>
          <cell r="IE67">
            <v>1</v>
          </cell>
          <cell r="IF67">
            <v>0</v>
          </cell>
          <cell r="IG67">
            <v>0</v>
          </cell>
          <cell r="IH67">
            <v>1</v>
          </cell>
          <cell r="II67">
            <v>0</v>
          </cell>
          <cell r="IJ67">
            <v>0</v>
          </cell>
          <cell r="IK67">
            <v>1</v>
          </cell>
          <cell r="IL67">
            <v>0</v>
          </cell>
          <cell r="IM67">
            <v>0</v>
          </cell>
          <cell r="IN67">
            <v>1</v>
          </cell>
          <cell r="IO67">
            <v>0</v>
          </cell>
          <cell r="IP67">
            <v>0</v>
          </cell>
          <cell r="IQ67">
            <v>1</v>
          </cell>
          <cell r="IR67">
            <v>0</v>
          </cell>
          <cell r="IS67">
            <v>0</v>
          </cell>
          <cell r="IT67">
            <v>1</v>
          </cell>
          <cell r="IU67">
            <v>0</v>
          </cell>
          <cell r="IV67" t="str">
            <v>CHECK TEAM Funtional Movement Screen Corrective Means Assignments and Blitz Programming</v>
          </cell>
        </row>
        <row r="68">
          <cell r="A68">
            <v>67</v>
          </cell>
          <cell r="B68" t="str">
            <v>Miller, James</v>
          </cell>
          <cell r="C68" t="str">
            <v>1 Block Cardinal</v>
          </cell>
          <cell r="D68">
            <v>200</v>
          </cell>
          <cell r="E68">
            <v>1.03</v>
          </cell>
          <cell r="F68">
            <v>206</v>
          </cell>
          <cell r="G68">
            <v>200</v>
          </cell>
          <cell r="H68">
            <v>1</v>
          </cell>
          <cell r="I68">
            <v>200</v>
          </cell>
          <cell r="J68">
            <v>206</v>
          </cell>
          <cell r="K68">
            <v>1</v>
          </cell>
          <cell r="L68">
            <v>206</v>
          </cell>
          <cell r="M68">
            <v>200</v>
          </cell>
          <cell r="N68">
            <v>1</v>
          </cell>
          <cell r="O68">
            <v>200</v>
          </cell>
          <cell r="P68">
            <v>206</v>
          </cell>
          <cell r="Q68">
            <v>1</v>
          </cell>
          <cell r="R68">
            <v>206</v>
          </cell>
          <cell r="S68">
            <v>200</v>
          </cell>
          <cell r="T68">
            <v>1</v>
          </cell>
          <cell r="U68">
            <v>200</v>
          </cell>
          <cell r="V68">
            <v>200</v>
          </cell>
          <cell r="W68">
            <v>1</v>
          </cell>
          <cell r="X68">
            <v>200</v>
          </cell>
          <cell r="Y68">
            <v>200</v>
          </cell>
          <cell r="Z68">
            <v>1</v>
          </cell>
          <cell r="AA68">
            <v>200</v>
          </cell>
          <cell r="AB68">
            <v>206</v>
          </cell>
          <cell r="AC68">
            <v>1</v>
          </cell>
          <cell r="AD68">
            <v>206</v>
          </cell>
          <cell r="AE68">
            <v>200</v>
          </cell>
          <cell r="AF68">
            <v>1</v>
          </cell>
          <cell r="AG68">
            <v>200</v>
          </cell>
          <cell r="AH68">
            <v>335</v>
          </cell>
          <cell r="AI68">
            <v>1</v>
          </cell>
          <cell r="AJ68">
            <v>335</v>
          </cell>
          <cell r="AK68">
            <v>335</v>
          </cell>
          <cell r="AL68">
            <v>1</v>
          </cell>
          <cell r="AM68">
            <v>335</v>
          </cell>
          <cell r="AN68">
            <v>0</v>
          </cell>
          <cell r="AO68">
            <v>1</v>
          </cell>
          <cell r="AP68">
            <v>0</v>
          </cell>
          <cell r="AQ68">
            <v>206</v>
          </cell>
          <cell r="AR68">
            <v>0.9</v>
          </cell>
          <cell r="AS68">
            <v>185.4</v>
          </cell>
          <cell r="AT68">
            <v>0</v>
          </cell>
          <cell r="AU68">
            <v>1</v>
          </cell>
          <cell r="AV68">
            <v>0</v>
          </cell>
          <cell r="AW68">
            <v>270</v>
          </cell>
          <cell r="AX68">
            <v>1</v>
          </cell>
          <cell r="AY68">
            <v>270</v>
          </cell>
          <cell r="AZ68">
            <v>265</v>
          </cell>
          <cell r="BA68">
            <v>1</v>
          </cell>
          <cell r="BB68">
            <v>265</v>
          </cell>
          <cell r="BC68">
            <v>0</v>
          </cell>
          <cell r="BD68">
            <v>1</v>
          </cell>
          <cell r="BE68">
            <v>0</v>
          </cell>
          <cell r="BF68">
            <v>0</v>
          </cell>
          <cell r="BG68">
            <v>1</v>
          </cell>
          <cell r="BH68">
            <v>0</v>
          </cell>
          <cell r="BI68">
            <v>0</v>
          </cell>
          <cell r="BJ68">
            <v>1</v>
          </cell>
          <cell r="BK68">
            <v>0</v>
          </cell>
          <cell r="BL68">
            <v>0</v>
          </cell>
          <cell r="BM68">
            <v>1</v>
          </cell>
          <cell r="BN68">
            <v>0</v>
          </cell>
          <cell r="BO68">
            <v>270</v>
          </cell>
          <cell r="BP68">
            <v>0.45</v>
          </cell>
          <cell r="BQ68">
            <v>121.5</v>
          </cell>
          <cell r="BR68">
            <v>0</v>
          </cell>
          <cell r="BS68">
            <v>1</v>
          </cell>
          <cell r="BT68">
            <v>0</v>
          </cell>
          <cell r="BU68">
            <v>270</v>
          </cell>
          <cell r="BV68">
            <v>1</v>
          </cell>
          <cell r="BW68">
            <v>270</v>
          </cell>
          <cell r="BX68">
            <v>0</v>
          </cell>
          <cell r="BY68">
            <v>1</v>
          </cell>
          <cell r="BZ68">
            <v>0</v>
          </cell>
          <cell r="CA68">
            <v>270</v>
          </cell>
          <cell r="CB68">
            <v>0.45</v>
          </cell>
          <cell r="CC68">
            <v>121.5</v>
          </cell>
          <cell r="CD68">
            <v>200</v>
          </cell>
          <cell r="CE68">
            <v>1</v>
          </cell>
          <cell r="CF68">
            <v>200</v>
          </cell>
          <cell r="CG68">
            <v>200</v>
          </cell>
          <cell r="CH68">
            <v>1</v>
          </cell>
          <cell r="CI68">
            <v>200</v>
          </cell>
          <cell r="CJ68">
            <v>0</v>
          </cell>
          <cell r="CK68">
            <v>1</v>
          </cell>
          <cell r="CL68">
            <v>0</v>
          </cell>
          <cell r="CM68">
            <v>265</v>
          </cell>
          <cell r="CN68">
            <v>1</v>
          </cell>
          <cell r="CO68">
            <v>265</v>
          </cell>
          <cell r="CP68">
            <v>265</v>
          </cell>
          <cell r="CQ68">
            <v>1</v>
          </cell>
          <cell r="CR68">
            <v>265</v>
          </cell>
          <cell r="CS68">
            <v>265</v>
          </cell>
          <cell r="CT68">
            <v>1</v>
          </cell>
          <cell r="CU68">
            <v>265</v>
          </cell>
          <cell r="CV68">
            <v>0</v>
          </cell>
          <cell r="CW68">
            <v>1</v>
          </cell>
          <cell r="CX68">
            <v>0</v>
          </cell>
          <cell r="CY68">
            <v>265</v>
          </cell>
          <cell r="CZ68">
            <v>1</v>
          </cell>
          <cell r="DA68">
            <v>265</v>
          </cell>
          <cell r="DB68">
            <v>172</v>
          </cell>
          <cell r="DC68">
            <v>1</v>
          </cell>
          <cell r="DD68">
            <v>172</v>
          </cell>
          <cell r="DE68">
            <v>0</v>
          </cell>
          <cell r="DF68">
            <v>1</v>
          </cell>
          <cell r="DG68">
            <v>0</v>
          </cell>
          <cell r="DH68">
            <v>0</v>
          </cell>
          <cell r="DI68">
            <v>1</v>
          </cell>
          <cell r="DJ68">
            <v>0</v>
          </cell>
          <cell r="DK68">
            <v>265</v>
          </cell>
          <cell r="DL68">
            <v>0.88</v>
          </cell>
          <cell r="DM68">
            <v>233.2</v>
          </cell>
          <cell r="DN68">
            <v>265</v>
          </cell>
          <cell r="DO68">
            <v>0.4</v>
          </cell>
          <cell r="DP68">
            <v>106</v>
          </cell>
          <cell r="DQ68">
            <v>265</v>
          </cell>
          <cell r="DR68">
            <v>0.35</v>
          </cell>
          <cell r="DS68">
            <v>92.75</v>
          </cell>
          <cell r="DT68">
            <v>265</v>
          </cell>
          <cell r="DU68">
            <v>0.3</v>
          </cell>
          <cell r="DV68">
            <v>79.5</v>
          </cell>
          <cell r="DW68">
            <v>0</v>
          </cell>
          <cell r="DX68">
            <v>1</v>
          </cell>
          <cell r="DY68">
            <v>0</v>
          </cell>
          <cell r="DZ68">
            <v>0</v>
          </cell>
          <cell r="EA68">
            <v>1</v>
          </cell>
          <cell r="EB68">
            <v>0</v>
          </cell>
          <cell r="EC68">
            <v>0</v>
          </cell>
          <cell r="ED68">
            <v>1</v>
          </cell>
          <cell r="EE68">
            <v>0</v>
          </cell>
          <cell r="EF68">
            <v>0</v>
          </cell>
          <cell r="EG68">
            <v>1</v>
          </cell>
          <cell r="EH68">
            <v>0</v>
          </cell>
          <cell r="EI68">
            <v>265</v>
          </cell>
          <cell r="EJ68">
            <v>0.8</v>
          </cell>
          <cell r="EK68">
            <v>212</v>
          </cell>
          <cell r="EL68">
            <v>265</v>
          </cell>
          <cell r="EM68">
            <v>1</v>
          </cell>
          <cell r="EN68">
            <v>265</v>
          </cell>
          <cell r="EO68">
            <v>0</v>
          </cell>
          <cell r="EP68">
            <v>1</v>
          </cell>
          <cell r="EQ68">
            <v>0</v>
          </cell>
          <cell r="ER68">
            <v>0</v>
          </cell>
          <cell r="ES68">
            <v>1</v>
          </cell>
          <cell r="ET68">
            <v>0</v>
          </cell>
          <cell r="EU68">
            <v>265</v>
          </cell>
          <cell r="EV68">
            <v>0.75</v>
          </cell>
          <cell r="EW68">
            <v>198.75</v>
          </cell>
          <cell r="EX68">
            <v>0</v>
          </cell>
          <cell r="EY68">
            <v>1</v>
          </cell>
          <cell r="EZ68">
            <v>0</v>
          </cell>
          <cell r="FA68">
            <v>0</v>
          </cell>
          <cell r="FB68">
            <v>1</v>
          </cell>
          <cell r="FC68">
            <v>0</v>
          </cell>
          <cell r="FD68">
            <v>0</v>
          </cell>
          <cell r="FE68">
            <v>1</v>
          </cell>
          <cell r="FF68">
            <v>0</v>
          </cell>
          <cell r="FG68">
            <v>0</v>
          </cell>
          <cell r="FH68">
            <v>1</v>
          </cell>
          <cell r="FI68">
            <v>0</v>
          </cell>
          <cell r="FJ68">
            <v>0</v>
          </cell>
          <cell r="FK68">
            <v>1</v>
          </cell>
          <cell r="FL68">
            <v>0</v>
          </cell>
          <cell r="FM68">
            <v>0</v>
          </cell>
          <cell r="FN68">
            <v>1</v>
          </cell>
          <cell r="FO68">
            <v>0</v>
          </cell>
          <cell r="FP68">
            <v>0</v>
          </cell>
          <cell r="FQ68">
            <v>1</v>
          </cell>
          <cell r="FR68">
            <v>0</v>
          </cell>
          <cell r="FS68">
            <v>0</v>
          </cell>
          <cell r="FT68">
            <v>1</v>
          </cell>
          <cell r="FU68">
            <v>0</v>
          </cell>
          <cell r="FV68">
            <v>0</v>
          </cell>
          <cell r="FW68">
            <v>1</v>
          </cell>
          <cell r="FX68">
            <v>0</v>
          </cell>
          <cell r="FY68">
            <v>0</v>
          </cell>
          <cell r="FZ68">
            <v>1</v>
          </cell>
          <cell r="GA68">
            <v>0</v>
          </cell>
          <cell r="GB68">
            <v>0</v>
          </cell>
          <cell r="GC68">
            <v>1</v>
          </cell>
          <cell r="GD68">
            <v>0</v>
          </cell>
          <cell r="GE68">
            <v>0</v>
          </cell>
          <cell r="GF68">
            <v>1</v>
          </cell>
          <cell r="GG68">
            <v>0</v>
          </cell>
          <cell r="GH68">
            <v>0</v>
          </cell>
          <cell r="GI68">
            <v>1</v>
          </cell>
          <cell r="GJ68">
            <v>0</v>
          </cell>
          <cell r="GK68">
            <v>0</v>
          </cell>
          <cell r="GL68">
            <v>1</v>
          </cell>
          <cell r="GM68">
            <v>0</v>
          </cell>
          <cell r="GN68">
            <v>0</v>
          </cell>
          <cell r="GO68">
            <v>1</v>
          </cell>
          <cell r="GP68">
            <v>0</v>
          </cell>
          <cell r="GQ68">
            <v>0</v>
          </cell>
          <cell r="GR68">
            <v>1</v>
          </cell>
          <cell r="GS68">
            <v>0</v>
          </cell>
          <cell r="GT68">
            <v>0</v>
          </cell>
          <cell r="GU68">
            <v>1</v>
          </cell>
          <cell r="GV68">
            <v>0</v>
          </cell>
          <cell r="GW68">
            <v>0</v>
          </cell>
          <cell r="GX68">
            <v>1</v>
          </cell>
          <cell r="GY68">
            <v>0</v>
          </cell>
          <cell r="GZ68">
            <v>0</v>
          </cell>
          <cell r="HA68">
            <v>1</v>
          </cell>
          <cell r="HB68">
            <v>0</v>
          </cell>
          <cell r="HC68">
            <v>0</v>
          </cell>
          <cell r="HD68">
            <v>1</v>
          </cell>
          <cell r="HE68">
            <v>0</v>
          </cell>
          <cell r="HF68">
            <v>0</v>
          </cell>
          <cell r="HG68">
            <v>1</v>
          </cell>
          <cell r="HH68">
            <v>0</v>
          </cell>
          <cell r="HI68">
            <v>0</v>
          </cell>
          <cell r="HJ68">
            <v>1</v>
          </cell>
          <cell r="HK68">
            <v>0</v>
          </cell>
          <cell r="HL68">
            <v>0</v>
          </cell>
          <cell r="HM68">
            <v>1</v>
          </cell>
          <cell r="HN68">
            <v>0</v>
          </cell>
          <cell r="HO68">
            <v>0</v>
          </cell>
          <cell r="HP68">
            <v>1</v>
          </cell>
          <cell r="HQ68">
            <v>0</v>
          </cell>
          <cell r="HR68">
            <v>0</v>
          </cell>
          <cell r="HS68">
            <v>1</v>
          </cell>
          <cell r="HT68">
            <v>0</v>
          </cell>
          <cell r="HU68">
            <v>0</v>
          </cell>
          <cell r="HV68">
            <v>1</v>
          </cell>
          <cell r="HW68">
            <v>0</v>
          </cell>
          <cell r="HX68">
            <v>0</v>
          </cell>
          <cell r="HY68">
            <v>1</v>
          </cell>
          <cell r="HZ68">
            <v>0</v>
          </cell>
          <cell r="IA68">
            <v>0</v>
          </cell>
          <cell r="IB68">
            <v>1</v>
          </cell>
          <cell r="IC68">
            <v>0</v>
          </cell>
          <cell r="ID68">
            <v>0</v>
          </cell>
          <cell r="IE68">
            <v>1</v>
          </cell>
          <cell r="IF68">
            <v>0</v>
          </cell>
          <cell r="IG68">
            <v>0</v>
          </cell>
          <cell r="IH68">
            <v>1</v>
          </cell>
          <cell r="II68">
            <v>0</v>
          </cell>
          <cell r="IJ68">
            <v>0</v>
          </cell>
          <cell r="IK68">
            <v>1</v>
          </cell>
          <cell r="IL68">
            <v>0</v>
          </cell>
          <cell r="IM68">
            <v>0</v>
          </cell>
          <cell r="IN68">
            <v>1</v>
          </cell>
          <cell r="IO68">
            <v>0</v>
          </cell>
          <cell r="IP68">
            <v>0</v>
          </cell>
          <cell r="IQ68">
            <v>1</v>
          </cell>
          <cell r="IR68">
            <v>0</v>
          </cell>
          <cell r="IS68">
            <v>0</v>
          </cell>
          <cell r="IT68">
            <v>1</v>
          </cell>
          <cell r="IU68">
            <v>0</v>
          </cell>
          <cell r="IV68" t="str">
            <v>CHECK TEAM Funtional Movement Screen Corrective Means Assignments and Blitz Programming</v>
          </cell>
        </row>
        <row r="69">
          <cell r="A69">
            <v>68</v>
          </cell>
          <cell r="B69" t="str">
            <v>Nochta, Pete</v>
          </cell>
          <cell r="C69" t="str">
            <v>3 F7 Block Red</v>
          </cell>
          <cell r="D69">
            <v>274</v>
          </cell>
          <cell r="E69">
            <v>1</v>
          </cell>
          <cell r="F69">
            <v>274</v>
          </cell>
          <cell r="G69">
            <v>274</v>
          </cell>
          <cell r="H69">
            <v>1</v>
          </cell>
          <cell r="I69">
            <v>274</v>
          </cell>
          <cell r="J69">
            <v>274</v>
          </cell>
          <cell r="K69">
            <v>1</v>
          </cell>
          <cell r="L69">
            <v>274</v>
          </cell>
          <cell r="M69">
            <v>274</v>
          </cell>
          <cell r="N69">
            <v>1</v>
          </cell>
          <cell r="O69">
            <v>274</v>
          </cell>
          <cell r="P69">
            <v>274</v>
          </cell>
          <cell r="Q69">
            <v>1</v>
          </cell>
          <cell r="R69">
            <v>274</v>
          </cell>
          <cell r="S69">
            <v>274</v>
          </cell>
          <cell r="T69">
            <v>1</v>
          </cell>
          <cell r="U69">
            <v>274</v>
          </cell>
          <cell r="V69">
            <v>274</v>
          </cell>
          <cell r="W69">
            <v>1</v>
          </cell>
          <cell r="X69">
            <v>274</v>
          </cell>
          <cell r="Y69">
            <v>274</v>
          </cell>
          <cell r="Z69">
            <v>1</v>
          </cell>
          <cell r="AA69">
            <v>274</v>
          </cell>
          <cell r="AB69">
            <v>274</v>
          </cell>
          <cell r="AC69">
            <v>1</v>
          </cell>
          <cell r="AD69">
            <v>274</v>
          </cell>
          <cell r="AE69">
            <v>274</v>
          </cell>
          <cell r="AF69">
            <v>1</v>
          </cell>
          <cell r="AG69">
            <v>274</v>
          </cell>
          <cell r="AH69">
            <v>274</v>
          </cell>
          <cell r="AI69">
            <v>1.5</v>
          </cell>
          <cell r="AJ69">
            <v>411</v>
          </cell>
          <cell r="AK69">
            <v>274</v>
          </cell>
          <cell r="AL69">
            <v>1</v>
          </cell>
          <cell r="AM69">
            <v>274</v>
          </cell>
          <cell r="AN69">
            <v>47</v>
          </cell>
          <cell r="AO69">
            <v>1</v>
          </cell>
          <cell r="AP69">
            <v>47</v>
          </cell>
          <cell r="AQ69">
            <v>274</v>
          </cell>
          <cell r="AR69">
            <v>0.9</v>
          </cell>
          <cell r="AS69">
            <v>246.6</v>
          </cell>
          <cell r="AT69">
            <v>0</v>
          </cell>
          <cell r="AU69">
            <v>1</v>
          </cell>
          <cell r="AV69">
            <v>0</v>
          </cell>
          <cell r="AW69">
            <v>335</v>
          </cell>
          <cell r="AX69">
            <v>1</v>
          </cell>
          <cell r="AY69">
            <v>335</v>
          </cell>
          <cell r="AZ69">
            <v>285</v>
          </cell>
          <cell r="BA69">
            <v>1</v>
          </cell>
          <cell r="BB69">
            <v>285</v>
          </cell>
          <cell r="BC69">
            <v>350</v>
          </cell>
          <cell r="BD69">
            <v>0.84</v>
          </cell>
          <cell r="BE69">
            <v>294</v>
          </cell>
          <cell r="BF69">
            <v>0</v>
          </cell>
          <cell r="BG69">
            <v>1</v>
          </cell>
          <cell r="BH69">
            <v>0</v>
          </cell>
          <cell r="BI69">
            <v>0</v>
          </cell>
          <cell r="BJ69">
            <v>1</v>
          </cell>
          <cell r="BK69">
            <v>0</v>
          </cell>
          <cell r="BL69">
            <v>0</v>
          </cell>
          <cell r="BM69">
            <v>1</v>
          </cell>
          <cell r="BN69">
            <v>0</v>
          </cell>
          <cell r="BO69">
            <v>335</v>
          </cell>
          <cell r="BP69">
            <v>0.45</v>
          </cell>
          <cell r="BQ69">
            <v>150.75</v>
          </cell>
          <cell r="BR69">
            <v>0</v>
          </cell>
          <cell r="BS69">
            <v>1</v>
          </cell>
          <cell r="BT69">
            <v>0</v>
          </cell>
          <cell r="BU69">
            <v>335</v>
          </cell>
          <cell r="BV69">
            <v>1</v>
          </cell>
          <cell r="BW69">
            <v>335</v>
          </cell>
          <cell r="BX69">
            <v>0</v>
          </cell>
          <cell r="BY69">
            <v>1</v>
          </cell>
          <cell r="BZ69">
            <v>0</v>
          </cell>
          <cell r="CA69">
            <v>335</v>
          </cell>
          <cell r="CB69">
            <v>0.45</v>
          </cell>
          <cell r="CC69">
            <v>150.75</v>
          </cell>
          <cell r="CD69">
            <v>274</v>
          </cell>
          <cell r="CE69">
            <v>1</v>
          </cell>
          <cell r="CF69">
            <v>274</v>
          </cell>
          <cell r="CG69">
            <v>274</v>
          </cell>
          <cell r="CH69">
            <v>1</v>
          </cell>
          <cell r="CI69">
            <v>274</v>
          </cell>
          <cell r="CJ69">
            <v>0</v>
          </cell>
          <cell r="CK69">
            <v>1</v>
          </cell>
          <cell r="CL69">
            <v>0</v>
          </cell>
          <cell r="CM69">
            <v>290</v>
          </cell>
          <cell r="CN69">
            <v>1</v>
          </cell>
          <cell r="CO69">
            <v>290</v>
          </cell>
          <cell r="CP69">
            <v>290</v>
          </cell>
          <cell r="CQ69">
            <v>1</v>
          </cell>
          <cell r="CR69">
            <v>290</v>
          </cell>
          <cell r="CS69">
            <v>290</v>
          </cell>
          <cell r="CT69">
            <v>1</v>
          </cell>
          <cell r="CU69">
            <v>290</v>
          </cell>
          <cell r="CV69">
            <v>210</v>
          </cell>
          <cell r="CW69">
            <v>1</v>
          </cell>
          <cell r="CX69">
            <v>210</v>
          </cell>
          <cell r="CY69">
            <v>290</v>
          </cell>
          <cell r="CZ69">
            <v>1</v>
          </cell>
          <cell r="DA69">
            <v>290</v>
          </cell>
          <cell r="DB69">
            <v>290</v>
          </cell>
          <cell r="DC69">
            <v>0.6</v>
          </cell>
          <cell r="DD69">
            <v>174</v>
          </cell>
          <cell r="DE69">
            <v>316</v>
          </cell>
          <cell r="DF69">
            <v>1</v>
          </cell>
          <cell r="DG69">
            <v>316</v>
          </cell>
          <cell r="DH69">
            <v>305</v>
          </cell>
          <cell r="DI69">
            <v>1</v>
          </cell>
          <cell r="DJ69">
            <v>305</v>
          </cell>
          <cell r="DK69">
            <v>290</v>
          </cell>
          <cell r="DL69">
            <v>0.88</v>
          </cell>
          <cell r="DM69">
            <v>255.2</v>
          </cell>
          <cell r="DN69">
            <v>290</v>
          </cell>
          <cell r="DO69">
            <v>0.4</v>
          </cell>
          <cell r="DP69">
            <v>116</v>
          </cell>
          <cell r="DQ69">
            <v>290</v>
          </cell>
          <cell r="DR69">
            <v>0.35</v>
          </cell>
          <cell r="DS69">
            <v>101.5</v>
          </cell>
          <cell r="DT69">
            <v>290</v>
          </cell>
          <cell r="DU69">
            <v>0.3</v>
          </cell>
          <cell r="DV69">
            <v>87</v>
          </cell>
          <cell r="DW69">
            <v>290</v>
          </cell>
          <cell r="DX69">
            <v>0.65</v>
          </cell>
          <cell r="DY69">
            <v>188.5</v>
          </cell>
          <cell r="DZ69">
            <v>0</v>
          </cell>
          <cell r="EA69">
            <v>1</v>
          </cell>
          <cell r="EB69">
            <v>0</v>
          </cell>
          <cell r="EC69">
            <v>0</v>
          </cell>
          <cell r="ED69">
            <v>1</v>
          </cell>
          <cell r="EE69">
            <v>0</v>
          </cell>
          <cell r="EF69">
            <v>0</v>
          </cell>
          <cell r="EG69">
            <v>1</v>
          </cell>
          <cell r="EH69">
            <v>0</v>
          </cell>
          <cell r="EI69">
            <v>290</v>
          </cell>
          <cell r="EJ69">
            <v>0.8</v>
          </cell>
          <cell r="EK69">
            <v>232</v>
          </cell>
          <cell r="EL69">
            <v>290</v>
          </cell>
          <cell r="EM69">
            <v>1</v>
          </cell>
          <cell r="EN69">
            <v>290</v>
          </cell>
          <cell r="EO69">
            <v>0</v>
          </cell>
          <cell r="EP69">
            <v>1</v>
          </cell>
          <cell r="EQ69">
            <v>0</v>
          </cell>
          <cell r="ER69">
            <v>0</v>
          </cell>
          <cell r="ES69">
            <v>1</v>
          </cell>
          <cell r="ET69">
            <v>0</v>
          </cell>
          <cell r="EU69">
            <v>290</v>
          </cell>
          <cell r="EV69">
            <v>0.75</v>
          </cell>
          <cell r="EW69">
            <v>217.5</v>
          </cell>
          <cell r="EX69">
            <v>0</v>
          </cell>
          <cell r="EY69">
            <v>1</v>
          </cell>
          <cell r="EZ69">
            <v>0</v>
          </cell>
          <cell r="FA69">
            <v>0</v>
          </cell>
          <cell r="FB69">
            <v>1</v>
          </cell>
          <cell r="FC69">
            <v>0</v>
          </cell>
          <cell r="FD69">
            <v>290</v>
          </cell>
          <cell r="FE69">
            <v>1</v>
          </cell>
          <cell r="FF69">
            <v>290</v>
          </cell>
          <cell r="FG69">
            <v>0</v>
          </cell>
          <cell r="FH69">
            <v>1</v>
          </cell>
          <cell r="FI69">
            <v>0</v>
          </cell>
          <cell r="FJ69">
            <v>0</v>
          </cell>
          <cell r="FK69">
            <v>1</v>
          </cell>
          <cell r="FL69">
            <v>0</v>
          </cell>
          <cell r="FM69">
            <v>0</v>
          </cell>
          <cell r="FN69">
            <v>1</v>
          </cell>
          <cell r="FO69">
            <v>0</v>
          </cell>
          <cell r="FP69">
            <v>0</v>
          </cell>
          <cell r="FQ69">
            <v>1</v>
          </cell>
          <cell r="FR69">
            <v>0</v>
          </cell>
          <cell r="FS69">
            <v>0</v>
          </cell>
          <cell r="FT69">
            <v>1</v>
          </cell>
          <cell r="FU69">
            <v>0</v>
          </cell>
          <cell r="FV69">
            <v>0</v>
          </cell>
          <cell r="FW69">
            <v>1</v>
          </cell>
          <cell r="FX69">
            <v>0</v>
          </cell>
          <cell r="FY69">
            <v>0</v>
          </cell>
          <cell r="FZ69">
            <v>1</v>
          </cell>
          <cell r="GA69">
            <v>0</v>
          </cell>
          <cell r="GB69">
            <v>0</v>
          </cell>
          <cell r="GC69">
            <v>1</v>
          </cell>
          <cell r="GD69">
            <v>0</v>
          </cell>
          <cell r="GE69">
            <v>0</v>
          </cell>
          <cell r="GF69">
            <v>1</v>
          </cell>
          <cell r="GG69">
            <v>0</v>
          </cell>
          <cell r="GH69">
            <v>0</v>
          </cell>
          <cell r="GI69">
            <v>1</v>
          </cell>
          <cell r="GJ69">
            <v>0</v>
          </cell>
          <cell r="GK69">
            <v>0</v>
          </cell>
          <cell r="GL69">
            <v>1</v>
          </cell>
          <cell r="GM69">
            <v>0</v>
          </cell>
          <cell r="GN69">
            <v>0</v>
          </cell>
          <cell r="GO69">
            <v>1</v>
          </cell>
          <cell r="GP69">
            <v>0</v>
          </cell>
          <cell r="GQ69">
            <v>0</v>
          </cell>
          <cell r="GR69">
            <v>1</v>
          </cell>
          <cell r="GS69">
            <v>0</v>
          </cell>
          <cell r="GT69">
            <v>0</v>
          </cell>
          <cell r="GU69">
            <v>1</v>
          </cell>
          <cell r="GV69">
            <v>0</v>
          </cell>
          <cell r="GW69">
            <v>0</v>
          </cell>
          <cell r="GX69">
            <v>1</v>
          </cell>
          <cell r="GY69">
            <v>0</v>
          </cell>
          <cell r="GZ69">
            <v>0</v>
          </cell>
          <cell r="HA69">
            <v>1</v>
          </cell>
          <cell r="HB69">
            <v>0</v>
          </cell>
          <cell r="HC69">
            <v>0</v>
          </cell>
          <cell r="HD69">
            <v>1</v>
          </cell>
          <cell r="HE69">
            <v>0</v>
          </cell>
          <cell r="HF69">
            <v>0</v>
          </cell>
          <cell r="HG69">
            <v>1</v>
          </cell>
          <cell r="HH69">
            <v>0</v>
          </cell>
          <cell r="HI69">
            <v>0</v>
          </cell>
          <cell r="HJ69">
            <v>1</v>
          </cell>
          <cell r="HK69">
            <v>0</v>
          </cell>
          <cell r="HL69">
            <v>0</v>
          </cell>
          <cell r="HM69">
            <v>1</v>
          </cell>
          <cell r="HN69">
            <v>0</v>
          </cell>
          <cell r="HO69">
            <v>0</v>
          </cell>
          <cell r="HP69">
            <v>1</v>
          </cell>
          <cell r="HQ69">
            <v>0</v>
          </cell>
          <cell r="HR69">
            <v>0</v>
          </cell>
          <cell r="HS69">
            <v>1</v>
          </cell>
          <cell r="HT69">
            <v>0</v>
          </cell>
          <cell r="HU69">
            <v>0</v>
          </cell>
          <cell r="HV69">
            <v>1</v>
          </cell>
          <cell r="HW69">
            <v>0</v>
          </cell>
          <cell r="HX69">
            <v>0</v>
          </cell>
          <cell r="HY69">
            <v>1</v>
          </cell>
          <cell r="HZ69">
            <v>0</v>
          </cell>
          <cell r="IA69">
            <v>0</v>
          </cell>
          <cell r="IB69">
            <v>1</v>
          </cell>
          <cell r="IC69">
            <v>0</v>
          </cell>
          <cell r="ID69">
            <v>0</v>
          </cell>
          <cell r="IE69">
            <v>1</v>
          </cell>
          <cell r="IF69">
            <v>0</v>
          </cell>
          <cell r="IG69">
            <v>0</v>
          </cell>
          <cell r="IH69">
            <v>1</v>
          </cell>
          <cell r="II69">
            <v>0</v>
          </cell>
          <cell r="IJ69">
            <v>0</v>
          </cell>
          <cell r="IK69">
            <v>1</v>
          </cell>
          <cell r="IL69">
            <v>0</v>
          </cell>
          <cell r="IM69">
            <v>0</v>
          </cell>
          <cell r="IN69">
            <v>1</v>
          </cell>
          <cell r="IO69">
            <v>0</v>
          </cell>
          <cell r="IP69">
            <v>0</v>
          </cell>
          <cell r="IQ69">
            <v>1</v>
          </cell>
          <cell r="IR69">
            <v>0</v>
          </cell>
          <cell r="IS69">
            <v>0</v>
          </cell>
          <cell r="IT69">
            <v>1</v>
          </cell>
          <cell r="IU69">
            <v>0</v>
          </cell>
          <cell r="IV69" t="str">
            <v>CHECK TEAM Funtional Movement Screen Corrective Means Assignments and Blitz Programming</v>
          </cell>
        </row>
        <row r="70">
          <cell r="A70">
            <v>69</v>
          </cell>
          <cell r="B70" t="str">
            <v>Nord, Nate</v>
          </cell>
          <cell r="C70" t="str">
            <v>1 Block Cardinal</v>
          </cell>
          <cell r="D70">
            <v>250</v>
          </cell>
          <cell r="E70">
            <v>1.03</v>
          </cell>
          <cell r="F70">
            <v>257.5</v>
          </cell>
          <cell r="G70">
            <v>220</v>
          </cell>
          <cell r="H70">
            <v>1</v>
          </cell>
          <cell r="I70">
            <v>220</v>
          </cell>
          <cell r="J70">
            <v>257.5</v>
          </cell>
          <cell r="K70">
            <v>1</v>
          </cell>
          <cell r="L70">
            <v>257.5</v>
          </cell>
          <cell r="M70">
            <v>250</v>
          </cell>
          <cell r="N70">
            <v>1</v>
          </cell>
          <cell r="O70">
            <v>250</v>
          </cell>
          <cell r="P70">
            <v>257.5</v>
          </cell>
          <cell r="Q70">
            <v>1</v>
          </cell>
          <cell r="R70">
            <v>257.5</v>
          </cell>
          <cell r="S70">
            <v>250</v>
          </cell>
          <cell r="T70">
            <v>1</v>
          </cell>
          <cell r="U70">
            <v>250</v>
          </cell>
          <cell r="V70">
            <v>220</v>
          </cell>
          <cell r="W70">
            <v>1</v>
          </cell>
          <cell r="X70">
            <v>220</v>
          </cell>
          <cell r="Y70">
            <v>250</v>
          </cell>
          <cell r="Z70">
            <v>1</v>
          </cell>
          <cell r="AA70">
            <v>250</v>
          </cell>
          <cell r="AB70">
            <v>257.5</v>
          </cell>
          <cell r="AC70">
            <v>1</v>
          </cell>
          <cell r="AD70">
            <v>257.5</v>
          </cell>
          <cell r="AE70">
            <v>250</v>
          </cell>
          <cell r="AF70">
            <v>1</v>
          </cell>
          <cell r="AG70">
            <v>250</v>
          </cell>
          <cell r="AH70">
            <v>400</v>
          </cell>
          <cell r="AI70">
            <v>1</v>
          </cell>
          <cell r="AJ70">
            <v>400</v>
          </cell>
          <cell r="AK70">
            <v>400</v>
          </cell>
          <cell r="AL70">
            <v>1</v>
          </cell>
          <cell r="AM70">
            <v>400</v>
          </cell>
          <cell r="AN70">
            <v>0</v>
          </cell>
          <cell r="AO70">
            <v>1</v>
          </cell>
          <cell r="AP70">
            <v>0</v>
          </cell>
          <cell r="AQ70">
            <v>257.5</v>
          </cell>
          <cell r="AR70">
            <v>0.9</v>
          </cell>
          <cell r="AS70">
            <v>231.75</v>
          </cell>
          <cell r="AT70">
            <v>0</v>
          </cell>
          <cell r="AU70">
            <v>1</v>
          </cell>
          <cell r="AV70">
            <v>0</v>
          </cell>
          <cell r="AW70">
            <v>355</v>
          </cell>
          <cell r="AX70">
            <v>1</v>
          </cell>
          <cell r="AY70">
            <v>355</v>
          </cell>
          <cell r="AZ70">
            <v>315</v>
          </cell>
          <cell r="BA70">
            <v>1</v>
          </cell>
          <cell r="BB70">
            <v>315</v>
          </cell>
          <cell r="BC70">
            <v>355</v>
          </cell>
          <cell r="BD70">
            <v>0.83499999999999996</v>
          </cell>
          <cell r="BE70">
            <v>296.42500000000001</v>
          </cell>
          <cell r="BG70">
            <v>1</v>
          </cell>
          <cell r="BH70">
            <v>0</v>
          </cell>
          <cell r="BI70">
            <v>0</v>
          </cell>
          <cell r="BJ70">
            <v>1</v>
          </cell>
          <cell r="BK70">
            <v>0</v>
          </cell>
          <cell r="BL70">
            <v>0</v>
          </cell>
          <cell r="BM70">
            <v>1</v>
          </cell>
          <cell r="BN70">
            <v>0</v>
          </cell>
          <cell r="BO70">
            <v>355</v>
          </cell>
          <cell r="BP70">
            <v>0.45</v>
          </cell>
          <cell r="BQ70">
            <v>159.75</v>
          </cell>
          <cell r="BR70">
            <v>0</v>
          </cell>
          <cell r="BS70">
            <v>1</v>
          </cell>
          <cell r="BT70">
            <v>0</v>
          </cell>
          <cell r="BU70">
            <v>355</v>
          </cell>
          <cell r="BV70">
            <v>1</v>
          </cell>
          <cell r="BW70">
            <v>355</v>
          </cell>
          <cell r="BX70">
            <v>0</v>
          </cell>
          <cell r="BY70">
            <v>1</v>
          </cell>
          <cell r="BZ70">
            <v>0</v>
          </cell>
          <cell r="CA70">
            <v>355</v>
          </cell>
          <cell r="CB70">
            <v>0.45</v>
          </cell>
          <cell r="CC70">
            <v>159.75</v>
          </cell>
          <cell r="CD70">
            <v>250</v>
          </cell>
          <cell r="CE70">
            <v>1</v>
          </cell>
          <cell r="CF70">
            <v>250</v>
          </cell>
          <cell r="CG70">
            <v>250</v>
          </cell>
          <cell r="CH70">
            <v>1</v>
          </cell>
          <cell r="CI70">
            <v>250</v>
          </cell>
          <cell r="CJ70">
            <v>0</v>
          </cell>
          <cell r="CK70">
            <v>1</v>
          </cell>
          <cell r="CL70">
            <v>0</v>
          </cell>
          <cell r="CM70">
            <v>305</v>
          </cell>
          <cell r="CN70">
            <v>1.1000000000000001</v>
          </cell>
          <cell r="CO70">
            <v>335.5</v>
          </cell>
          <cell r="CP70">
            <v>335.5</v>
          </cell>
          <cell r="CQ70">
            <v>1</v>
          </cell>
          <cell r="CR70">
            <v>335.5</v>
          </cell>
          <cell r="CS70">
            <v>305</v>
          </cell>
          <cell r="CT70">
            <v>1</v>
          </cell>
          <cell r="CU70">
            <v>305</v>
          </cell>
          <cell r="CV70">
            <v>305</v>
          </cell>
          <cell r="CW70">
            <v>1.0900000000000001</v>
          </cell>
          <cell r="CX70">
            <v>332.45000000000005</v>
          </cell>
          <cell r="CY70">
            <v>305</v>
          </cell>
          <cell r="CZ70">
            <v>0.8</v>
          </cell>
          <cell r="DA70">
            <v>244</v>
          </cell>
          <cell r="DB70">
            <v>208</v>
          </cell>
          <cell r="DC70">
            <v>1</v>
          </cell>
          <cell r="DD70">
            <v>208</v>
          </cell>
          <cell r="DE70">
            <v>305</v>
          </cell>
          <cell r="DF70">
            <v>1.014</v>
          </cell>
          <cell r="DG70">
            <v>309.27</v>
          </cell>
          <cell r="DH70">
            <v>305</v>
          </cell>
          <cell r="DI70">
            <v>1.05</v>
          </cell>
          <cell r="DJ70">
            <v>320.25</v>
          </cell>
          <cell r="DK70">
            <v>335.5</v>
          </cell>
          <cell r="DL70">
            <v>0.88</v>
          </cell>
          <cell r="DM70">
            <v>295.24</v>
          </cell>
          <cell r="DN70">
            <v>305</v>
          </cell>
          <cell r="DO70">
            <v>0.4</v>
          </cell>
          <cell r="DP70">
            <v>122</v>
          </cell>
          <cell r="DQ70">
            <v>305</v>
          </cell>
          <cell r="DR70">
            <v>0.35</v>
          </cell>
          <cell r="DS70">
            <v>106.75</v>
          </cell>
          <cell r="DT70">
            <v>305</v>
          </cell>
          <cell r="DU70">
            <v>0.3</v>
          </cell>
          <cell r="DV70">
            <v>91.5</v>
          </cell>
          <cell r="DW70">
            <v>305</v>
          </cell>
          <cell r="DX70">
            <v>0.65</v>
          </cell>
          <cell r="DY70">
            <v>198.25</v>
          </cell>
          <cell r="DZ70">
            <v>0</v>
          </cell>
          <cell r="EA70">
            <v>1</v>
          </cell>
          <cell r="EB70">
            <v>0</v>
          </cell>
          <cell r="EC70">
            <v>0</v>
          </cell>
          <cell r="ED70">
            <v>1</v>
          </cell>
          <cell r="EE70">
            <v>0</v>
          </cell>
          <cell r="EF70">
            <v>0</v>
          </cell>
          <cell r="EG70">
            <v>1</v>
          </cell>
          <cell r="EH70">
            <v>0</v>
          </cell>
          <cell r="EI70">
            <v>305</v>
          </cell>
          <cell r="EJ70">
            <v>0.8</v>
          </cell>
          <cell r="EK70">
            <v>244</v>
          </cell>
          <cell r="EL70">
            <v>305</v>
          </cell>
          <cell r="EM70">
            <v>1</v>
          </cell>
          <cell r="EN70">
            <v>305</v>
          </cell>
          <cell r="EO70">
            <v>0</v>
          </cell>
          <cell r="EP70">
            <v>1</v>
          </cell>
          <cell r="EQ70">
            <v>0</v>
          </cell>
          <cell r="ER70">
            <v>0</v>
          </cell>
          <cell r="ES70">
            <v>1</v>
          </cell>
          <cell r="ET70">
            <v>0</v>
          </cell>
          <cell r="EU70">
            <v>305</v>
          </cell>
          <cell r="EV70">
            <v>0.75</v>
          </cell>
          <cell r="EW70">
            <v>228.75</v>
          </cell>
          <cell r="EX70">
            <v>0</v>
          </cell>
          <cell r="EY70">
            <v>1</v>
          </cell>
          <cell r="EZ70">
            <v>0</v>
          </cell>
          <cell r="FA70">
            <v>0</v>
          </cell>
          <cell r="FB70">
            <v>1</v>
          </cell>
          <cell r="FC70">
            <v>0</v>
          </cell>
          <cell r="FD70">
            <v>335.5</v>
          </cell>
          <cell r="FE70">
            <v>1</v>
          </cell>
          <cell r="FF70">
            <v>335.5</v>
          </cell>
          <cell r="FG70">
            <v>0</v>
          </cell>
          <cell r="FH70">
            <v>1</v>
          </cell>
          <cell r="FI70">
            <v>0</v>
          </cell>
          <cell r="FJ70">
            <v>0</v>
          </cell>
          <cell r="FK70">
            <v>1</v>
          </cell>
          <cell r="FL70">
            <v>0</v>
          </cell>
          <cell r="FM70">
            <v>0</v>
          </cell>
          <cell r="FN70">
            <v>1</v>
          </cell>
          <cell r="FO70">
            <v>0</v>
          </cell>
          <cell r="FP70">
            <v>0</v>
          </cell>
          <cell r="FQ70">
            <v>1</v>
          </cell>
          <cell r="FR70">
            <v>0</v>
          </cell>
          <cell r="FS70">
            <v>0</v>
          </cell>
          <cell r="FT70">
            <v>1</v>
          </cell>
          <cell r="FU70">
            <v>0</v>
          </cell>
          <cell r="FV70">
            <v>0</v>
          </cell>
          <cell r="FW70">
            <v>1</v>
          </cell>
          <cell r="FX70">
            <v>0</v>
          </cell>
          <cell r="FY70">
            <v>0</v>
          </cell>
          <cell r="FZ70">
            <v>1</v>
          </cell>
          <cell r="GA70">
            <v>0</v>
          </cell>
          <cell r="GB70">
            <v>0</v>
          </cell>
          <cell r="GC70">
            <v>1</v>
          </cell>
          <cell r="GD70">
            <v>0</v>
          </cell>
          <cell r="GE70">
            <v>0</v>
          </cell>
          <cell r="GF70">
            <v>1</v>
          </cell>
          <cell r="GG70">
            <v>0</v>
          </cell>
          <cell r="GH70">
            <v>0</v>
          </cell>
          <cell r="GI70">
            <v>1</v>
          </cell>
          <cell r="GJ70">
            <v>0</v>
          </cell>
          <cell r="GK70">
            <v>0</v>
          </cell>
          <cell r="GL70">
            <v>1</v>
          </cell>
          <cell r="GM70">
            <v>0</v>
          </cell>
          <cell r="GN70">
            <v>0</v>
          </cell>
          <cell r="GO70">
            <v>1</v>
          </cell>
          <cell r="GP70">
            <v>0</v>
          </cell>
          <cell r="GQ70">
            <v>0</v>
          </cell>
          <cell r="GR70">
            <v>1</v>
          </cell>
          <cell r="GS70">
            <v>0</v>
          </cell>
          <cell r="GT70">
            <v>0</v>
          </cell>
          <cell r="GU70">
            <v>1</v>
          </cell>
          <cell r="GV70">
            <v>0</v>
          </cell>
          <cell r="GW70">
            <v>0</v>
          </cell>
          <cell r="GX70">
            <v>1</v>
          </cell>
          <cell r="GY70">
            <v>0</v>
          </cell>
          <cell r="GZ70">
            <v>0</v>
          </cell>
          <cell r="HA70">
            <v>1</v>
          </cell>
          <cell r="HB70">
            <v>0</v>
          </cell>
          <cell r="HC70">
            <v>0</v>
          </cell>
          <cell r="HD70">
            <v>1</v>
          </cell>
          <cell r="HE70">
            <v>0</v>
          </cell>
          <cell r="HF70">
            <v>0</v>
          </cell>
          <cell r="HG70">
            <v>1</v>
          </cell>
          <cell r="HH70">
            <v>0</v>
          </cell>
          <cell r="HI70">
            <v>0</v>
          </cell>
          <cell r="HJ70">
            <v>1</v>
          </cell>
          <cell r="HK70">
            <v>0</v>
          </cell>
          <cell r="HL70">
            <v>0</v>
          </cell>
          <cell r="HM70">
            <v>1</v>
          </cell>
          <cell r="HN70">
            <v>0</v>
          </cell>
          <cell r="HO70">
            <v>0</v>
          </cell>
          <cell r="HP70">
            <v>1</v>
          </cell>
          <cell r="HQ70">
            <v>0</v>
          </cell>
          <cell r="HR70">
            <v>0</v>
          </cell>
          <cell r="HS70">
            <v>1</v>
          </cell>
          <cell r="HT70">
            <v>0</v>
          </cell>
          <cell r="HU70">
            <v>0</v>
          </cell>
          <cell r="HV70">
            <v>1</v>
          </cell>
          <cell r="HW70">
            <v>0</v>
          </cell>
          <cell r="HX70">
            <v>0</v>
          </cell>
          <cell r="HY70">
            <v>1</v>
          </cell>
          <cell r="HZ70">
            <v>0</v>
          </cell>
          <cell r="IA70">
            <v>0</v>
          </cell>
          <cell r="IB70">
            <v>1</v>
          </cell>
          <cell r="IC70">
            <v>0</v>
          </cell>
          <cell r="ID70">
            <v>0</v>
          </cell>
          <cell r="IE70">
            <v>1</v>
          </cell>
          <cell r="IF70">
            <v>0</v>
          </cell>
          <cell r="IG70">
            <v>0</v>
          </cell>
          <cell r="IH70">
            <v>1</v>
          </cell>
          <cell r="II70">
            <v>0</v>
          </cell>
          <cell r="IJ70">
            <v>0</v>
          </cell>
          <cell r="IK70">
            <v>1</v>
          </cell>
          <cell r="IL70">
            <v>0</v>
          </cell>
          <cell r="IM70">
            <v>0</v>
          </cell>
          <cell r="IN70">
            <v>1</v>
          </cell>
          <cell r="IO70">
            <v>0</v>
          </cell>
          <cell r="IP70">
            <v>0</v>
          </cell>
          <cell r="IQ70">
            <v>1</v>
          </cell>
          <cell r="IR70">
            <v>0</v>
          </cell>
          <cell r="IS70">
            <v>0</v>
          </cell>
          <cell r="IT70">
            <v>1</v>
          </cell>
          <cell r="IU70">
            <v>0</v>
          </cell>
          <cell r="IV70" t="str">
            <v>CHECK TEAM Funtional Movement Screen Corrective Means Assignments and Blitz Programming</v>
          </cell>
        </row>
        <row r="71">
          <cell r="A71">
            <v>70</v>
          </cell>
          <cell r="B71" t="str">
            <v>Pace, Preston</v>
          </cell>
          <cell r="C71" t="str">
            <v>2 Block Black</v>
          </cell>
          <cell r="E71">
            <v>1.03</v>
          </cell>
          <cell r="F71">
            <v>0</v>
          </cell>
          <cell r="G71">
            <v>0</v>
          </cell>
          <cell r="H71">
            <v>1</v>
          </cell>
          <cell r="I71">
            <v>0</v>
          </cell>
          <cell r="K71">
            <v>1</v>
          </cell>
          <cell r="L71">
            <v>0</v>
          </cell>
          <cell r="M71">
            <v>0</v>
          </cell>
          <cell r="N71">
            <v>1</v>
          </cell>
          <cell r="O71">
            <v>0</v>
          </cell>
          <cell r="Q71">
            <v>1</v>
          </cell>
          <cell r="R71">
            <v>0</v>
          </cell>
          <cell r="S71">
            <v>0</v>
          </cell>
          <cell r="T71">
            <v>1</v>
          </cell>
          <cell r="U71">
            <v>0</v>
          </cell>
          <cell r="W71">
            <v>1</v>
          </cell>
          <cell r="X71">
            <v>0</v>
          </cell>
          <cell r="Z71">
            <v>1</v>
          </cell>
          <cell r="AA71">
            <v>0</v>
          </cell>
          <cell r="AC71">
            <v>1</v>
          </cell>
          <cell r="AD71">
            <v>0</v>
          </cell>
          <cell r="AF71">
            <v>1</v>
          </cell>
          <cell r="AG71">
            <v>0</v>
          </cell>
          <cell r="AI71">
            <v>2</v>
          </cell>
          <cell r="AJ71">
            <v>0</v>
          </cell>
          <cell r="AL71">
            <v>1</v>
          </cell>
          <cell r="AM71">
            <v>0</v>
          </cell>
          <cell r="AN71">
            <v>0</v>
          </cell>
          <cell r="AO71">
            <v>1</v>
          </cell>
          <cell r="AP71">
            <v>0</v>
          </cell>
          <cell r="AQ71">
            <v>0</v>
          </cell>
          <cell r="AR71">
            <v>0.9</v>
          </cell>
          <cell r="AS71">
            <v>0</v>
          </cell>
          <cell r="AT71">
            <v>0</v>
          </cell>
          <cell r="AU71">
            <v>1</v>
          </cell>
          <cell r="AV71">
            <v>0</v>
          </cell>
          <cell r="AX71">
            <v>1</v>
          </cell>
          <cell r="AY71">
            <v>0</v>
          </cell>
          <cell r="BA71">
            <v>1</v>
          </cell>
          <cell r="BB71">
            <v>0</v>
          </cell>
          <cell r="BC71">
            <v>0</v>
          </cell>
          <cell r="BD71">
            <v>1</v>
          </cell>
          <cell r="BE71">
            <v>0</v>
          </cell>
          <cell r="BF71">
            <v>0</v>
          </cell>
          <cell r="BG71">
            <v>1</v>
          </cell>
          <cell r="BH71">
            <v>0</v>
          </cell>
          <cell r="BI71">
            <v>0</v>
          </cell>
          <cell r="BJ71">
            <v>1</v>
          </cell>
          <cell r="BK71">
            <v>0</v>
          </cell>
          <cell r="BL71">
            <v>0</v>
          </cell>
          <cell r="BM71">
            <v>1</v>
          </cell>
          <cell r="BN71">
            <v>0</v>
          </cell>
          <cell r="BO71">
            <v>0</v>
          </cell>
          <cell r="BP71">
            <v>0.45</v>
          </cell>
          <cell r="BQ71">
            <v>0</v>
          </cell>
          <cell r="BR71">
            <v>0</v>
          </cell>
          <cell r="BS71">
            <v>1</v>
          </cell>
          <cell r="BT71">
            <v>0</v>
          </cell>
          <cell r="BU71">
            <v>0</v>
          </cell>
          <cell r="BV71">
            <v>1</v>
          </cell>
          <cell r="BW71">
            <v>0</v>
          </cell>
          <cell r="BX71">
            <v>0</v>
          </cell>
          <cell r="BY71">
            <v>1</v>
          </cell>
          <cell r="BZ71">
            <v>0</v>
          </cell>
          <cell r="CA71">
            <v>0</v>
          </cell>
          <cell r="CB71">
            <v>0.45</v>
          </cell>
          <cell r="CC71">
            <v>0</v>
          </cell>
          <cell r="CD71">
            <v>0</v>
          </cell>
          <cell r="CE71">
            <v>1</v>
          </cell>
          <cell r="CF71">
            <v>0</v>
          </cell>
          <cell r="CH71">
            <v>1</v>
          </cell>
          <cell r="CI71">
            <v>0</v>
          </cell>
          <cell r="CJ71">
            <v>0</v>
          </cell>
          <cell r="CK71">
            <v>1</v>
          </cell>
          <cell r="CL71">
            <v>0</v>
          </cell>
          <cell r="CN71">
            <v>1</v>
          </cell>
          <cell r="CO71">
            <v>0</v>
          </cell>
          <cell r="CQ71">
            <v>1</v>
          </cell>
          <cell r="CR71">
            <v>0</v>
          </cell>
          <cell r="CT71">
            <v>1</v>
          </cell>
          <cell r="CU71">
            <v>0</v>
          </cell>
          <cell r="CV71">
            <v>0</v>
          </cell>
          <cell r="CW71">
            <v>1</v>
          </cell>
          <cell r="CX71">
            <v>0</v>
          </cell>
          <cell r="CZ71">
            <v>1</v>
          </cell>
          <cell r="DA71">
            <v>0</v>
          </cell>
          <cell r="DC71">
            <v>1</v>
          </cell>
          <cell r="DD71">
            <v>0</v>
          </cell>
          <cell r="DE71">
            <v>0</v>
          </cell>
          <cell r="DF71">
            <v>1</v>
          </cell>
          <cell r="DG71">
            <v>0</v>
          </cell>
          <cell r="DH71">
            <v>0</v>
          </cell>
          <cell r="DI71">
            <v>1</v>
          </cell>
          <cell r="DJ71">
            <v>0</v>
          </cell>
          <cell r="DK71">
            <v>0</v>
          </cell>
          <cell r="DL71">
            <v>0.88</v>
          </cell>
          <cell r="DM71">
            <v>0</v>
          </cell>
          <cell r="DN71">
            <v>0</v>
          </cell>
          <cell r="DO71">
            <v>0.4</v>
          </cell>
          <cell r="DP71">
            <v>0</v>
          </cell>
          <cell r="DQ71">
            <v>0</v>
          </cell>
          <cell r="DR71">
            <v>0.35</v>
          </cell>
          <cell r="DS71">
            <v>0</v>
          </cell>
          <cell r="DT71">
            <v>0</v>
          </cell>
          <cell r="DU71">
            <v>0.3</v>
          </cell>
          <cell r="DV71">
            <v>0</v>
          </cell>
          <cell r="DW71">
            <v>0</v>
          </cell>
          <cell r="DX71">
            <v>1</v>
          </cell>
          <cell r="DY71">
            <v>0</v>
          </cell>
          <cell r="DZ71">
            <v>0</v>
          </cell>
          <cell r="EA71">
            <v>1</v>
          </cell>
          <cell r="EB71">
            <v>0</v>
          </cell>
          <cell r="EC71">
            <v>0</v>
          </cell>
          <cell r="ED71">
            <v>1</v>
          </cell>
          <cell r="EE71">
            <v>0</v>
          </cell>
          <cell r="EF71">
            <v>0</v>
          </cell>
          <cell r="EG71">
            <v>1</v>
          </cell>
          <cell r="EH71">
            <v>0</v>
          </cell>
          <cell r="EI71">
            <v>0</v>
          </cell>
          <cell r="EJ71">
            <v>0.8</v>
          </cell>
          <cell r="EK71">
            <v>0</v>
          </cell>
          <cell r="EL71">
            <v>0</v>
          </cell>
          <cell r="EM71">
            <v>1</v>
          </cell>
          <cell r="EN71">
            <v>0</v>
          </cell>
          <cell r="EO71">
            <v>0</v>
          </cell>
          <cell r="EP71">
            <v>1</v>
          </cell>
          <cell r="EQ71">
            <v>0</v>
          </cell>
          <cell r="ER71">
            <v>0</v>
          </cell>
          <cell r="ES71">
            <v>1</v>
          </cell>
          <cell r="ET71">
            <v>0</v>
          </cell>
          <cell r="EU71">
            <v>0</v>
          </cell>
          <cell r="EV71">
            <v>0.75</v>
          </cell>
          <cell r="EW71">
            <v>0</v>
          </cell>
          <cell r="EX71">
            <v>0</v>
          </cell>
          <cell r="EY71">
            <v>1</v>
          </cell>
          <cell r="EZ71">
            <v>0</v>
          </cell>
          <cell r="FA71">
            <v>0</v>
          </cell>
          <cell r="FB71">
            <v>1</v>
          </cell>
          <cell r="FC71">
            <v>0</v>
          </cell>
          <cell r="FD71">
            <v>0</v>
          </cell>
          <cell r="FE71">
            <v>1</v>
          </cell>
          <cell r="FF71">
            <v>0</v>
          </cell>
          <cell r="FG71">
            <v>0</v>
          </cell>
          <cell r="FH71">
            <v>1</v>
          </cell>
          <cell r="FI71">
            <v>0</v>
          </cell>
          <cell r="FJ71">
            <v>0</v>
          </cell>
          <cell r="FK71">
            <v>1</v>
          </cell>
          <cell r="FL71">
            <v>0</v>
          </cell>
          <cell r="FM71">
            <v>0</v>
          </cell>
          <cell r="FN71">
            <v>1</v>
          </cell>
          <cell r="FO71">
            <v>0</v>
          </cell>
          <cell r="FP71">
            <v>0</v>
          </cell>
          <cell r="FQ71">
            <v>1</v>
          </cell>
          <cell r="FR71">
            <v>0</v>
          </cell>
          <cell r="FS71">
            <v>0</v>
          </cell>
          <cell r="FT71">
            <v>1</v>
          </cell>
          <cell r="FU71">
            <v>0</v>
          </cell>
          <cell r="FV71">
            <v>0</v>
          </cell>
          <cell r="FW71">
            <v>1</v>
          </cell>
          <cell r="FX71">
            <v>0</v>
          </cell>
          <cell r="FY71">
            <v>0</v>
          </cell>
          <cell r="FZ71">
            <v>1</v>
          </cell>
          <cell r="GA71">
            <v>0</v>
          </cell>
          <cell r="GB71">
            <v>0</v>
          </cell>
          <cell r="GC71">
            <v>1</v>
          </cell>
          <cell r="GD71">
            <v>0</v>
          </cell>
          <cell r="GE71">
            <v>0</v>
          </cell>
          <cell r="GF71">
            <v>1</v>
          </cell>
          <cell r="GG71">
            <v>0</v>
          </cell>
          <cell r="GH71">
            <v>0</v>
          </cell>
          <cell r="GI71">
            <v>1</v>
          </cell>
          <cell r="GJ71">
            <v>0</v>
          </cell>
          <cell r="GK71">
            <v>0</v>
          </cell>
          <cell r="GL71">
            <v>1</v>
          </cell>
          <cell r="GM71">
            <v>0</v>
          </cell>
          <cell r="GN71">
            <v>0</v>
          </cell>
          <cell r="GO71">
            <v>1</v>
          </cell>
          <cell r="GP71">
            <v>0</v>
          </cell>
          <cell r="GQ71">
            <v>0</v>
          </cell>
          <cell r="GR71">
            <v>1</v>
          </cell>
          <cell r="GS71">
            <v>0</v>
          </cell>
          <cell r="GT71">
            <v>0</v>
          </cell>
          <cell r="GU71">
            <v>1</v>
          </cell>
          <cell r="GV71">
            <v>0</v>
          </cell>
          <cell r="GW71">
            <v>0</v>
          </cell>
          <cell r="GX71">
            <v>1</v>
          </cell>
          <cell r="GY71">
            <v>0</v>
          </cell>
          <cell r="GZ71">
            <v>0</v>
          </cell>
          <cell r="HA71">
            <v>1</v>
          </cell>
          <cell r="HB71">
            <v>0</v>
          </cell>
          <cell r="HC71">
            <v>0</v>
          </cell>
          <cell r="HD71">
            <v>1</v>
          </cell>
          <cell r="HE71">
            <v>0</v>
          </cell>
          <cell r="HF71">
            <v>0</v>
          </cell>
          <cell r="HG71">
            <v>1</v>
          </cell>
          <cell r="HH71">
            <v>0</v>
          </cell>
          <cell r="HI71">
            <v>0</v>
          </cell>
          <cell r="HJ71">
            <v>1</v>
          </cell>
          <cell r="HK71">
            <v>0</v>
          </cell>
          <cell r="HL71">
            <v>0</v>
          </cell>
          <cell r="HM71">
            <v>1</v>
          </cell>
          <cell r="HN71">
            <v>0</v>
          </cell>
          <cell r="HO71">
            <v>0</v>
          </cell>
          <cell r="HP71">
            <v>1</v>
          </cell>
          <cell r="HQ71">
            <v>0</v>
          </cell>
          <cell r="HR71">
            <v>0</v>
          </cell>
          <cell r="HS71">
            <v>1</v>
          </cell>
          <cell r="HT71">
            <v>0</v>
          </cell>
          <cell r="HU71">
            <v>0</v>
          </cell>
          <cell r="HV71">
            <v>1</v>
          </cell>
          <cell r="HW71">
            <v>0</v>
          </cell>
          <cell r="HX71">
            <v>0</v>
          </cell>
          <cell r="HY71">
            <v>1</v>
          </cell>
          <cell r="HZ71">
            <v>0</v>
          </cell>
          <cell r="IA71">
            <v>0</v>
          </cell>
          <cell r="IB71">
            <v>1</v>
          </cell>
          <cell r="IC71">
            <v>0</v>
          </cell>
          <cell r="ID71">
            <v>0</v>
          </cell>
          <cell r="IE71">
            <v>1</v>
          </cell>
          <cell r="IF71">
            <v>0</v>
          </cell>
          <cell r="IG71">
            <v>0</v>
          </cell>
          <cell r="IH71">
            <v>1</v>
          </cell>
          <cell r="II71">
            <v>0</v>
          </cell>
          <cell r="IJ71">
            <v>0</v>
          </cell>
          <cell r="IK71">
            <v>1</v>
          </cell>
          <cell r="IL71">
            <v>0</v>
          </cell>
          <cell r="IM71">
            <v>0</v>
          </cell>
          <cell r="IN71">
            <v>1</v>
          </cell>
          <cell r="IO71">
            <v>0</v>
          </cell>
          <cell r="IP71">
            <v>0</v>
          </cell>
          <cell r="IQ71">
            <v>1</v>
          </cell>
          <cell r="IR71">
            <v>0</v>
          </cell>
          <cell r="IS71">
            <v>0</v>
          </cell>
          <cell r="IT71">
            <v>1</v>
          </cell>
          <cell r="IU71">
            <v>0</v>
          </cell>
          <cell r="IV71" t="str">
            <v>CHECK TEAM Funtional Movement Screen Corrective Means Assignments and Blitz Programming</v>
          </cell>
        </row>
        <row r="72">
          <cell r="A72">
            <v>71</v>
          </cell>
          <cell r="B72" t="str">
            <v>Pascley, Troy</v>
          </cell>
          <cell r="C72" t="str">
            <v>3 OTB Block Red</v>
          </cell>
          <cell r="D72">
            <v>264</v>
          </cell>
          <cell r="E72">
            <v>1</v>
          </cell>
          <cell r="F72">
            <v>264</v>
          </cell>
          <cell r="G72">
            <v>230</v>
          </cell>
          <cell r="H72">
            <v>1</v>
          </cell>
          <cell r="I72">
            <v>230</v>
          </cell>
          <cell r="J72">
            <v>264</v>
          </cell>
          <cell r="K72">
            <v>1</v>
          </cell>
          <cell r="L72">
            <v>264</v>
          </cell>
          <cell r="M72">
            <v>264</v>
          </cell>
          <cell r="N72">
            <v>1</v>
          </cell>
          <cell r="O72">
            <v>264</v>
          </cell>
          <cell r="P72">
            <v>264</v>
          </cell>
          <cell r="Q72">
            <v>1</v>
          </cell>
          <cell r="R72">
            <v>264</v>
          </cell>
          <cell r="S72">
            <v>264</v>
          </cell>
          <cell r="T72">
            <v>1</v>
          </cell>
          <cell r="U72">
            <v>264</v>
          </cell>
          <cell r="V72">
            <v>264</v>
          </cell>
          <cell r="W72">
            <v>1</v>
          </cell>
          <cell r="X72">
            <v>264</v>
          </cell>
          <cell r="Y72">
            <v>264</v>
          </cell>
          <cell r="Z72">
            <v>1</v>
          </cell>
          <cell r="AA72">
            <v>264</v>
          </cell>
          <cell r="AB72">
            <v>264</v>
          </cell>
          <cell r="AC72">
            <v>1</v>
          </cell>
          <cell r="AD72">
            <v>264</v>
          </cell>
          <cell r="AE72">
            <v>264</v>
          </cell>
          <cell r="AF72">
            <v>1</v>
          </cell>
          <cell r="AG72">
            <v>264</v>
          </cell>
          <cell r="AH72">
            <v>264</v>
          </cell>
          <cell r="AI72">
            <v>1.5</v>
          </cell>
          <cell r="AJ72">
            <v>396</v>
          </cell>
          <cell r="AK72">
            <v>264</v>
          </cell>
          <cell r="AL72">
            <v>1</v>
          </cell>
          <cell r="AM72">
            <v>264</v>
          </cell>
          <cell r="AN72">
            <v>50</v>
          </cell>
          <cell r="AO72">
            <v>1</v>
          </cell>
          <cell r="AP72">
            <v>50</v>
          </cell>
          <cell r="AQ72">
            <v>264</v>
          </cell>
          <cell r="AR72">
            <v>0.9</v>
          </cell>
          <cell r="AS72">
            <v>237.6</v>
          </cell>
          <cell r="AT72">
            <v>0</v>
          </cell>
          <cell r="AU72">
            <v>1</v>
          </cell>
          <cell r="AV72">
            <v>0</v>
          </cell>
          <cell r="AW72">
            <v>370</v>
          </cell>
          <cell r="AX72">
            <v>1</v>
          </cell>
          <cell r="AY72">
            <v>370</v>
          </cell>
          <cell r="AZ72">
            <v>370</v>
          </cell>
          <cell r="BA72">
            <v>1</v>
          </cell>
          <cell r="BB72">
            <v>370</v>
          </cell>
          <cell r="BC72">
            <v>370</v>
          </cell>
          <cell r="BD72">
            <v>1</v>
          </cell>
          <cell r="BE72">
            <v>370</v>
          </cell>
          <cell r="BF72">
            <v>0</v>
          </cell>
          <cell r="BG72">
            <v>1</v>
          </cell>
          <cell r="BH72">
            <v>0</v>
          </cell>
          <cell r="BI72">
            <v>0</v>
          </cell>
          <cell r="BJ72">
            <v>1</v>
          </cell>
          <cell r="BK72">
            <v>0</v>
          </cell>
          <cell r="BL72">
            <v>0</v>
          </cell>
          <cell r="BM72">
            <v>1</v>
          </cell>
          <cell r="BN72">
            <v>0</v>
          </cell>
          <cell r="BO72">
            <v>370</v>
          </cell>
          <cell r="BP72">
            <v>0.45</v>
          </cell>
          <cell r="BQ72">
            <v>166.5</v>
          </cell>
          <cell r="BR72">
            <v>0</v>
          </cell>
          <cell r="BS72">
            <v>1</v>
          </cell>
          <cell r="BT72">
            <v>0</v>
          </cell>
          <cell r="BU72">
            <v>370</v>
          </cell>
          <cell r="BV72">
            <v>1</v>
          </cell>
          <cell r="BW72">
            <v>370</v>
          </cell>
          <cell r="BX72">
            <v>0</v>
          </cell>
          <cell r="BY72">
            <v>1</v>
          </cell>
          <cell r="BZ72">
            <v>0</v>
          </cell>
          <cell r="CA72">
            <v>370</v>
          </cell>
          <cell r="CB72">
            <v>0.45</v>
          </cell>
          <cell r="CC72">
            <v>166.5</v>
          </cell>
          <cell r="CD72">
            <v>264</v>
          </cell>
          <cell r="CE72">
            <v>1</v>
          </cell>
          <cell r="CF72">
            <v>264</v>
          </cell>
          <cell r="CG72">
            <v>264</v>
          </cell>
          <cell r="CH72">
            <v>1</v>
          </cell>
          <cell r="CI72">
            <v>264</v>
          </cell>
          <cell r="CJ72">
            <v>0</v>
          </cell>
          <cell r="CK72">
            <v>1</v>
          </cell>
          <cell r="CL72">
            <v>0</v>
          </cell>
          <cell r="CM72">
            <v>320</v>
          </cell>
          <cell r="CN72">
            <v>1</v>
          </cell>
          <cell r="CO72">
            <v>320</v>
          </cell>
          <cell r="CP72">
            <v>320</v>
          </cell>
          <cell r="CQ72">
            <v>1</v>
          </cell>
          <cell r="CR72">
            <v>320</v>
          </cell>
          <cell r="CS72">
            <v>320</v>
          </cell>
          <cell r="CT72">
            <v>1</v>
          </cell>
          <cell r="CU72">
            <v>320</v>
          </cell>
          <cell r="CV72">
            <v>255</v>
          </cell>
          <cell r="CW72">
            <v>1.0900000000000001</v>
          </cell>
          <cell r="CX72">
            <v>277.95000000000005</v>
          </cell>
          <cell r="CY72">
            <v>320</v>
          </cell>
          <cell r="CZ72">
            <v>0.8</v>
          </cell>
          <cell r="DA72">
            <v>256</v>
          </cell>
          <cell r="DB72">
            <v>320</v>
          </cell>
          <cell r="DC72">
            <v>0.6</v>
          </cell>
          <cell r="DD72">
            <v>192</v>
          </cell>
          <cell r="DE72">
            <v>0</v>
          </cell>
          <cell r="DF72">
            <v>1</v>
          </cell>
          <cell r="DG72">
            <v>0</v>
          </cell>
          <cell r="DH72">
            <v>0</v>
          </cell>
          <cell r="DI72">
            <v>1</v>
          </cell>
          <cell r="DJ72">
            <v>0</v>
          </cell>
          <cell r="DK72">
            <v>320</v>
          </cell>
          <cell r="DL72">
            <v>0.88</v>
          </cell>
          <cell r="DM72">
            <v>281.60000000000002</v>
          </cell>
          <cell r="DN72">
            <v>320</v>
          </cell>
          <cell r="DO72">
            <v>0.4</v>
          </cell>
          <cell r="DP72">
            <v>128</v>
          </cell>
          <cell r="DQ72">
            <v>320</v>
          </cell>
          <cell r="DR72">
            <v>0.35</v>
          </cell>
          <cell r="DS72">
            <v>112</v>
          </cell>
          <cell r="DT72">
            <v>320</v>
          </cell>
          <cell r="DU72">
            <v>0.3</v>
          </cell>
          <cell r="DV72">
            <v>96</v>
          </cell>
          <cell r="DW72">
            <v>320</v>
          </cell>
          <cell r="DX72">
            <v>0.65</v>
          </cell>
          <cell r="DY72">
            <v>208</v>
          </cell>
          <cell r="DZ72">
            <v>0</v>
          </cell>
          <cell r="EA72">
            <v>1</v>
          </cell>
          <cell r="EB72">
            <v>0</v>
          </cell>
          <cell r="EC72">
            <v>0</v>
          </cell>
          <cell r="ED72">
            <v>1</v>
          </cell>
          <cell r="EE72">
            <v>0</v>
          </cell>
          <cell r="EF72">
            <v>0</v>
          </cell>
          <cell r="EG72">
            <v>1</v>
          </cell>
          <cell r="EH72">
            <v>0</v>
          </cell>
          <cell r="EI72">
            <v>320</v>
          </cell>
          <cell r="EJ72">
            <v>0.8</v>
          </cell>
          <cell r="EK72">
            <v>256</v>
          </cell>
          <cell r="EL72">
            <v>320</v>
          </cell>
          <cell r="EM72">
            <v>1</v>
          </cell>
          <cell r="EN72">
            <v>320</v>
          </cell>
          <cell r="EO72">
            <v>0</v>
          </cell>
          <cell r="EP72">
            <v>1</v>
          </cell>
          <cell r="EQ72">
            <v>0</v>
          </cell>
          <cell r="ER72">
            <v>0</v>
          </cell>
          <cell r="ES72">
            <v>1</v>
          </cell>
          <cell r="ET72">
            <v>0</v>
          </cell>
          <cell r="EU72">
            <v>320</v>
          </cell>
          <cell r="EV72">
            <v>0.75</v>
          </cell>
          <cell r="EW72">
            <v>240</v>
          </cell>
          <cell r="EX72">
            <v>0</v>
          </cell>
          <cell r="EY72">
            <v>1</v>
          </cell>
          <cell r="EZ72">
            <v>0</v>
          </cell>
          <cell r="FA72">
            <v>0</v>
          </cell>
          <cell r="FB72">
            <v>1</v>
          </cell>
          <cell r="FC72">
            <v>0</v>
          </cell>
          <cell r="FD72">
            <v>320</v>
          </cell>
          <cell r="FE72">
            <v>1</v>
          </cell>
          <cell r="FF72">
            <v>320</v>
          </cell>
          <cell r="FG72">
            <v>0</v>
          </cell>
          <cell r="FH72">
            <v>1</v>
          </cell>
          <cell r="FI72">
            <v>0</v>
          </cell>
          <cell r="FJ72">
            <v>0</v>
          </cell>
          <cell r="FK72">
            <v>1</v>
          </cell>
          <cell r="FL72">
            <v>0</v>
          </cell>
          <cell r="FM72">
            <v>0</v>
          </cell>
          <cell r="FN72">
            <v>1</v>
          </cell>
          <cell r="FO72">
            <v>0</v>
          </cell>
          <cell r="FP72">
            <v>0</v>
          </cell>
          <cell r="FQ72">
            <v>1</v>
          </cell>
          <cell r="FR72">
            <v>0</v>
          </cell>
          <cell r="FS72">
            <v>0</v>
          </cell>
          <cell r="FT72">
            <v>1</v>
          </cell>
          <cell r="FU72">
            <v>0</v>
          </cell>
          <cell r="FV72">
            <v>0</v>
          </cell>
          <cell r="FW72">
            <v>1</v>
          </cell>
          <cell r="FX72">
            <v>0</v>
          </cell>
          <cell r="FY72">
            <v>0</v>
          </cell>
          <cell r="FZ72">
            <v>1</v>
          </cell>
          <cell r="GA72">
            <v>0</v>
          </cell>
          <cell r="GB72">
            <v>0</v>
          </cell>
          <cell r="GC72">
            <v>1</v>
          </cell>
          <cell r="GD72">
            <v>0</v>
          </cell>
          <cell r="GE72">
            <v>0</v>
          </cell>
          <cell r="GF72">
            <v>1</v>
          </cell>
          <cell r="GG72">
            <v>0</v>
          </cell>
          <cell r="GH72">
            <v>0</v>
          </cell>
          <cell r="GI72">
            <v>1</v>
          </cell>
          <cell r="GJ72">
            <v>0</v>
          </cell>
          <cell r="GK72">
            <v>0</v>
          </cell>
          <cell r="GL72">
            <v>1</v>
          </cell>
          <cell r="GM72">
            <v>0</v>
          </cell>
          <cell r="GN72">
            <v>0</v>
          </cell>
          <cell r="GO72">
            <v>1</v>
          </cell>
          <cell r="GP72">
            <v>0</v>
          </cell>
          <cell r="GQ72">
            <v>0</v>
          </cell>
          <cell r="GR72">
            <v>1</v>
          </cell>
          <cell r="GS72">
            <v>0</v>
          </cell>
          <cell r="GT72">
            <v>0</v>
          </cell>
          <cell r="GU72">
            <v>1</v>
          </cell>
          <cell r="GV72">
            <v>0</v>
          </cell>
          <cell r="GW72">
            <v>0</v>
          </cell>
          <cell r="GX72">
            <v>1</v>
          </cell>
          <cell r="GY72">
            <v>0</v>
          </cell>
          <cell r="GZ72">
            <v>0</v>
          </cell>
          <cell r="HA72">
            <v>1</v>
          </cell>
          <cell r="HB72">
            <v>0</v>
          </cell>
          <cell r="HC72">
            <v>0</v>
          </cell>
          <cell r="HD72">
            <v>1</v>
          </cell>
          <cell r="HE72">
            <v>0</v>
          </cell>
          <cell r="HF72">
            <v>0</v>
          </cell>
          <cell r="HG72">
            <v>1</v>
          </cell>
          <cell r="HH72">
            <v>0</v>
          </cell>
          <cell r="HI72">
            <v>0</v>
          </cell>
          <cell r="HJ72">
            <v>1</v>
          </cell>
          <cell r="HK72">
            <v>0</v>
          </cell>
          <cell r="HL72">
            <v>0</v>
          </cell>
          <cell r="HM72">
            <v>1</v>
          </cell>
          <cell r="HN72">
            <v>0</v>
          </cell>
          <cell r="HO72">
            <v>0</v>
          </cell>
          <cell r="HP72">
            <v>1</v>
          </cell>
          <cell r="HQ72">
            <v>0</v>
          </cell>
          <cell r="HR72">
            <v>0</v>
          </cell>
          <cell r="HS72">
            <v>1</v>
          </cell>
          <cell r="HT72">
            <v>0</v>
          </cell>
          <cell r="HU72">
            <v>0</v>
          </cell>
          <cell r="HV72">
            <v>1</v>
          </cell>
          <cell r="HW72">
            <v>0</v>
          </cell>
          <cell r="HX72">
            <v>0</v>
          </cell>
          <cell r="HY72">
            <v>1</v>
          </cell>
          <cell r="HZ72">
            <v>0</v>
          </cell>
          <cell r="IA72">
            <v>0</v>
          </cell>
          <cell r="IB72">
            <v>1</v>
          </cell>
          <cell r="IC72">
            <v>0</v>
          </cell>
          <cell r="ID72">
            <v>0</v>
          </cell>
          <cell r="IE72">
            <v>1</v>
          </cell>
          <cell r="IF72">
            <v>0</v>
          </cell>
          <cell r="IG72">
            <v>0</v>
          </cell>
          <cell r="IH72">
            <v>1</v>
          </cell>
          <cell r="II72">
            <v>0</v>
          </cell>
          <cell r="IJ72">
            <v>0</v>
          </cell>
          <cell r="IK72">
            <v>1</v>
          </cell>
          <cell r="IL72">
            <v>0</v>
          </cell>
          <cell r="IM72">
            <v>0</v>
          </cell>
          <cell r="IN72">
            <v>1</v>
          </cell>
          <cell r="IO72">
            <v>0</v>
          </cell>
          <cell r="IP72">
            <v>0</v>
          </cell>
          <cell r="IQ72">
            <v>1</v>
          </cell>
          <cell r="IR72">
            <v>0</v>
          </cell>
          <cell r="IS72">
            <v>0</v>
          </cell>
          <cell r="IT72">
            <v>1</v>
          </cell>
          <cell r="IU72">
            <v>0</v>
          </cell>
          <cell r="IV72" t="str">
            <v>CHECK TEAM Funtional Movement Screen Corrective Means Assignments and Blitz Programming</v>
          </cell>
        </row>
        <row r="73">
          <cell r="A73">
            <v>72</v>
          </cell>
          <cell r="B73" t="str">
            <v>Patrick, Johnny</v>
          </cell>
          <cell r="C73" t="str">
            <v>4 OTB Block Elite Red</v>
          </cell>
          <cell r="D73">
            <v>291</v>
          </cell>
          <cell r="E73">
            <v>1</v>
          </cell>
          <cell r="F73">
            <v>291</v>
          </cell>
          <cell r="G73">
            <v>198</v>
          </cell>
          <cell r="H73">
            <v>1</v>
          </cell>
          <cell r="I73">
            <v>198</v>
          </cell>
          <cell r="J73">
            <v>291</v>
          </cell>
          <cell r="K73">
            <v>1</v>
          </cell>
          <cell r="L73">
            <v>291</v>
          </cell>
          <cell r="M73">
            <v>291</v>
          </cell>
          <cell r="N73">
            <v>1</v>
          </cell>
          <cell r="O73">
            <v>291</v>
          </cell>
          <cell r="P73">
            <v>286</v>
          </cell>
          <cell r="Q73">
            <v>1</v>
          </cell>
          <cell r="R73">
            <v>286</v>
          </cell>
          <cell r="S73">
            <v>291</v>
          </cell>
          <cell r="T73">
            <v>1</v>
          </cell>
          <cell r="U73">
            <v>291</v>
          </cell>
          <cell r="V73">
            <v>291</v>
          </cell>
          <cell r="W73">
            <v>1</v>
          </cell>
          <cell r="X73">
            <v>291</v>
          </cell>
          <cell r="Y73">
            <v>291</v>
          </cell>
          <cell r="Z73">
            <v>1</v>
          </cell>
          <cell r="AA73">
            <v>291</v>
          </cell>
          <cell r="AB73">
            <v>291</v>
          </cell>
          <cell r="AC73">
            <v>1</v>
          </cell>
          <cell r="AD73">
            <v>291</v>
          </cell>
          <cell r="AE73">
            <v>291</v>
          </cell>
          <cell r="AF73">
            <v>1</v>
          </cell>
          <cell r="AG73">
            <v>291</v>
          </cell>
          <cell r="AH73">
            <v>291</v>
          </cell>
          <cell r="AI73">
            <v>1.5</v>
          </cell>
          <cell r="AJ73">
            <v>436.5</v>
          </cell>
          <cell r="AK73">
            <v>291</v>
          </cell>
          <cell r="AL73">
            <v>1</v>
          </cell>
          <cell r="AM73">
            <v>291</v>
          </cell>
          <cell r="AN73">
            <v>46</v>
          </cell>
          <cell r="AO73">
            <v>1</v>
          </cell>
          <cell r="AP73">
            <v>46</v>
          </cell>
          <cell r="AQ73">
            <v>291</v>
          </cell>
          <cell r="AR73">
            <v>0.9</v>
          </cell>
          <cell r="AS73">
            <v>261.90000000000003</v>
          </cell>
          <cell r="AT73">
            <v>0</v>
          </cell>
          <cell r="AU73">
            <v>1</v>
          </cell>
          <cell r="AV73">
            <v>0</v>
          </cell>
          <cell r="AW73">
            <v>355</v>
          </cell>
          <cell r="AX73">
            <v>1</v>
          </cell>
          <cell r="AY73">
            <v>355</v>
          </cell>
          <cell r="AZ73">
            <v>320</v>
          </cell>
          <cell r="BA73">
            <v>1</v>
          </cell>
          <cell r="BB73">
            <v>320</v>
          </cell>
          <cell r="BC73">
            <v>355</v>
          </cell>
          <cell r="BD73">
            <v>1</v>
          </cell>
          <cell r="BE73">
            <v>355</v>
          </cell>
          <cell r="BF73">
            <v>0</v>
          </cell>
          <cell r="BG73">
            <v>1</v>
          </cell>
          <cell r="BH73">
            <v>0</v>
          </cell>
          <cell r="BI73">
            <v>0</v>
          </cell>
          <cell r="BJ73">
            <v>1</v>
          </cell>
          <cell r="BK73">
            <v>0</v>
          </cell>
          <cell r="BL73">
            <v>0</v>
          </cell>
          <cell r="BM73">
            <v>1</v>
          </cell>
          <cell r="BN73">
            <v>0</v>
          </cell>
          <cell r="BO73">
            <v>355</v>
          </cell>
          <cell r="BP73">
            <v>0.45</v>
          </cell>
          <cell r="BQ73">
            <v>159.75</v>
          </cell>
          <cell r="BR73">
            <v>0</v>
          </cell>
          <cell r="BS73">
            <v>1</v>
          </cell>
          <cell r="BT73">
            <v>0</v>
          </cell>
          <cell r="BU73">
            <v>355</v>
          </cell>
          <cell r="BV73">
            <v>1</v>
          </cell>
          <cell r="BW73">
            <v>355</v>
          </cell>
          <cell r="BX73">
            <v>0</v>
          </cell>
          <cell r="BY73">
            <v>1</v>
          </cell>
          <cell r="BZ73">
            <v>0</v>
          </cell>
          <cell r="CA73">
            <v>355</v>
          </cell>
          <cell r="CB73">
            <v>0.45</v>
          </cell>
          <cell r="CC73">
            <v>159.75</v>
          </cell>
          <cell r="CD73">
            <v>291</v>
          </cell>
          <cell r="CE73">
            <v>1</v>
          </cell>
          <cell r="CF73">
            <v>291</v>
          </cell>
          <cell r="CG73">
            <v>291</v>
          </cell>
          <cell r="CH73">
            <v>1</v>
          </cell>
          <cell r="CI73">
            <v>291</v>
          </cell>
          <cell r="CJ73">
            <v>0</v>
          </cell>
          <cell r="CK73">
            <v>1</v>
          </cell>
          <cell r="CL73">
            <v>0</v>
          </cell>
          <cell r="CM73">
            <v>300</v>
          </cell>
          <cell r="CN73">
            <v>1</v>
          </cell>
          <cell r="CO73">
            <v>300</v>
          </cell>
          <cell r="CP73">
            <v>300</v>
          </cell>
          <cell r="CQ73">
            <v>1</v>
          </cell>
          <cell r="CR73">
            <v>300</v>
          </cell>
          <cell r="CS73">
            <v>300</v>
          </cell>
          <cell r="CT73">
            <v>1</v>
          </cell>
          <cell r="CU73">
            <v>300</v>
          </cell>
          <cell r="CV73">
            <v>200</v>
          </cell>
          <cell r="CW73">
            <v>1.06</v>
          </cell>
          <cell r="CX73">
            <v>212</v>
          </cell>
          <cell r="CY73">
            <v>300</v>
          </cell>
          <cell r="CZ73">
            <v>0.8</v>
          </cell>
          <cell r="DA73">
            <v>240</v>
          </cell>
          <cell r="DB73">
            <v>300</v>
          </cell>
          <cell r="DC73">
            <v>0.6</v>
          </cell>
          <cell r="DD73">
            <v>180</v>
          </cell>
          <cell r="DE73">
            <v>0</v>
          </cell>
          <cell r="DF73">
            <v>1</v>
          </cell>
          <cell r="DG73">
            <v>0</v>
          </cell>
          <cell r="DH73">
            <v>0</v>
          </cell>
          <cell r="DI73">
            <v>1</v>
          </cell>
          <cell r="DJ73">
            <v>0</v>
          </cell>
          <cell r="DK73">
            <v>300</v>
          </cell>
          <cell r="DL73">
            <v>0.88</v>
          </cell>
          <cell r="DM73">
            <v>264</v>
          </cell>
          <cell r="DN73">
            <v>300</v>
          </cell>
          <cell r="DO73">
            <v>0.4</v>
          </cell>
          <cell r="DP73">
            <v>120</v>
          </cell>
          <cell r="DQ73">
            <v>300</v>
          </cell>
          <cell r="DR73">
            <v>0.35</v>
          </cell>
          <cell r="DS73">
            <v>105</v>
          </cell>
          <cell r="DT73">
            <v>300</v>
          </cell>
          <cell r="DU73">
            <v>0.3</v>
          </cell>
          <cell r="DV73">
            <v>90</v>
          </cell>
          <cell r="DW73">
            <v>300</v>
          </cell>
          <cell r="DX73">
            <v>0.65</v>
          </cell>
          <cell r="DY73">
            <v>195</v>
          </cell>
          <cell r="DZ73">
            <v>0</v>
          </cell>
          <cell r="EA73">
            <v>1</v>
          </cell>
          <cell r="EB73">
            <v>0</v>
          </cell>
          <cell r="EC73">
            <v>0</v>
          </cell>
          <cell r="ED73">
            <v>1</v>
          </cell>
          <cell r="EE73">
            <v>0</v>
          </cell>
          <cell r="EF73">
            <v>0</v>
          </cell>
          <cell r="EG73">
            <v>1</v>
          </cell>
          <cell r="EH73">
            <v>0</v>
          </cell>
          <cell r="EI73">
            <v>300</v>
          </cell>
          <cell r="EJ73">
            <v>0.8</v>
          </cell>
          <cell r="EK73">
            <v>240</v>
          </cell>
          <cell r="EL73">
            <v>300</v>
          </cell>
          <cell r="EM73">
            <v>1</v>
          </cell>
          <cell r="EN73">
            <v>300</v>
          </cell>
          <cell r="EO73">
            <v>0</v>
          </cell>
          <cell r="EP73">
            <v>1</v>
          </cell>
          <cell r="EQ73">
            <v>0</v>
          </cell>
          <cell r="ER73">
            <v>0</v>
          </cell>
          <cell r="ES73">
            <v>1</v>
          </cell>
          <cell r="ET73">
            <v>0</v>
          </cell>
          <cell r="EU73">
            <v>300</v>
          </cell>
          <cell r="EV73">
            <v>0.75</v>
          </cell>
          <cell r="EW73">
            <v>225</v>
          </cell>
          <cell r="EX73">
            <v>0</v>
          </cell>
          <cell r="EY73">
            <v>1</v>
          </cell>
          <cell r="EZ73">
            <v>0</v>
          </cell>
          <cell r="FA73">
            <v>0</v>
          </cell>
          <cell r="FB73">
            <v>1</v>
          </cell>
          <cell r="FC73">
            <v>0</v>
          </cell>
          <cell r="FD73">
            <v>300</v>
          </cell>
          <cell r="FE73">
            <v>1</v>
          </cell>
          <cell r="FF73">
            <v>300</v>
          </cell>
          <cell r="FG73">
            <v>0</v>
          </cell>
          <cell r="FH73">
            <v>1</v>
          </cell>
          <cell r="FI73">
            <v>0</v>
          </cell>
          <cell r="FJ73">
            <v>0</v>
          </cell>
          <cell r="FK73">
            <v>1</v>
          </cell>
          <cell r="FL73">
            <v>0</v>
          </cell>
          <cell r="FM73">
            <v>0</v>
          </cell>
          <cell r="FN73">
            <v>1</v>
          </cell>
          <cell r="FO73">
            <v>0</v>
          </cell>
          <cell r="FP73">
            <v>0</v>
          </cell>
          <cell r="FQ73">
            <v>1</v>
          </cell>
          <cell r="FR73">
            <v>0</v>
          </cell>
          <cell r="FS73">
            <v>0</v>
          </cell>
          <cell r="FT73">
            <v>1</v>
          </cell>
          <cell r="FU73">
            <v>0</v>
          </cell>
          <cell r="FV73">
            <v>0</v>
          </cell>
          <cell r="FW73">
            <v>1</v>
          </cell>
          <cell r="FX73">
            <v>0</v>
          </cell>
          <cell r="FY73">
            <v>0</v>
          </cell>
          <cell r="FZ73">
            <v>1</v>
          </cell>
          <cell r="GA73">
            <v>0</v>
          </cell>
          <cell r="GB73">
            <v>0</v>
          </cell>
          <cell r="GC73">
            <v>1</v>
          </cell>
          <cell r="GD73">
            <v>0</v>
          </cell>
          <cell r="GE73">
            <v>0</v>
          </cell>
          <cell r="GF73">
            <v>1</v>
          </cell>
          <cell r="GG73">
            <v>0</v>
          </cell>
          <cell r="GH73">
            <v>0</v>
          </cell>
          <cell r="GI73">
            <v>1</v>
          </cell>
          <cell r="GJ73">
            <v>0</v>
          </cell>
          <cell r="GK73">
            <v>0</v>
          </cell>
          <cell r="GL73">
            <v>1</v>
          </cell>
          <cell r="GM73">
            <v>0</v>
          </cell>
          <cell r="GN73">
            <v>0</v>
          </cell>
          <cell r="GO73">
            <v>1</v>
          </cell>
          <cell r="GP73">
            <v>0</v>
          </cell>
          <cell r="GQ73">
            <v>0</v>
          </cell>
          <cell r="GR73">
            <v>1</v>
          </cell>
          <cell r="GS73">
            <v>0</v>
          </cell>
          <cell r="GT73">
            <v>0</v>
          </cell>
          <cell r="GU73">
            <v>1</v>
          </cell>
          <cell r="GV73">
            <v>0</v>
          </cell>
          <cell r="GW73">
            <v>0</v>
          </cell>
          <cell r="GX73">
            <v>1</v>
          </cell>
          <cell r="GY73">
            <v>0</v>
          </cell>
          <cell r="GZ73">
            <v>0</v>
          </cell>
          <cell r="HA73">
            <v>1</v>
          </cell>
          <cell r="HB73">
            <v>0</v>
          </cell>
          <cell r="HC73">
            <v>0</v>
          </cell>
          <cell r="HD73">
            <v>1</v>
          </cell>
          <cell r="HE73">
            <v>0</v>
          </cell>
          <cell r="HF73">
            <v>0</v>
          </cell>
          <cell r="HG73">
            <v>1</v>
          </cell>
          <cell r="HH73">
            <v>0</v>
          </cell>
          <cell r="HI73">
            <v>0</v>
          </cell>
          <cell r="HJ73">
            <v>1</v>
          </cell>
          <cell r="HK73">
            <v>0</v>
          </cell>
          <cell r="HL73">
            <v>0</v>
          </cell>
          <cell r="HM73">
            <v>1</v>
          </cell>
          <cell r="HN73">
            <v>0</v>
          </cell>
          <cell r="HO73">
            <v>0</v>
          </cell>
          <cell r="HP73">
            <v>1</v>
          </cell>
          <cell r="HQ73">
            <v>0</v>
          </cell>
          <cell r="HR73">
            <v>0</v>
          </cell>
          <cell r="HS73">
            <v>1</v>
          </cell>
          <cell r="HT73">
            <v>0</v>
          </cell>
          <cell r="HU73">
            <v>0</v>
          </cell>
          <cell r="HV73">
            <v>1</v>
          </cell>
          <cell r="HW73">
            <v>0</v>
          </cell>
          <cell r="HX73">
            <v>0</v>
          </cell>
          <cell r="HY73">
            <v>1</v>
          </cell>
          <cell r="HZ73">
            <v>0</v>
          </cell>
          <cell r="IA73">
            <v>0</v>
          </cell>
          <cell r="IB73">
            <v>1</v>
          </cell>
          <cell r="IC73">
            <v>0</v>
          </cell>
          <cell r="ID73">
            <v>0</v>
          </cell>
          <cell r="IE73">
            <v>1</v>
          </cell>
          <cell r="IF73">
            <v>0</v>
          </cell>
          <cell r="IG73">
            <v>0</v>
          </cell>
          <cell r="IH73">
            <v>1</v>
          </cell>
          <cell r="II73">
            <v>0</v>
          </cell>
          <cell r="IJ73">
            <v>0</v>
          </cell>
          <cell r="IK73">
            <v>1</v>
          </cell>
          <cell r="IL73">
            <v>0</v>
          </cell>
          <cell r="IM73">
            <v>0</v>
          </cell>
          <cell r="IN73">
            <v>1</v>
          </cell>
          <cell r="IO73">
            <v>0</v>
          </cell>
          <cell r="IP73">
            <v>0</v>
          </cell>
          <cell r="IQ73">
            <v>1</v>
          </cell>
          <cell r="IR73">
            <v>0</v>
          </cell>
          <cell r="IS73">
            <v>0</v>
          </cell>
          <cell r="IT73">
            <v>1</v>
          </cell>
          <cell r="IU73">
            <v>0</v>
          </cell>
          <cell r="IV73" t="str">
            <v>CHECK TEAM Funtional Movement Screen Corrective Means Assignments and Blitz Programming</v>
          </cell>
        </row>
        <row r="74">
          <cell r="A74">
            <v>73</v>
          </cell>
          <cell r="B74" t="str">
            <v>Payne, John</v>
          </cell>
          <cell r="C74" t="str">
            <v>2 Block Black</v>
          </cell>
          <cell r="D74">
            <v>225</v>
          </cell>
          <cell r="E74">
            <v>1</v>
          </cell>
          <cell r="F74">
            <v>225</v>
          </cell>
          <cell r="G74">
            <v>225</v>
          </cell>
          <cell r="H74">
            <v>1</v>
          </cell>
          <cell r="I74">
            <v>225</v>
          </cell>
          <cell r="J74">
            <v>225</v>
          </cell>
          <cell r="K74">
            <v>1</v>
          </cell>
          <cell r="L74">
            <v>225</v>
          </cell>
          <cell r="M74">
            <v>225</v>
          </cell>
          <cell r="N74">
            <v>1</v>
          </cell>
          <cell r="O74">
            <v>225</v>
          </cell>
          <cell r="P74">
            <v>225</v>
          </cell>
          <cell r="Q74">
            <v>1</v>
          </cell>
          <cell r="R74">
            <v>225</v>
          </cell>
          <cell r="S74">
            <v>225</v>
          </cell>
          <cell r="T74">
            <v>1</v>
          </cell>
          <cell r="U74">
            <v>225</v>
          </cell>
          <cell r="V74">
            <v>225</v>
          </cell>
          <cell r="W74">
            <v>1</v>
          </cell>
          <cell r="X74">
            <v>225</v>
          </cell>
          <cell r="Y74">
            <v>225</v>
          </cell>
          <cell r="Z74">
            <v>1</v>
          </cell>
          <cell r="AA74">
            <v>225</v>
          </cell>
          <cell r="AB74">
            <v>225</v>
          </cell>
          <cell r="AC74">
            <v>1</v>
          </cell>
          <cell r="AD74">
            <v>225</v>
          </cell>
          <cell r="AE74">
            <v>225</v>
          </cell>
          <cell r="AF74">
            <v>1</v>
          </cell>
          <cell r="AG74">
            <v>225</v>
          </cell>
          <cell r="AH74">
            <v>358</v>
          </cell>
          <cell r="AI74">
            <v>1.5</v>
          </cell>
          <cell r="AJ74">
            <v>537</v>
          </cell>
          <cell r="AK74">
            <v>358</v>
          </cell>
          <cell r="AL74">
            <v>1</v>
          </cell>
          <cell r="AM74">
            <v>358</v>
          </cell>
          <cell r="AN74">
            <v>45</v>
          </cell>
          <cell r="AO74">
            <v>1</v>
          </cell>
          <cell r="AP74">
            <v>45</v>
          </cell>
          <cell r="AQ74">
            <v>225</v>
          </cell>
          <cell r="AR74">
            <v>0.9</v>
          </cell>
          <cell r="AS74">
            <v>202.5</v>
          </cell>
          <cell r="AT74">
            <v>0</v>
          </cell>
          <cell r="AU74">
            <v>1</v>
          </cell>
          <cell r="AV74">
            <v>0</v>
          </cell>
          <cell r="AW74">
            <v>370</v>
          </cell>
          <cell r="AX74">
            <v>1</v>
          </cell>
          <cell r="AY74">
            <v>370</v>
          </cell>
          <cell r="AZ74">
            <v>285</v>
          </cell>
          <cell r="BA74">
            <v>1</v>
          </cell>
          <cell r="BB74">
            <v>285</v>
          </cell>
          <cell r="BC74">
            <v>0</v>
          </cell>
          <cell r="BD74">
            <v>1</v>
          </cell>
          <cell r="BE74">
            <v>0</v>
          </cell>
          <cell r="BF74">
            <v>0</v>
          </cell>
          <cell r="BG74">
            <v>1</v>
          </cell>
          <cell r="BH74">
            <v>0</v>
          </cell>
          <cell r="BI74">
            <v>0</v>
          </cell>
          <cell r="BJ74">
            <v>1</v>
          </cell>
          <cell r="BK74">
            <v>0</v>
          </cell>
          <cell r="BL74">
            <v>0</v>
          </cell>
          <cell r="BM74">
            <v>1</v>
          </cell>
          <cell r="BN74">
            <v>0</v>
          </cell>
          <cell r="BO74">
            <v>370</v>
          </cell>
          <cell r="BP74">
            <v>0.45</v>
          </cell>
          <cell r="BQ74">
            <v>166.5</v>
          </cell>
          <cell r="BR74">
            <v>0</v>
          </cell>
          <cell r="BS74">
            <v>1</v>
          </cell>
          <cell r="BT74">
            <v>0</v>
          </cell>
          <cell r="BU74">
            <v>370</v>
          </cell>
          <cell r="BV74">
            <v>1</v>
          </cell>
          <cell r="BW74">
            <v>370</v>
          </cell>
          <cell r="BX74">
            <v>0</v>
          </cell>
          <cell r="BY74">
            <v>1</v>
          </cell>
          <cell r="BZ74">
            <v>0</v>
          </cell>
          <cell r="CA74">
            <v>370</v>
          </cell>
          <cell r="CB74">
            <v>0.45</v>
          </cell>
          <cell r="CC74">
            <v>166.5</v>
          </cell>
          <cell r="CD74">
            <v>225</v>
          </cell>
          <cell r="CE74">
            <v>1</v>
          </cell>
          <cell r="CF74">
            <v>225</v>
          </cell>
          <cell r="CG74">
            <v>225</v>
          </cell>
          <cell r="CH74">
            <v>1</v>
          </cell>
          <cell r="CI74">
            <v>225</v>
          </cell>
          <cell r="CJ74">
            <v>0</v>
          </cell>
          <cell r="CK74">
            <v>1</v>
          </cell>
          <cell r="CL74">
            <v>0</v>
          </cell>
          <cell r="CM74">
            <v>260</v>
          </cell>
          <cell r="CN74">
            <v>1</v>
          </cell>
          <cell r="CO74">
            <v>260</v>
          </cell>
          <cell r="CP74">
            <v>260</v>
          </cell>
          <cell r="CQ74">
            <v>1</v>
          </cell>
          <cell r="CR74">
            <v>260</v>
          </cell>
          <cell r="CS74">
            <v>260</v>
          </cell>
          <cell r="CT74">
            <v>1</v>
          </cell>
          <cell r="CU74">
            <v>260</v>
          </cell>
          <cell r="CV74">
            <v>250</v>
          </cell>
          <cell r="CW74">
            <v>0.77</v>
          </cell>
          <cell r="CX74">
            <v>192.5</v>
          </cell>
          <cell r="CY74">
            <v>260</v>
          </cell>
          <cell r="CZ74">
            <v>0.77</v>
          </cell>
          <cell r="DA74">
            <v>200.20000000000002</v>
          </cell>
          <cell r="DB74">
            <v>250</v>
          </cell>
          <cell r="DC74">
            <v>0.6</v>
          </cell>
          <cell r="DD74">
            <v>150</v>
          </cell>
          <cell r="DE74">
            <v>0</v>
          </cell>
          <cell r="DF74">
            <v>1</v>
          </cell>
          <cell r="DG74">
            <v>0</v>
          </cell>
          <cell r="DH74">
            <v>0</v>
          </cell>
          <cell r="DI74">
            <v>1</v>
          </cell>
          <cell r="DJ74">
            <v>0</v>
          </cell>
          <cell r="DK74">
            <v>260</v>
          </cell>
          <cell r="DL74">
            <v>0.88</v>
          </cell>
          <cell r="DM74">
            <v>228.8</v>
          </cell>
          <cell r="DN74">
            <v>260</v>
          </cell>
          <cell r="DO74">
            <v>0.4</v>
          </cell>
          <cell r="DP74">
            <v>104</v>
          </cell>
          <cell r="DQ74">
            <v>260</v>
          </cell>
          <cell r="DR74">
            <v>0.35</v>
          </cell>
          <cell r="DS74">
            <v>91</v>
          </cell>
          <cell r="DT74">
            <v>260</v>
          </cell>
          <cell r="DU74">
            <v>0.3</v>
          </cell>
          <cell r="DV74">
            <v>78</v>
          </cell>
          <cell r="DW74">
            <v>0</v>
          </cell>
          <cell r="DX74">
            <v>1</v>
          </cell>
          <cell r="DY74">
            <v>0</v>
          </cell>
          <cell r="DZ74">
            <v>0</v>
          </cell>
          <cell r="EA74">
            <v>1</v>
          </cell>
          <cell r="EB74">
            <v>0</v>
          </cell>
          <cell r="EC74">
            <v>0</v>
          </cell>
          <cell r="ED74">
            <v>1</v>
          </cell>
          <cell r="EE74">
            <v>0</v>
          </cell>
          <cell r="EF74">
            <v>0</v>
          </cell>
          <cell r="EG74">
            <v>1</v>
          </cell>
          <cell r="EH74">
            <v>0</v>
          </cell>
          <cell r="EI74">
            <v>260</v>
          </cell>
          <cell r="EJ74">
            <v>0.8</v>
          </cell>
          <cell r="EK74">
            <v>208</v>
          </cell>
          <cell r="EL74">
            <v>260</v>
          </cell>
          <cell r="EM74">
            <v>1</v>
          </cell>
          <cell r="EN74">
            <v>260</v>
          </cell>
          <cell r="EO74">
            <v>0</v>
          </cell>
          <cell r="EP74">
            <v>1</v>
          </cell>
          <cell r="EQ74">
            <v>0</v>
          </cell>
          <cell r="ER74">
            <v>0</v>
          </cell>
          <cell r="ES74">
            <v>1</v>
          </cell>
          <cell r="ET74">
            <v>0</v>
          </cell>
          <cell r="EU74">
            <v>260</v>
          </cell>
          <cell r="EV74">
            <v>0.75</v>
          </cell>
          <cell r="EW74">
            <v>195</v>
          </cell>
          <cell r="EX74">
            <v>0</v>
          </cell>
          <cell r="EY74">
            <v>1</v>
          </cell>
          <cell r="EZ74">
            <v>0</v>
          </cell>
          <cell r="FA74">
            <v>0</v>
          </cell>
          <cell r="FB74">
            <v>1</v>
          </cell>
          <cell r="FC74">
            <v>0</v>
          </cell>
          <cell r="FD74">
            <v>260</v>
          </cell>
          <cell r="FE74">
            <v>1</v>
          </cell>
          <cell r="FF74">
            <v>260</v>
          </cell>
          <cell r="FG74">
            <v>0</v>
          </cell>
          <cell r="FH74">
            <v>1</v>
          </cell>
          <cell r="FI74">
            <v>0</v>
          </cell>
          <cell r="FJ74">
            <v>0</v>
          </cell>
          <cell r="FK74">
            <v>1</v>
          </cell>
          <cell r="FL74">
            <v>0</v>
          </cell>
          <cell r="FM74">
            <v>0</v>
          </cell>
          <cell r="FN74">
            <v>1</v>
          </cell>
          <cell r="FO74">
            <v>0</v>
          </cell>
          <cell r="FP74">
            <v>0</v>
          </cell>
          <cell r="FQ74">
            <v>1</v>
          </cell>
          <cell r="FR74">
            <v>0</v>
          </cell>
          <cell r="FS74">
            <v>0</v>
          </cell>
          <cell r="FT74">
            <v>1</v>
          </cell>
          <cell r="FU74">
            <v>0</v>
          </cell>
          <cell r="FV74">
            <v>0</v>
          </cell>
          <cell r="FW74">
            <v>1</v>
          </cell>
          <cell r="FX74">
            <v>0</v>
          </cell>
          <cell r="FY74">
            <v>0</v>
          </cell>
          <cell r="FZ74">
            <v>1</v>
          </cell>
          <cell r="GA74">
            <v>0</v>
          </cell>
          <cell r="GB74">
            <v>0</v>
          </cell>
          <cell r="GC74">
            <v>1</v>
          </cell>
          <cell r="GD74">
            <v>0</v>
          </cell>
          <cell r="GE74">
            <v>0</v>
          </cell>
          <cell r="GF74">
            <v>1</v>
          </cell>
          <cell r="GG74">
            <v>0</v>
          </cell>
          <cell r="GH74">
            <v>0</v>
          </cell>
          <cell r="GI74">
            <v>1</v>
          </cell>
          <cell r="GJ74">
            <v>0</v>
          </cell>
          <cell r="GK74">
            <v>0</v>
          </cell>
          <cell r="GL74">
            <v>1</v>
          </cell>
          <cell r="GM74">
            <v>0</v>
          </cell>
          <cell r="GN74">
            <v>0</v>
          </cell>
          <cell r="GO74">
            <v>1</v>
          </cell>
          <cell r="GP74">
            <v>0</v>
          </cell>
          <cell r="GQ74">
            <v>0</v>
          </cell>
          <cell r="GR74">
            <v>1</v>
          </cell>
          <cell r="GS74">
            <v>0</v>
          </cell>
          <cell r="GT74">
            <v>0</v>
          </cell>
          <cell r="GU74">
            <v>1</v>
          </cell>
          <cell r="GV74">
            <v>0</v>
          </cell>
          <cell r="GW74">
            <v>0</v>
          </cell>
          <cell r="GX74">
            <v>1</v>
          </cell>
          <cell r="GY74">
            <v>0</v>
          </cell>
          <cell r="GZ74">
            <v>0</v>
          </cell>
          <cell r="HA74">
            <v>1</v>
          </cell>
          <cell r="HB74">
            <v>0</v>
          </cell>
          <cell r="HC74">
            <v>0</v>
          </cell>
          <cell r="HD74">
            <v>1</v>
          </cell>
          <cell r="HE74">
            <v>0</v>
          </cell>
          <cell r="HF74">
            <v>0</v>
          </cell>
          <cell r="HG74">
            <v>1</v>
          </cell>
          <cell r="HH74">
            <v>0</v>
          </cell>
          <cell r="HI74">
            <v>0</v>
          </cell>
          <cell r="HJ74">
            <v>1</v>
          </cell>
          <cell r="HK74">
            <v>0</v>
          </cell>
          <cell r="HL74">
            <v>0</v>
          </cell>
          <cell r="HM74">
            <v>1</v>
          </cell>
          <cell r="HN74">
            <v>0</v>
          </cell>
          <cell r="HO74">
            <v>0</v>
          </cell>
          <cell r="HP74">
            <v>1</v>
          </cell>
          <cell r="HQ74">
            <v>0</v>
          </cell>
          <cell r="HR74">
            <v>0</v>
          </cell>
          <cell r="HS74">
            <v>1</v>
          </cell>
          <cell r="HT74">
            <v>0</v>
          </cell>
          <cell r="HU74">
            <v>0</v>
          </cell>
          <cell r="HV74">
            <v>1</v>
          </cell>
          <cell r="HW74">
            <v>0</v>
          </cell>
          <cell r="HX74">
            <v>0</v>
          </cell>
          <cell r="HY74">
            <v>1</v>
          </cell>
          <cell r="HZ74">
            <v>0</v>
          </cell>
          <cell r="IA74">
            <v>0</v>
          </cell>
          <cell r="IB74">
            <v>1</v>
          </cell>
          <cell r="IC74">
            <v>0</v>
          </cell>
          <cell r="ID74">
            <v>0</v>
          </cell>
          <cell r="IE74">
            <v>1</v>
          </cell>
          <cell r="IF74">
            <v>0</v>
          </cell>
          <cell r="IG74">
            <v>0</v>
          </cell>
          <cell r="IH74">
            <v>1</v>
          </cell>
          <cell r="II74">
            <v>0</v>
          </cell>
          <cell r="IJ74">
            <v>0</v>
          </cell>
          <cell r="IK74">
            <v>1</v>
          </cell>
          <cell r="IL74">
            <v>0</v>
          </cell>
          <cell r="IM74">
            <v>0</v>
          </cell>
          <cell r="IN74">
            <v>1</v>
          </cell>
          <cell r="IO74">
            <v>0</v>
          </cell>
          <cell r="IP74">
            <v>0</v>
          </cell>
          <cell r="IQ74">
            <v>1</v>
          </cell>
          <cell r="IR74">
            <v>0</v>
          </cell>
          <cell r="IS74">
            <v>0</v>
          </cell>
          <cell r="IT74">
            <v>1</v>
          </cell>
          <cell r="IU74">
            <v>0</v>
          </cell>
          <cell r="IV74" t="str">
            <v>CHECK TEAM Funtional Movement Screen Corrective Means Assignments and Blitz Programming</v>
          </cell>
        </row>
        <row r="75">
          <cell r="A75">
            <v>74</v>
          </cell>
          <cell r="B75" t="str">
            <v>Payne, Ryan</v>
          </cell>
          <cell r="C75" t="str">
            <v>2 Block Black</v>
          </cell>
          <cell r="D75">
            <v>205</v>
          </cell>
          <cell r="E75">
            <v>1</v>
          </cell>
          <cell r="F75">
            <v>205</v>
          </cell>
          <cell r="G75">
            <v>205</v>
          </cell>
          <cell r="H75">
            <v>0.9</v>
          </cell>
          <cell r="I75">
            <v>184.5</v>
          </cell>
          <cell r="J75">
            <v>205</v>
          </cell>
          <cell r="K75">
            <v>1</v>
          </cell>
          <cell r="L75">
            <v>205</v>
          </cell>
          <cell r="M75">
            <v>205</v>
          </cell>
          <cell r="N75">
            <v>1</v>
          </cell>
          <cell r="O75">
            <v>205</v>
          </cell>
          <cell r="P75">
            <v>205</v>
          </cell>
          <cell r="Q75">
            <v>1</v>
          </cell>
          <cell r="R75">
            <v>205</v>
          </cell>
          <cell r="S75">
            <v>205</v>
          </cell>
          <cell r="T75">
            <v>1</v>
          </cell>
          <cell r="U75">
            <v>205</v>
          </cell>
          <cell r="V75">
            <v>205</v>
          </cell>
          <cell r="W75">
            <v>1</v>
          </cell>
          <cell r="X75">
            <v>205</v>
          </cell>
          <cell r="Y75">
            <v>205</v>
          </cell>
          <cell r="Z75">
            <v>1</v>
          </cell>
          <cell r="AA75">
            <v>205</v>
          </cell>
          <cell r="AB75">
            <v>205</v>
          </cell>
          <cell r="AC75">
            <v>1</v>
          </cell>
          <cell r="AD75">
            <v>205</v>
          </cell>
          <cell r="AE75">
            <v>205</v>
          </cell>
          <cell r="AF75">
            <v>1</v>
          </cell>
          <cell r="AG75">
            <v>205</v>
          </cell>
          <cell r="AH75">
            <v>318</v>
          </cell>
          <cell r="AI75">
            <v>1</v>
          </cell>
          <cell r="AJ75">
            <v>318</v>
          </cell>
          <cell r="AK75">
            <v>318</v>
          </cell>
          <cell r="AL75">
            <v>1</v>
          </cell>
          <cell r="AM75">
            <v>318</v>
          </cell>
          <cell r="AN75">
            <v>0</v>
          </cell>
          <cell r="AO75">
            <v>1</v>
          </cell>
          <cell r="AP75">
            <v>0</v>
          </cell>
          <cell r="AQ75">
            <v>205</v>
          </cell>
          <cell r="AR75">
            <v>0.9</v>
          </cell>
          <cell r="AS75">
            <v>184.5</v>
          </cell>
          <cell r="AT75">
            <v>0</v>
          </cell>
          <cell r="AU75">
            <v>1</v>
          </cell>
          <cell r="AV75">
            <v>0</v>
          </cell>
          <cell r="AW75">
            <v>271</v>
          </cell>
          <cell r="AX75">
            <v>1</v>
          </cell>
          <cell r="AY75">
            <v>271</v>
          </cell>
          <cell r="AZ75">
            <v>275</v>
          </cell>
          <cell r="BA75">
            <v>1</v>
          </cell>
          <cell r="BB75">
            <v>275</v>
          </cell>
          <cell r="BC75">
            <v>0</v>
          </cell>
          <cell r="BD75">
            <v>1</v>
          </cell>
          <cell r="BE75">
            <v>0</v>
          </cell>
          <cell r="BF75">
            <v>0</v>
          </cell>
          <cell r="BG75">
            <v>1</v>
          </cell>
          <cell r="BH75">
            <v>0</v>
          </cell>
          <cell r="BI75">
            <v>0</v>
          </cell>
          <cell r="BJ75">
            <v>1</v>
          </cell>
          <cell r="BK75">
            <v>0</v>
          </cell>
          <cell r="BL75">
            <v>0</v>
          </cell>
          <cell r="BM75">
            <v>1</v>
          </cell>
          <cell r="BN75">
            <v>0</v>
          </cell>
          <cell r="BO75">
            <v>271</v>
          </cell>
          <cell r="BP75">
            <v>0.45</v>
          </cell>
          <cell r="BQ75">
            <v>121.95</v>
          </cell>
          <cell r="BR75">
            <v>0</v>
          </cell>
          <cell r="BS75">
            <v>1</v>
          </cell>
          <cell r="BT75">
            <v>0</v>
          </cell>
          <cell r="BU75">
            <v>271</v>
          </cell>
          <cell r="BV75">
            <v>1</v>
          </cell>
          <cell r="BW75">
            <v>271</v>
          </cell>
          <cell r="BX75">
            <v>0</v>
          </cell>
          <cell r="BY75">
            <v>1</v>
          </cell>
          <cell r="BZ75">
            <v>0</v>
          </cell>
          <cell r="CA75">
            <v>271</v>
          </cell>
          <cell r="CB75">
            <v>0.45</v>
          </cell>
          <cell r="CC75">
            <v>121.95</v>
          </cell>
          <cell r="CD75">
            <v>205</v>
          </cell>
          <cell r="CE75">
            <v>1</v>
          </cell>
          <cell r="CF75">
            <v>205</v>
          </cell>
          <cell r="CG75">
            <v>205</v>
          </cell>
          <cell r="CH75">
            <v>1</v>
          </cell>
          <cell r="CI75">
            <v>205</v>
          </cell>
          <cell r="CJ75">
            <v>0</v>
          </cell>
          <cell r="CK75">
            <v>1</v>
          </cell>
          <cell r="CL75">
            <v>0</v>
          </cell>
          <cell r="CM75">
            <v>205</v>
          </cell>
          <cell r="CN75">
            <v>1.22</v>
          </cell>
          <cell r="CO75">
            <v>250.1</v>
          </cell>
          <cell r="CP75">
            <v>250.1</v>
          </cell>
          <cell r="CQ75">
            <v>1</v>
          </cell>
          <cell r="CR75">
            <v>250.1</v>
          </cell>
          <cell r="CS75">
            <v>205</v>
          </cell>
          <cell r="CT75">
            <v>1</v>
          </cell>
          <cell r="CU75">
            <v>205</v>
          </cell>
          <cell r="CV75">
            <v>205</v>
          </cell>
          <cell r="CW75">
            <v>0.77</v>
          </cell>
          <cell r="CX75">
            <v>157.85</v>
          </cell>
          <cell r="CY75">
            <v>205</v>
          </cell>
          <cell r="CZ75">
            <v>1</v>
          </cell>
          <cell r="DA75">
            <v>205</v>
          </cell>
          <cell r="DB75">
            <v>140</v>
          </cell>
          <cell r="DC75">
            <v>1</v>
          </cell>
          <cell r="DD75">
            <v>140</v>
          </cell>
          <cell r="DE75">
            <v>0</v>
          </cell>
          <cell r="DF75">
            <v>1</v>
          </cell>
          <cell r="DG75">
            <v>0</v>
          </cell>
          <cell r="DH75">
            <v>0</v>
          </cell>
          <cell r="DI75">
            <v>1</v>
          </cell>
          <cell r="DJ75">
            <v>0</v>
          </cell>
          <cell r="DK75">
            <v>250.1</v>
          </cell>
          <cell r="DL75">
            <v>0.88</v>
          </cell>
          <cell r="DM75">
            <v>220.08799999999999</v>
          </cell>
          <cell r="DN75">
            <v>205</v>
          </cell>
          <cell r="DO75">
            <v>0.4</v>
          </cell>
          <cell r="DP75">
            <v>82</v>
          </cell>
          <cell r="DQ75">
            <v>205</v>
          </cell>
          <cell r="DR75">
            <v>0.35</v>
          </cell>
          <cell r="DS75">
            <v>71.75</v>
          </cell>
          <cell r="DT75">
            <v>205</v>
          </cell>
          <cell r="DU75">
            <v>0.3</v>
          </cell>
          <cell r="DV75">
            <v>61.5</v>
          </cell>
          <cell r="DW75">
            <v>205</v>
          </cell>
          <cell r="DX75">
            <v>0.65</v>
          </cell>
          <cell r="DY75">
            <v>133.25</v>
          </cell>
          <cell r="DZ75">
            <v>0</v>
          </cell>
          <cell r="EA75">
            <v>1</v>
          </cell>
          <cell r="EB75">
            <v>0</v>
          </cell>
          <cell r="EC75">
            <v>0</v>
          </cell>
          <cell r="ED75">
            <v>1</v>
          </cell>
          <cell r="EE75">
            <v>0</v>
          </cell>
          <cell r="EF75">
            <v>0</v>
          </cell>
          <cell r="EG75">
            <v>1</v>
          </cell>
          <cell r="EH75">
            <v>0</v>
          </cell>
          <cell r="EI75">
            <v>205</v>
          </cell>
          <cell r="EJ75">
            <v>0.8</v>
          </cell>
          <cell r="EK75">
            <v>164</v>
          </cell>
          <cell r="EL75">
            <v>205</v>
          </cell>
          <cell r="EM75">
            <v>1</v>
          </cell>
          <cell r="EN75">
            <v>205</v>
          </cell>
          <cell r="EO75">
            <v>0</v>
          </cell>
          <cell r="EP75">
            <v>1</v>
          </cell>
          <cell r="EQ75">
            <v>0</v>
          </cell>
          <cell r="ER75">
            <v>0</v>
          </cell>
          <cell r="ES75">
            <v>1</v>
          </cell>
          <cell r="ET75">
            <v>0</v>
          </cell>
          <cell r="EU75">
            <v>205</v>
          </cell>
          <cell r="EV75">
            <v>0.75</v>
          </cell>
          <cell r="EW75">
            <v>153.75</v>
          </cell>
          <cell r="EX75">
            <v>0</v>
          </cell>
          <cell r="EY75">
            <v>1</v>
          </cell>
          <cell r="EZ75">
            <v>0</v>
          </cell>
          <cell r="FA75">
            <v>0</v>
          </cell>
          <cell r="FB75">
            <v>1</v>
          </cell>
          <cell r="FC75">
            <v>0</v>
          </cell>
          <cell r="FD75">
            <v>250.1</v>
          </cell>
          <cell r="FE75">
            <v>1</v>
          </cell>
          <cell r="FF75">
            <v>250.1</v>
          </cell>
          <cell r="FG75">
            <v>0</v>
          </cell>
          <cell r="FH75">
            <v>1</v>
          </cell>
          <cell r="FI75">
            <v>0</v>
          </cell>
          <cell r="FJ75">
            <v>0</v>
          </cell>
          <cell r="FK75">
            <v>1</v>
          </cell>
          <cell r="FL75">
            <v>0</v>
          </cell>
          <cell r="FM75">
            <v>0</v>
          </cell>
          <cell r="FN75">
            <v>1</v>
          </cell>
          <cell r="FO75">
            <v>0</v>
          </cell>
          <cell r="FP75">
            <v>0</v>
          </cell>
          <cell r="FQ75">
            <v>1</v>
          </cell>
          <cell r="FR75">
            <v>0</v>
          </cell>
          <cell r="FS75">
            <v>0</v>
          </cell>
          <cell r="FT75">
            <v>1</v>
          </cell>
          <cell r="FU75">
            <v>0</v>
          </cell>
          <cell r="FV75">
            <v>0</v>
          </cell>
          <cell r="FW75">
            <v>1</v>
          </cell>
          <cell r="FX75">
            <v>0</v>
          </cell>
          <cell r="FY75">
            <v>0</v>
          </cell>
          <cell r="FZ75">
            <v>1</v>
          </cell>
          <cell r="GA75">
            <v>0</v>
          </cell>
          <cell r="GB75">
            <v>0</v>
          </cell>
          <cell r="GC75">
            <v>1</v>
          </cell>
          <cell r="GD75">
            <v>0</v>
          </cell>
          <cell r="GE75">
            <v>0</v>
          </cell>
          <cell r="GF75">
            <v>1</v>
          </cell>
          <cell r="GG75">
            <v>0</v>
          </cell>
          <cell r="GH75">
            <v>0</v>
          </cell>
          <cell r="GI75">
            <v>1</v>
          </cell>
          <cell r="GJ75">
            <v>0</v>
          </cell>
          <cell r="GK75">
            <v>0</v>
          </cell>
          <cell r="GL75">
            <v>1</v>
          </cell>
          <cell r="GM75">
            <v>0</v>
          </cell>
          <cell r="GN75">
            <v>0</v>
          </cell>
          <cell r="GO75">
            <v>1</v>
          </cell>
          <cell r="GP75">
            <v>0</v>
          </cell>
          <cell r="GQ75">
            <v>0</v>
          </cell>
          <cell r="GR75">
            <v>1</v>
          </cell>
          <cell r="GS75">
            <v>0</v>
          </cell>
          <cell r="GT75">
            <v>0</v>
          </cell>
          <cell r="GU75">
            <v>1</v>
          </cell>
          <cell r="GV75">
            <v>0</v>
          </cell>
          <cell r="GW75">
            <v>0</v>
          </cell>
          <cell r="GX75">
            <v>1</v>
          </cell>
          <cell r="GY75">
            <v>0</v>
          </cell>
          <cell r="GZ75">
            <v>0</v>
          </cell>
          <cell r="HA75">
            <v>1</v>
          </cell>
          <cell r="HB75">
            <v>0</v>
          </cell>
          <cell r="HC75">
            <v>0</v>
          </cell>
          <cell r="HD75">
            <v>1</v>
          </cell>
          <cell r="HE75">
            <v>0</v>
          </cell>
          <cell r="HF75">
            <v>0</v>
          </cell>
          <cell r="HG75">
            <v>1</v>
          </cell>
          <cell r="HH75">
            <v>0</v>
          </cell>
          <cell r="HI75">
            <v>0</v>
          </cell>
          <cell r="HJ75">
            <v>1</v>
          </cell>
          <cell r="HK75">
            <v>0</v>
          </cell>
          <cell r="HL75">
            <v>0</v>
          </cell>
          <cell r="HM75">
            <v>1</v>
          </cell>
          <cell r="HN75">
            <v>0</v>
          </cell>
          <cell r="HO75">
            <v>0</v>
          </cell>
          <cell r="HP75">
            <v>1</v>
          </cell>
          <cell r="HQ75">
            <v>0</v>
          </cell>
          <cell r="HR75">
            <v>0</v>
          </cell>
          <cell r="HS75">
            <v>1</v>
          </cell>
          <cell r="HT75">
            <v>0</v>
          </cell>
          <cell r="HU75">
            <v>0</v>
          </cell>
          <cell r="HV75">
            <v>1</v>
          </cell>
          <cell r="HW75">
            <v>0</v>
          </cell>
          <cell r="HX75">
            <v>0</v>
          </cell>
          <cell r="HY75">
            <v>1</v>
          </cell>
          <cell r="HZ75">
            <v>0</v>
          </cell>
          <cell r="IA75">
            <v>0</v>
          </cell>
          <cell r="IB75">
            <v>1</v>
          </cell>
          <cell r="IC75">
            <v>0</v>
          </cell>
          <cell r="ID75">
            <v>0</v>
          </cell>
          <cell r="IE75">
            <v>1</v>
          </cell>
          <cell r="IF75">
            <v>0</v>
          </cell>
          <cell r="IG75">
            <v>0</v>
          </cell>
          <cell r="IH75">
            <v>1</v>
          </cell>
          <cell r="II75">
            <v>0</v>
          </cell>
          <cell r="IJ75">
            <v>0</v>
          </cell>
          <cell r="IK75">
            <v>1</v>
          </cell>
          <cell r="IL75">
            <v>0</v>
          </cell>
          <cell r="IM75">
            <v>0</v>
          </cell>
          <cell r="IN75">
            <v>1</v>
          </cell>
          <cell r="IO75">
            <v>0</v>
          </cell>
          <cell r="IP75">
            <v>0</v>
          </cell>
          <cell r="IQ75">
            <v>1</v>
          </cell>
          <cell r="IR75">
            <v>0</v>
          </cell>
          <cell r="IS75">
            <v>0</v>
          </cell>
          <cell r="IT75">
            <v>1</v>
          </cell>
          <cell r="IU75">
            <v>0</v>
          </cell>
          <cell r="IV75" t="str">
            <v>CHECK TEAM Funtional Movement Screen Corrective Means Assignments and Blitz Programming</v>
          </cell>
        </row>
        <row r="76">
          <cell r="A76">
            <v>75</v>
          </cell>
          <cell r="B76" t="str">
            <v>Peake, CJ</v>
          </cell>
          <cell r="C76" t="str">
            <v>2 Block Black</v>
          </cell>
          <cell r="D76">
            <v>264</v>
          </cell>
          <cell r="E76">
            <v>1.06</v>
          </cell>
          <cell r="F76">
            <v>279.84000000000003</v>
          </cell>
          <cell r="G76">
            <v>264</v>
          </cell>
          <cell r="H76">
            <v>1</v>
          </cell>
          <cell r="I76">
            <v>264</v>
          </cell>
          <cell r="J76">
            <v>279.84000000000003</v>
          </cell>
          <cell r="K76">
            <v>1</v>
          </cell>
          <cell r="L76">
            <v>279.84000000000003</v>
          </cell>
          <cell r="M76">
            <v>264</v>
          </cell>
          <cell r="N76">
            <v>1</v>
          </cell>
          <cell r="O76">
            <v>264</v>
          </cell>
          <cell r="P76">
            <v>279.84000000000003</v>
          </cell>
          <cell r="Q76">
            <v>1</v>
          </cell>
          <cell r="R76">
            <v>279.84000000000003</v>
          </cell>
          <cell r="S76">
            <v>264</v>
          </cell>
          <cell r="T76">
            <v>1</v>
          </cell>
          <cell r="U76">
            <v>264</v>
          </cell>
          <cell r="V76">
            <v>220</v>
          </cell>
          <cell r="W76">
            <v>1</v>
          </cell>
          <cell r="X76">
            <v>220</v>
          </cell>
          <cell r="Y76">
            <v>264</v>
          </cell>
          <cell r="Z76">
            <v>1</v>
          </cell>
          <cell r="AA76">
            <v>264</v>
          </cell>
          <cell r="AB76">
            <v>279.84000000000003</v>
          </cell>
          <cell r="AC76">
            <v>1</v>
          </cell>
          <cell r="AD76">
            <v>279.84000000000003</v>
          </cell>
          <cell r="AE76">
            <v>264</v>
          </cell>
          <cell r="AF76">
            <v>1</v>
          </cell>
          <cell r="AG76">
            <v>264</v>
          </cell>
          <cell r="AH76">
            <v>264</v>
          </cell>
          <cell r="AI76">
            <v>1</v>
          </cell>
          <cell r="AJ76">
            <v>264</v>
          </cell>
          <cell r="AK76">
            <v>264</v>
          </cell>
          <cell r="AL76">
            <v>1</v>
          </cell>
          <cell r="AM76">
            <v>264</v>
          </cell>
          <cell r="AN76">
            <v>0</v>
          </cell>
          <cell r="AO76">
            <v>1</v>
          </cell>
          <cell r="AP76">
            <v>0</v>
          </cell>
          <cell r="AQ76">
            <v>279.84000000000003</v>
          </cell>
          <cell r="AR76">
            <v>0.9</v>
          </cell>
          <cell r="AS76">
            <v>251.85600000000002</v>
          </cell>
          <cell r="AT76">
            <v>0</v>
          </cell>
          <cell r="AU76">
            <v>1</v>
          </cell>
          <cell r="AV76">
            <v>0</v>
          </cell>
          <cell r="AW76">
            <v>420</v>
          </cell>
          <cell r="AX76">
            <v>1.0900000000000001</v>
          </cell>
          <cell r="AY76">
            <v>457.8</v>
          </cell>
          <cell r="AZ76">
            <v>315</v>
          </cell>
          <cell r="BA76">
            <v>1</v>
          </cell>
          <cell r="BB76">
            <v>315</v>
          </cell>
          <cell r="BC76">
            <v>0</v>
          </cell>
          <cell r="BD76">
            <v>1</v>
          </cell>
          <cell r="BE76">
            <v>0</v>
          </cell>
          <cell r="BF76">
            <v>0</v>
          </cell>
          <cell r="BG76">
            <v>1</v>
          </cell>
          <cell r="BH76">
            <v>0</v>
          </cell>
          <cell r="BI76">
            <v>0</v>
          </cell>
          <cell r="BJ76">
            <v>1</v>
          </cell>
          <cell r="BK76">
            <v>0</v>
          </cell>
          <cell r="BL76">
            <v>0</v>
          </cell>
          <cell r="BM76">
            <v>1</v>
          </cell>
          <cell r="BN76">
            <v>0</v>
          </cell>
          <cell r="BO76">
            <v>420</v>
          </cell>
          <cell r="BP76">
            <v>0.45</v>
          </cell>
          <cell r="BQ76">
            <v>189</v>
          </cell>
          <cell r="BR76">
            <v>0</v>
          </cell>
          <cell r="BS76">
            <v>1</v>
          </cell>
          <cell r="BT76">
            <v>0</v>
          </cell>
          <cell r="BU76">
            <v>420</v>
          </cell>
          <cell r="BV76">
            <v>1</v>
          </cell>
          <cell r="BW76">
            <v>420</v>
          </cell>
          <cell r="BX76">
            <v>0</v>
          </cell>
          <cell r="BY76">
            <v>1</v>
          </cell>
          <cell r="BZ76">
            <v>0</v>
          </cell>
          <cell r="CA76">
            <v>420</v>
          </cell>
          <cell r="CB76">
            <v>0.45</v>
          </cell>
          <cell r="CC76">
            <v>189</v>
          </cell>
          <cell r="CD76">
            <v>264</v>
          </cell>
          <cell r="CE76">
            <v>1</v>
          </cell>
          <cell r="CF76">
            <v>264</v>
          </cell>
          <cell r="CG76">
            <v>264</v>
          </cell>
          <cell r="CH76">
            <v>1</v>
          </cell>
          <cell r="CI76">
            <v>264</v>
          </cell>
          <cell r="CJ76">
            <v>0</v>
          </cell>
          <cell r="CK76">
            <v>1</v>
          </cell>
          <cell r="CL76">
            <v>0</v>
          </cell>
          <cell r="CM76">
            <v>265</v>
          </cell>
          <cell r="CN76">
            <v>1.0900000000000001</v>
          </cell>
          <cell r="CO76">
            <v>288.85000000000002</v>
          </cell>
          <cell r="CP76">
            <v>288.85000000000002</v>
          </cell>
          <cell r="CQ76">
            <v>1</v>
          </cell>
          <cell r="CR76">
            <v>288.85000000000002</v>
          </cell>
          <cell r="CS76">
            <v>265</v>
          </cell>
          <cell r="CT76">
            <v>1</v>
          </cell>
          <cell r="CU76">
            <v>265</v>
          </cell>
          <cell r="CV76">
            <v>0</v>
          </cell>
          <cell r="CW76">
            <v>1</v>
          </cell>
          <cell r="CX76">
            <v>0</v>
          </cell>
          <cell r="CY76">
            <v>265</v>
          </cell>
          <cell r="CZ76">
            <v>1</v>
          </cell>
          <cell r="DA76">
            <v>265</v>
          </cell>
          <cell r="DB76">
            <v>240</v>
          </cell>
          <cell r="DC76">
            <v>1</v>
          </cell>
          <cell r="DD76">
            <v>240</v>
          </cell>
          <cell r="DE76">
            <v>0</v>
          </cell>
          <cell r="DF76">
            <v>1</v>
          </cell>
          <cell r="DG76">
            <v>0</v>
          </cell>
          <cell r="DH76">
            <v>0</v>
          </cell>
          <cell r="DI76">
            <v>1</v>
          </cell>
          <cell r="DJ76">
            <v>0</v>
          </cell>
          <cell r="DK76">
            <v>288.85000000000002</v>
          </cell>
          <cell r="DL76">
            <v>0.88</v>
          </cell>
          <cell r="DM76">
            <v>254.18800000000002</v>
          </cell>
          <cell r="DN76">
            <v>265</v>
          </cell>
          <cell r="DO76">
            <v>0.4</v>
          </cell>
          <cell r="DP76">
            <v>106</v>
          </cell>
          <cell r="DQ76">
            <v>265</v>
          </cell>
          <cell r="DR76">
            <v>0.35</v>
          </cell>
          <cell r="DS76">
            <v>92.75</v>
          </cell>
          <cell r="DT76">
            <v>265</v>
          </cell>
          <cell r="DU76">
            <v>0.3</v>
          </cell>
          <cell r="DV76">
            <v>79.5</v>
          </cell>
          <cell r="DW76">
            <v>0</v>
          </cell>
          <cell r="DX76">
            <v>1</v>
          </cell>
          <cell r="DY76">
            <v>0</v>
          </cell>
          <cell r="DZ76">
            <v>0</v>
          </cell>
          <cell r="EA76">
            <v>1</v>
          </cell>
          <cell r="EB76">
            <v>0</v>
          </cell>
          <cell r="EC76">
            <v>0</v>
          </cell>
          <cell r="ED76">
            <v>1</v>
          </cell>
          <cell r="EE76">
            <v>0</v>
          </cell>
          <cell r="EF76">
            <v>0</v>
          </cell>
          <cell r="EG76">
            <v>1</v>
          </cell>
          <cell r="EH76">
            <v>0</v>
          </cell>
          <cell r="EI76">
            <v>265</v>
          </cell>
          <cell r="EJ76">
            <v>0.8</v>
          </cell>
          <cell r="EK76">
            <v>212</v>
          </cell>
          <cell r="EL76">
            <v>265</v>
          </cell>
          <cell r="EM76">
            <v>1</v>
          </cell>
          <cell r="EN76">
            <v>265</v>
          </cell>
          <cell r="EO76">
            <v>0</v>
          </cell>
          <cell r="EP76">
            <v>1</v>
          </cell>
          <cell r="EQ76">
            <v>0</v>
          </cell>
          <cell r="ER76">
            <v>0</v>
          </cell>
          <cell r="ES76">
            <v>1</v>
          </cell>
          <cell r="ET76">
            <v>0</v>
          </cell>
          <cell r="EU76">
            <v>265</v>
          </cell>
          <cell r="EV76">
            <v>0.75</v>
          </cell>
          <cell r="EW76">
            <v>198.75</v>
          </cell>
          <cell r="EX76">
            <v>0</v>
          </cell>
          <cell r="EY76">
            <v>1</v>
          </cell>
          <cell r="EZ76">
            <v>0</v>
          </cell>
          <cell r="FA76">
            <v>0</v>
          </cell>
          <cell r="FB76">
            <v>1</v>
          </cell>
          <cell r="FC76">
            <v>0</v>
          </cell>
          <cell r="FD76">
            <v>0</v>
          </cell>
          <cell r="FE76">
            <v>1</v>
          </cell>
          <cell r="FF76">
            <v>0</v>
          </cell>
          <cell r="FG76">
            <v>0</v>
          </cell>
          <cell r="FH76">
            <v>1</v>
          </cell>
          <cell r="FI76">
            <v>0</v>
          </cell>
          <cell r="FJ76">
            <v>0</v>
          </cell>
          <cell r="FK76">
            <v>1</v>
          </cell>
          <cell r="FL76">
            <v>0</v>
          </cell>
          <cell r="FM76">
            <v>0</v>
          </cell>
          <cell r="FN76">
            <v>1</v>
          </cell>
          <cell r="FO76">
            <v>0</v>
          </cell>
          <cell r="FP76">
            <v>0</v>
          </cell>
          <cell r="FQ76">
            <v>1</v>
          </cell>
          <cell r="FR76">
            <v>0</v>
          </cell>
          <cell r="FS76">
            <v>0</v>
          </cell>
          <cell r="FT76">
            <v>1</v>
          </cell>
          <cell r="FU76">
            <v>0</v>
          </cell>
          <cell r="FV76">
            <v>0</v>
          </cell>
          <cell r="FW76">
            <v>1</v>
          </cell>
          <cell r="FX76">
            <v>0</v>
          </cell>
          <cell r="FY76">
            <v>0</v>
          </cell>
          <cell r="FZ76">
            <v>1</v>
          </cell>
          <cell r="GA76">
            <v>0</v>
          </cell>
          <cell r="GB76">
            <v>0</v>
          </cell>
          <cell r="GC76">
            <v>1</v>
          </cell>
          <cell r="GD76">
            <v>0</v>
          </cell>
          <cell r="GE76">
            <v>0</v>
          </cell>
          <cell r="GF76">
            <v>1</v>
          </cell>
          <cell r="GG76">
            <v>0</v>
          </cell>
          <cell r="GH76">
            <v>0</v>
          </cell>
          <cell r="GI76">
            <v>1</v>
          </cell>
          <cell r="GJ76">
            <v>0</v>
          </cell>
          <cell r="GK76">
            <v>0</v>
          </cell>
          <cell r="GL76">
            <v>1</v>
          </cell>
          <cell r="GM76">
            <v>0</v>
          </cell>
          <cell r="GN76">
            <v>0</v>
          </cell>
          <cell r="GO76">
            <v>1</v>
          </cell>
          <cell r="GP76">
            <v>0</v>
          </cell>
          <cell r="GQ76">
            <v>0</v>
          </cell>
          <cell r="GR76">
            <v>1</v>
          </cell>
          <cell r="GS76">
            <v>0</v>
          </cell>
          <cell r="GT76">
            <v>0</v>
          </cell>
          <cell r="GU76">
            <v>1</v>
          </cell>
          <cell r="GV76">
            <v>0</v>
          </cell>
          <cell r="GW76">
            <v>0</v>
          </cell>
          <cell r="GX76">
            <v>1</v>
          </cell>
          <cell r="GY76">
            <v>0</v>
          </cell>
          <cell r="GZ76">
            <v>0</v>
          </cell>
          <cell r="HA76">
            <v>1</v>
          </cell>
          <cell r="HB76">
            <v>0</v>
          </cell>
          <cell r="HC76">
            <v>0</v>
          </cell>
          <cell r="HD76">
            <v>1</v>
          </cell>
          <cell r="HE76">
            <v>0</v>
          </cell>
          <cell r="HF76">
            <v>0</v>
          </cell>
          <cell r="HG76">
            <v>1</v>
          </cell>
          <cell r="HH76">
            <v>0</v>
          </cell>
          <cell r="HI76">
            <v>0</v>
          </cell>
          <cell r="HJ76">
            <v>1</v>
          </cell>
          <cell r="HK76">
            <v>0</v>
          </cell>
          <cell r="HL76">
            <v>0</v>
          </cell>
          <cell r="HM76">
            <v>1</v>
          </cell>
          <cell r="HN76">
            <v>0</v>
          </cell>
          <cell r="HO76">
            <v>0</v>
          </cell>
          <cell r="HP76">
            <v>1</v>
          </cell>
          <cell r="HQ76">
            <v>0</v>
          </cell>
          <cell r="HR76">
            <v>0</v>
          </cell>
          <cell r="HS76">
            <v>1</v>
          </cell>
          <cell r="HT76">
            <v>0</v>
          </cell>
          <cell r="HU76">
            <v>0</v>
          </cell>
          <cell r="HV76">
            <v>1</v>
          </cell>
          <cell r="HW76">
            <v>0</v>
          </cell>
          <cell r="HX76">
            <v>0</v>
          </cell>
          <cell r="HY76">
            <v>1</v>
          </cell>
          <cell r="HZ76">
            <v>0</v>
          </cell>
          <cell r="IA76">
            <v>0</v>
          </cell>
          <cell r="IB76">
            <v>1</v>
          </cell>
          <cell r="IC76">
            <v>0</v>
          </cell>
          <cell r="ID76">
            <v>0</v>
          </cell>
          <cell r="IE76">
            <v>1</v>
          </cell>
          <cell r="IF76">
            <v>0</v>
          </cell>
          <cell r="IG76">
            <v>0</v>
          </cell>
          <cell r="IH76">
            <v>1</v>
          </cell>
          <cell r="II76">
            <v>0</v>
          </cell>
          <cell r="IJ76">
            <v>0</v>
          </cell>
          <cell r="IK76">
            <v>1</v>
          </cell>
          <cell r="IL76">
            <v>0</v>
          </cell>
          <cell r="IM76">
            <v>0</v>
          </cell>
          <cell r="IN76">
            <v>1</v>
          </cell>
          <cell r="IO76">
            <v>0</v>
          </cell>
          <cell r="IP76">
            <v>0</v>
          </cell>
          <cell r="IQ76">
            <v>1</v>
          </cell>
          <cell r="IR76">
            <v>0</v>
          </cell>
          <cell r="IS76">
            <v>0</v>
          </cell>
          <cell r="IT76">
            <v>1</v>
          </cell>
          <cell r="IU76">
            <v>0</v>
          </cell>
          <cell r="IV76" t="str">
            <v>CHECK TEAM Funtional Movement Screen Corrective Means Assignments and Blitz Programming</v>
          </cell>
        </row>
        <row r="77">
          <cell r="A77">
            <v>76</v>
          </cell>
          <cell r="B77" t="str">
            <v>Philpott, Chris</v>
          </cell>
          <cell r="C77" t="str">
            <v>1 Block Cardinal</v>
          </cell>
          <cell r="D77">
            <v>210</v>
          </cell>
          <cell r="E77">
            <v>1.03</v>
          </cell>
          <cell r="F77">
            <v>216.3</v>
          </cell>
          <cell r="G77">
            <v>207</v>
          </cell>
          <cell r="H77">
            <v>1</v>
          </cell>
          <cell r="I77">
            <v>207</v>
          </cell>
          <cell r="J77">
            <v>216.3</v>
          </cell>
          <cell r="K77">
            <v>1</v>
          </cell>
          <cell r="L77">
            <v>216.3</v>
          </cell>
          <cell r="M77">
            <v>210</v>
          </cell>
          <cell r="N77">
            <v>1</v>
          </cell>
          <cell r="O77">
            <v>210</v>
          </cell>
          <cell r="P77">
            <v>216.3</v>
          </cell>
          <cell r="Q77">
            <v>1</v>
          </cell>
          <cell r="R77">
            <v>216.3</v>
          </cell>
          <cell r="S77">
            <v>210</v>
          </cell>
          <cell r="T77">
            <v>1</v>
          </cell>
          <cell r="U77">
            <v>210</v>
          </cell>
          <cell r="V77">
            <v>207</v>
          </cell>
          <cell r="W77">
            <v>1</v>
          </cell>
          <cell r="X77">
            <v>207</v>
          </cell>
          <cell r="Y77">
            <v>210</v>
          </cell>
          <cell r="Z77">
            <v>1</v>
          </cell>
          <cell r="AA77">
            <v>210</v>
          </cell>
          <cell r="AB77">
            <v>216.3</v>
          </cell>
          <cell r="AC77">
            <v>1</v>
          </cell>
          <cell r="AD77">
            <v>216.3</v>
          </cell>
          <cell r="AE77">
            <v>210</v>
          </cell>
          <cell r="AF77">
            <v>1</v>
          </cell>
          <cell r="AG77">
            <v>210</v>
          </cell>
          <cell r="AH77">
            <v>365</v>
          </cell>
          <cell r="AI77">
            <v>1</v>
          </cell>
          <cell r="AJ77">
            <v>365</v>
          </cell>
          <cell r="AK77">
            <v>365</v>
          </cell>
          <cell r="AL77">
            <v>1</v>
          </cell>
          <cell r="AM77">
            <v>365</v>
          </cell>
          <cell r="AN77">
            <v>46</v>
          </cell>
          <cell r="AO77">
            <v>1</v>
          </cell>
          <cell r="AP77">
            <v>46</v>
          </cell>
          <cell r="AQ77">
            <v>216.3</v>
          </cell>
          <cell r="AR77">
            <v>0.9</v>
          </cell>
          <cell r="AS77">
            <v>194.67000000000002</v>
          </cell>
          <cell r="AT77">
            <v>0</v>
          </cell>
          <cell r="AU77">
            <v>1</v>
          </cell>
          <cell r="AV77">
            <v>0</v>
          </cell>
          <cell r="AW77">
            <v>365</v>
          </cell>
          <cell r="AX77">
            <v>1</v>
          </cell>
          <cell r="AY77">
            <v>365</v>
          </cell>
          <cell r="AZ77">
            <v>300</v>
          </cell>
          <cell r="BA77">
            <v>1</v>
          </cell>
          <cell r="BB77">
            <v>300</v>
          </cell>
          <cell r="BC77">
            <v>365</v>
          </cell>
          <cell r="BD77">
            <v>0.83499999999999996</v>
          </cell>
          <cell r="BE77">
            <v>304.77499999999998</v>
          </cell>
          <cell r="BG77">
            <v>1</v>
          </cell>
          <cell r="BH77">
            <v>0</v>
          </cell>
          <cell r="BI77">
            <v>0</v>
          </cell>
          <cell r="BJ77">
            <v>1</v>
          </cell>
          <cell r="BK77">
            <v>0</v>
          </cell>
          <cell r="BL77">
            <v>0</v>
          </cell>
          <cell r="BM77">
            <v>1</v>
          </cell>
          <cell r="BN77">
            <v>0</v>
          </cell>
          <cell r="BP77">
            <v>0.45</v>
          </cell>
          <cell r="BQ77">
            <v>0</v>
          </cell>
          <cell r="BR77">
            <v>0</v>
          </cell>
          <cell r="BS77">
            <v>1</v>
          </cell>
          <cell r="BT77">
            <v>0</v>
          </cell>
          <cell r="BV77">
            <v>1</v>
          </cell>
          <cell r="BW77">
            <v>0</v>
          </cell>
          <cell r="BX77">
            <v>0</v>
          </cell>
          <cell r="BY77">
            <v>1</v>
          </cell>
          <cell r="BZ77">
            <v>0</v>
          </cell>
          <cell r="CB77">
            <v>0.45</v>
          </cell>
          <cell r="CC77">
            <v>0</v>
          </cell>
          <cell r="CD77">
            <v>210</v>
          </cell>
          <cell r="CE77">
            <v>1</v>
          </cell>
          <cell r="CF77">
            <v>210</v>
          </cell>
          <cell r="CG77">
            <v>210</v>
          </cell>
          <cell r="CH77">
            <v>1</v>
          </cell>
          <cell r="CI77">
            <v>210</v>
          </cell>
          <cell r="CJ77">
            <v>0</v>
          </cell>
          <cell r="CK77">
            <v>1</v>
          </cell>
          <cell r="CL77">
            <v>0</v>
          </cell>
          <cell r="CM77">
            <v>240</v>
          </cell>
          <cell r="CN77">
            <v>1.1000000000000001</v>
          </cell>
          <cell r="CO77">
            <v>264</v>
          </cell>
          <cell r="CP77">
            <v>264</v>
          </cell>
          <cell r="CQ77">
            <v>1</v>
          </cell>
          <cell r="CR77">
            <v>264</v>
          </cell>
          <cell r="CS77">
            <v>240</v>
          </cell>
          <cell r="CT77">
            <v>1</v>
          </cell>
          <cell r="CU77">
            <v>240</v>
          </cell>
          <cell r="CV77">
            <v>240</v>
          </cell>
          <cell r="CW77">
            <v>1.0900000000000001</v>
          </cell>
          <cell r="CX77">
            <v>261.60000000000002</v>
          </cell>
          <cell r="CY77">
            <v>240</v>
          </cell>
          <cell r="CZ77">
            <v>0.8</v>
          </cell>
          <cell r="DA77">
            <v>192</v>
          </cell>
          <cell r="DB77">
            <v>155</v>
          </cell>
          <cell r="DC77">
            <v>1</v>
          </cell>
          <cell r="DD77">
            <v>155</v>
          </cell>
          <cell r="DE77">
            <v>240</v>
          </cell>
          <cell r="DF77">
            <v>1.014</v>
          </cell>
          <cell r="DG77">
            <v>243.36</v>
          </cell>
          <cell r="DH77">
            <v>240</v>
          </cell>
          <cell r="DI77">
            <v>1.05</v>
          </cell>
          <cell r="DJ77">
            <v>252</v>
          </cell>
          <cell r="DK77">
            <v>264</v>
          </cell>
          <cell r="DL77">
            <v>0.88</v>
          </cell>
          <cell r="DM77">
            <v>232.32</v>
          </cell>
          <cell r="DN77">
            <v>240</v>
          </cell>
          <cell r="DO77">
            <v>0.4</v>
          </cell>
          <cell r="DP77">
            <v>96</v>
          </cell>
          <cell r="DQ77">
            <v>240</v>
          </cell>
          <cell r="DR77">
            <v>0.35</v>
          </cell>
          <cell r="DS77">
            <v>84</v>
          </cell>
          <cell r="DT77">
            <v>240</v>
          </cell>
          <cell r="DU77">
            <v>0.3</v>
          </cell>
          <cell r="DV77">
            <v>72</v>
          </cell>
          <cell r="DW77">
            <v>240</v>
          </cell>
          <cell r="DX77">
            <v>0.65</v>
          </cell>
          <cell r="DY77">
            <v>156</v>
          </cell>
          <cell r="DZ77">
            <v>0</v>
          </cell>
          <cell r="EA77">
            <v>1</v>
          </cell>
          <cell r="EB77">
            <v>0</v>
          </cell>
          <cell r="EC77">
            <v>0</v>
          </cell>
          <cell r="ED77">
            <v>1</v>
          </cell>
          <cell r="EE77">
            <v>0</v>
          </cell>
          <cell r="EF77">
            <v>0</v>
          </cell>
          <cell r="EG77">
            <v>1</v>
          </cell>
          <cell r="EH77">
            <v>0</v>
          </cell>
          <cell r="EI77">
            <v>240</v>
          </cell>
          <cell r="EJ77">
            <v>0.8</v>
          </cell>
          <cell r="EK77">
            <v>192</v>
          </cell>
          <cell r="EL77">
            <v>240</v>
          </cell>
          <cell r="EM77">
            <v>1</v>
          </cell>
          <cell r="EN77">
            <v>240</v>
          </cell>
          <cell r="EO77">
            <v>0</v>
          </cell>
          <cell r="EP77">
            <v>1</v>
          </cell>
          <cell r="EQ77">
            <v>0</v>
          </cell>
          <cell r="ER77">
            <v>0</v>
          </cell>
          <cell r="ES77">
            <v>1</v>
          </cell>
          <cell r="ET77">
            <v>0</v>
          </cell>
          <cell r="EU77">
            <v>240</v>
          </cell>
          <cell r="EV77">
            <v>0.75</v>
          </cell>
          <cell r="EW77">
            <v>180</v>
          </cell>
          <cell r="EX77">
            <v>0</v>
          </cell>
          <cell r="EY77">
            <v>1</v>
          </cell>
          <cell r="EZ77">
            <v>0</v>
          </cell>
          <cell r="FA77">
            <v>0</v>
          </cell>
          <cell r="FB77">
            <v>1</v>
          </cell>
          <cell r="FC77">
            <v>0</v>
          </cell>
          <cell r="FD77">
            <v>264</v>
          </cell>
          <cell r="FE77">
            <v>1</v>
          </cell>
          <cell r="FF77">
            <v>264</v>
          </cell>
          <cell r="FG77">
            <v>0</v>
          </cell>
          <cell r="FH77">
            <v>1</v>
          </cell>
          <cell r="FI77">
            <v>0</v>
          </cell>
          <cell r="FJ77">
            <v>0</v>
          </cell>
          <cell r="FK77">
            <v>1</v>
          </cell>
          <cell r="FL77">
            <v>0</v>
          </cell>
          <cell r="FM77">
            <v>0</v>
          </cell>
          <cell r="FN77">
            <v>1</v>
          </cell>
          <cell r="FO77">
            <v>0</v>
          </cell>
          <cell r="FP77">
            <v>0</v>
          </cell>
          <cell r="FQ77">
            <v>1</v>
          </cell>
          <cell r="FR77">
            <v>0</v>
          </cell>
          <cell r="FS77">
            <v>0</v>
          </cell>
          <cell r="FT77">
            <v>1</v>
          </cell>
          <cell r="FU77">
            <v>0</v>
          </cell>
          <cell r="FV77">
            <v>0</v>
          </cell>
          <cell r="FW77">
            <v>1</v>
          </cell>
          <cell r="FX77">
            <v>0</v>
          </cell>
          <cell r="FY77">
            <v>0</v>
          </cell>
          <cell r="FZ77">
            <v>1</v>
          </cell>
          <cell r="GA77">
            <v>0</v>
          </cell>
          <cell r="GB77">
            <v>0</v>
          </cell>
          <cell r="GC77">
            <v>1</v>
          </cell>
          <cell r="GD77">
            <v>0</v>
          </cell>
          <cell r="GE77">
            <v>0</v>
          </cell>
          <cell r="GF77">
            <v>1</v>
          </cell>
          <cell r="GG77">
            <v>0</v>
          </cell>
          <cell r="GH77">
            <v>0</v>
          </cell>
          <cell r="GI77">
            <v>1</v>
          </cell>
          <cell r="GJ77">
            <v>0</v>
          </cell>
          <cell r="GK77">
            <v>0</v>
          </cell>
          <cell r="GL77">
            <v>1</v>
          </cell>
          <cell r="GM77">
            <v>0</v>
          </cell>
          <cell r="GN77">
            <v>0</v>
          </cell>
          <cell r="GO77">
            <v>1</v>
          </cell>
          <cell r="GP77">
            <v>0</v>
          </cell>
          <cell r="GQ77">
            <v>0</v>
          </cell>
          <cell r="GR77">
            <v>1</v>
          </cell>
          <cell r="GS77">
            <v>0</v>
          </cell>
          <cell r="GT77">
            <v>0</v>
          </cell>
          <cell r="GU77">
            <v>1</v>
          </cell>
          <cell r="GV77">
            <v>0</v>
          </cell>
          <cell r="GW77">
            <v>0</v>
          </cell>
          <cell r="GX77">
            <v>1</v>
          </cell>
          <cell r="GY77">
            <v>0</v>
          </cell>
          <cell r="GZ77">
            <v>0</v>
          </cell>
          <cell r="HA77">
            <v>1</v>
          </cell>
          <cell r="HB77">
            <v>0</v>
          </cell>
          <cell r="HC77">
            <v>0</v>
          </cell>
          <cell r="HD77">
            <v>1</v>
          </cell>
          <cell r="HE77">
            <v>0</v>
          </cell>
          <cell r="HF77">
            <v>0</v>
          </cell>
          <cell r="HG77">
            <v>1</v>
          </cell>
          <cell r="HH77">
            <v>0</v>
          </cell>
          <cell r="HI77">
            <v>0</v>
          </cell>
          <cell r="HJ77">
            <v>1</v>
          </cell>
          <cell r="HK77">
            <v>0</v>
          </cell>
          <cell r="HL77">
            <v>0</v>
          </cell>
          <cell r="HM77">
            <v>1</v>
          </cell>
          <cell r="HN77">
            <v>0</v>
          </cell>
          <cell r="HO77">
            <v>0</v>
          </cell>
          <cell r="HP77">
            <v>1</v>
          </cell>
          <cell r="HQ77">
            <v>0</v>
          </cell>
          <cell r="HR77">
            <v>0</v>
          </cell>
          <cell r="HS77">
            <v>1</v>
          </cell>
          <cell r="HT77">
            <v>0</v>
          </cell>
          <cell r="HU77">
            <v>0</v>
          </cell>
          <cell r="HV77">
            <v>1</v>
          </cell>
          <cell r="HW77">
            <v>0</v>
          </cell>
          <cell r="HX77">
            <v>0</v>
          </cell>
          <cell r="HY77">
            <v>1</v>
          </cell>
          <cell r="HZ77">
            <v>0</v>
          </cell>
          <cell r="IA77">
            <v>0</v>
          </cell>
          <cell r="IB77">
            <v>1</v>
          </cell>
          <cell r="IC77">
            <v>0</v>
          </cell>
          <cell r="ID77">
            <v>0</v>
          </cell>
          <cell r="IE77">
            <v>1</v>
          </cell>
          <cell r="IF77">
            <v>0</v>
          </cell>
          <cell r="IG77">
            <v>0</v>
          </cell>
          <cell r="IH77">
            <v>1</v>
          </cell>
          <cell r="II77">
            <v>0</v>
          </cell>
          <cell r="IJ77">
            <v>0</v>
          </cell>
          <cell r="IK77">
            <v>1</v>
          </cell>
          <cell r="IL77">
            <v>0</v>
          </cell>
          <cell r="IM77">
            <v>0</v>
          </cell>
          <cell r="IN77">
            <v>1</v>
          </cell>
          <cell r="IO77">
            <v>0</v>
          </cell>
          <cell r="IP77">
            <v>0</v>
          </cell>
          <cell r="IQ77">
            <v>1</v>
          </cell>
          <cell r="IR77">
            <v>0</v>
          </cell>
          <cell r="IS77">
            <v>0</v>
          </cell>
          <cell r="IT77">
            <v>1</v>
          </cell>
          <cell r="IU77">
            <v>0</v>
          </cell>
          <cell r="IV77" t="str">
            <v>CHECK TEAM Funtional Movement Screen Corrective Means Assignments and Blitz Programming</v>
          </cell>
        </row>
        <row r="78">
          <cell r="A78">
            <v>77</v>
          </cell>
          <cell r="B78" t="str">
            <v>Powell, Bilal</v>
          </cell>
          <cell r="C78" t="str">
            <v>3 OTB Block Red</v>
          </cell>
          <cell r="D78">
            <v>240</v>
          </cell>
          <cell r="E78">
            <v>1</v>
          </cell>
          <cell r="F78">
            <v>240</v>
          </cell>
          <cell r="G78">
            <v>240</v>
          </cell>
          <cell r="H78">
            <v>0.9</v>
          </cell>
          <cell r="I78">
            <v>216</v>
          </cell>
          <cell r="J78">
            <v>240</v>
          </cell>
          <cell r="K78">
            <v>1</v>
          </cell>
          <cell r="L78">
            <v>240</v>
          </cell>
          <cell r="M78">
            <v>240</v>
          </cell>
          <cell r="N78">
            <v>1</v>
          </cell>
          <cell r="O78">
            <v>240</v>
          </cell>
          <cell r="P78">
            <v>240</v>
          </cell>
          <cell r="Q78">
            <v>1</v>
          </cell>
          <cell r="R78">
            <v>240</v>
          </cell>
          <cell r="S78">
            <v>240</v>
          </cell>
          <cell r="T78">
            <v>1</v>
          </cell>
          <cell r="U78">
            <v>240</v>
          </cell>
          <cell r="V78">
            <v>240</v>
          </cell>
          <cell r="W78">
            <v>1</v>
          </cell>
          <cell r="X78">
            <v>240</v>
          </cell>
          <cell r="Y78">
            <v>240</v>
          </cell>
          <cell r="Z78">
            <v>1</v>
          </cell>
          <cell r="AA78">
            <v>240</v>
          </cell>
          <cell r="AB78">
            <v>240</v>
          </cell>
          <cell r="AC78">
            <v>1</v>
          </cell>
          <cell r="AD78">
            <v>240</v>
          </cell>
          <cell r="AE78">
            <v>240</v>
          </cell>
          <cell r="AF78">
            <v>1</v>
          </cell>
          <cell r="AG78">
            <v>240</v>
          </cell>
          <cell r="AH78">
            <v>401</v>
          </cell>
          <cell r="AI78">
            <v>1</v>
          </cell>
          <cell r="AJ78">
            <v>401</v>
          </cell>
          <cell r="AK78">
            <v>401</v>
          </cell>
          <cell r="AL78">
            <v>1</v>
          </cell>
          <cell r="AM78">
            <v>401</v>
          </cell>
          <cell r="AN78">
            <v>48</v>
          </cell>
          <cell r="AO78">
            <v>1</v>
          </cell>
          <cell r="AP78">
            <v>48</v>
          </cell>
          <cell r="AQ78">
            <v>240</v>
          </cell>
          <cell r="AR78">
            <v>0.9</v>
          </cell>
          <cell r="AS78">
            <v>216</v>
          </cell>
          <cell r="AT78">
            <v>0</v>
          </cell>
          <cell r="AU78">
            <v>1</v>
          </cell>
          <cell r="AV78">
            <v>0</v>
          </cell>
          <cell r="AW78">
            <v>365.6</v>
          </cell>
          <cell r="AX78">
            <v>1</v>
          </cell>
          <cell r="AY78">
            <v>365.6</v>
          </cell>
          <cell r="AZ78">
            <v>290</v>
          </cell>
          <cell r="BA78">
            <v>1.1000000000000001</v>
          </cell>
          <cell r="BB78">
            <v>319</v>
          </cell>
          <cell r="BC78">
            <v>365</v>
          </cell>
          <cell r="BD78">
            <v>1</v>
          </cell>
          <cell r="BE78">
            <v>365</v>
          </cell>
          <cell r="BF78">
            <v>0</v>
          </cell>
          <cell r="BG78">
            <v>1</v>
          </cell>
          <cell r="BH78">
            <v>0</v>
          </cell>
          <cell r="BI78">
            <v>0</v>
          </cell>
          <cell r="BJ78">
            <v>1</v>
          </cell>
          <cell r="BK78">
            <v>0</v>
          </cell>
          <cell r="BL78">
            <v>0</v>
          </cell>
          <cell r="BM78">
            <v>1</v>
          </cell>
          <cell r="BN78">
            <v>0</v>
          </cell>
          <cell r="BO78">
            <v>365.6</v>
          </cell>
          <cell r="BP78">
            <v>0.45</v>
          </cell>
          <cell r="BQ78">
            <v>164.52</v>
          </cell>
          <cell r="BR78">
            <v>0</v>
          </cell>
          <cell r="BS78">
            <v>1</v>
          </cell>
          <cell r="BT78">
            <v>0</v>
          </cell>
          <cell r="BU78">
            <v>365.6</v>
          </cell>
          <cell r="BV78">
            <v>1</v>
          </cell>
          <cell r="BW78">
            <v>365.6</v>
          </cell>
          <cell r="BX78">
            <v>0</v>
          </cell>
          <cell r="BY78">
            <v>1</v>
          </cell>
          <cell r="BZ78">
            <v>0</v>
          </cell>
          <cell r="CA78">
            <v>365.6</v>
          </cell>
          <cell r="CB78">
            <v>0.45</v>
          </cell>
          <cell r="CC78">
            <v>164.52</v>
          </cell>
          <cell r="CD78">
            <v>240</v>
          </cell>
          <cell r="CE78">
            <v>1</v>
          </cell>
          <cell r="CF78">
            <v>240</v>
          </cell>
          <cell r="CG78">
            <v>240</v>
          </cell>
          <cell r="CH78">
            <v>1</v>
          </cell>
          <cell r="CI78">
            <v>240</v>
          </cell>
          <cell r="CJ78">
            <v>0</v>
          </cell>
          <cell r="CK78">
            <v>1</v>
          </cell>
          <cell r="CL78">
            <v>0</v>
          </cell>
          <cell r="CM78">
            <v>325</v>
          </cell>
          <cell r="CN78">
            <v>1</v>
          </cell>
          <cell r="CO78">
            <v>325</v>
          </cell>
          <cell r="CP78">
            <v>325</v>
          </cell>
          <cell r="CQ78">
            <v>1</v>
          </cell>
          <cell r="CR78">
            <v>325</v>
          </cell>
          <cell r="CS78">
            <v>325</v>
          </cell>
          <cell r="CT78">
            <v>1</v>
          </cell>
          <cell r="CU78">
            <v>325</v>
          </cell>
          <cell r="CV78">
            <v>255</v>
          </cell>
          <cell r="CW78">
            <v>1.06</v>
          </cell>
          <cell r="CX78">
            <v>270.3</v>
          </cell>
          <cell r="CY78">
            <v>325</v>
          </cell>
          <cell r="CZ78">
            <v>1</v>
          </cell>
          <cell r="DA78">
            <v>325</v>
          </cell>
          <cell r="DB78">
            <v>200</v>
          </cell>
          <cell r="DC78">
            <v>1</v>
          </cell>
          <cell r="DD78">
            <v>200</v>
          </cell>
          <cell r="DE78">
            <v>0</v>
          </cell>
          <cell r="DF78">
            <v>1</v>
          </cell>
          <cell r="DG78">
            <v>0</v>
          </cell>
          <cell r="DH78">
            <v>0</v>
          </cell>
          <cell r="DI78">
            <v>1</v>
          </cell>
          <cell r="DJ78">
            <v>0</v>
          </cell>
          <cell r="DK78">
            <v>325</v>
          </cell>
          <cell r="DL78">
            <v>0.88</v>
          </cell>
          <cell r="DM78">
            <v>286</v>
          </cell>
          <cell r="DN78">
            <v>325</v>
          </cell>
          <cell r="DO78">
            <v>0.4</v>
          </cell>
          <cell r="DP78">
            <v>130</v>
          </cell>
          <cell r="DQ78">
            <v>325</v>
          </cell>
          <cell r="DR78">
            <v>0.35</v>
          </cell>
          <cell r="DS78">
            <v>113.74999999999999</v>
          </cell>
          <cell r="DT78">
            <v>325</v>
          </cell>
          <cell r="DU78">
            <v>0.3</v>
          </cell>
          <cell r="DV78">
            <v>97.5</v>
          </cell>
          <cell r="DW78">
            <v>325</v>
          </cell>
          <cell r="DX78">
            <v>0.65</v>
          </cell>
          <cell r="DY78">
            <v>211.25</v>
          </cell>
          <cell r="DZ78">
            <v>0</v>
          </cell>
          <cell r="EA78">
            <v>1</v>
          </cell>
          <cell r="EB78">
            <v>0</v>
          </cell>
          <cell r="EC78">
            <v>0</v>
          </cell>
          <cell r="ED78">
            <v>1</v>
          </cell>
          <cell r="EE78">
            <v>0</v>
          </cell>
          <cell r="EF78">
            <v>0</v>
          </cell>
          <cell r="EG78">
            <v>1</v>
          </cell>
          <cell r="EH78">
            <v>0</v>
          </cell>
          <cell r="EI78">
            <v>325</v>
          </cell>
          <cell r="EJ78">
            <v>0.8</v>
          </cell>
          <cell r="EK78">
            <v>260</v>
          </cell>
          <cell r="EL78">
            <v>325</v>
          </cell>
          <cell r="EM78">
            <v>1</v>
          </cell>
          <cell r="EN78">
            <v>325</v>
          </cell>
          <cell r="EO78">
            <v>0</v>
          </cell>
          <cell r="EP78">
            <v>1</v>
          </cell>
          <cell r="EQ78">
            <v>0</v>
          </cell>
          <cell r="ER78">
            <v>0</v>
          </cell>
          <cell r="ES78">
            <v>1</v>
          </cell>
          <cell r="ET78">
            <v>0</v>
          </cell>
          <cell r="EU78">
            <v>325</v>
          </cell>
          <cell r="EV78">
            <v>0.75</v>
          </cell>
          <cell r="EW78">
            <v>243.75</v>
          </cell>
          <cell r="EX78">
            <v>0</v>
          </cell>
          <cell r="EY78">
            <v>1</v>
          </cell>
          <cell r="EZ78">
            <v>0</v>
          </cell>
          <cell r="FA78">
            <v>0</v>
          </cell>
          <cell r="FB78">
            <v>1</v>
          </cell>
          <cell r="FC78">
            <v>0</v>
          </cell>
          <cell r="FD78">
            <v>325</v>
          </cell>
          <cell r="FE78">
            <v>1</v>
          </cell>
          <cell r="FF78">
            <v>325</v>
          </cell>
          <cell r="FG78">
            <v>0</v>
          </cell>
          <cell r="FH78">
            <v>1</v>
          </cell>
          <cell r="FI78">
            <v>0</v>
          </cell>
          <cell r="FJ78">
            <v>0</v>
          </cell>
          <cell r="FK78">
            <v>1</v>
          </cell>
          <cell r="FL78">
            <v>0</v>
          </cell>
          <cell r="FM78">
            <v>0</v>
          </cell>
          <cell r="FN78">
            <v>1</v>
          </cell>
          <cell r="FO78">
            <v>0</v>
          </cell>
          <cell r="FP78">
            <v>0</v>
          </cell>
          <cell r="FQ78">
            <v>1</v>
          </cell>
          <cell r="FR78">
            <v>0</v>
          </cell>
          <cell r="FS78">
            <v>0</v>
          </cell>
          <cell r="FT78">
            <v>1</v>
          </cell>
          <cell r="FU78">
            <v>0</v>
          </cell>
          <cell r="FV78">
            <v>0</v>
          </cell>
          <cell r="FW78">
            <v>1</v>
          </cell>
          <cell r="FX78">
            <v>0</v>
          </cell>
          <cell r="FY78">
            <v>0</v>
          </cell>
          <cell r="FZ78">
            <v>1</v>
          </cell>
          <cell r="GA78">
            <v>0</v>
          </cell>
          <cell r="GB78">
            <v>0</v>
          </cell>
          <cell r="GC78">
            <v>1</v>
          </cell>
          <cell r="GD78">
            <v>0</v>
          </cell>
          <cell r="GE78">
            <v>0</v>
          </cell>
          <cell r="GF78">
            <v>1</v>
          </cell>
          <cell r="GG78">
            <v>0</v>
          </cell>
          <cell r="GH78">
            <v>0</v>
          </cell>
          <cell r="GI78">
            <v>1</v>
          </cell>
          <cell r="GJ78">
            <v>0</v>
          </cell>
          <cell r="GK78">
            <v>0</v>
          </cell>
          <cell r="GL78">
            <v>1</v>
          </cell>
          <cell r="GM78">
            <v>0</v>
          </cell>
          <cell r="GN78">
            <v>0</v>
          </cell>
          <cell r="GO78">
            <v>1</v>
          </cell>
          <cell r="GP78">
            <v>0</v>
          </cell>
          <cell r="GQ78">
            <v>0</v>
          </cell>
          <cell r="GR78">
            <v>1</v>
          </cell>
          <cell r="GS78">
            <v>0</v>
          </cell>
          <cell r="GT78">
            <v>0</v>
          </cell>
          <cell r="GU78">
            <v>1</v>
          </cell>
          <cell r="GV78">
            <v>0</v>
          </cell>
          <cell r="GW78">
            <v>0</v>
          </cell>
          <cell r="GX78">
            <v>1</v>
          </cell>
          <cell r="GY78">
            <v>0</v>
          </cell>
          <cell r="GZ78">
            <v>0</v>
          </cell>
          <cell r="HA78">
            <v>1</v>
          </cell>
          <cell r="HB78">
            <v>0</v>
          </cell>
          <cell r="HC78">
            <v>0</v>
          </cell>
          <cell r="HD78">
            <v>1</v>
          </cell>
          <cell r="HE78">
            <v>0</v>
          </cell>
          <cell r="HF78">
            <v>0</v>
          </cell>
          <cell r="HG78">
            <v>1</v>
          </cell>
          <cell r="HH78">
            <v>0</v>
          </cell>
          <cell r="HI78">
            <v>0</v>
          </cell>
          <cell r="HJ78">
            <v>1</v>
          </cell>
          <cell r="HK78">
            <v>0</v>
          </cell>
          <cell r="HL78">
            <v>0</v>
          </cell>
          <cell r="HM78">
            <v>1</v>
          </cell>
          <cell r="HN78">
            <v>0</v>
          </cell>
          <cell r="HO78">
            <v>0</v>
          </cell>
          <cell r="HP78">
            <v>1</v>
          </cell>
          <cell r="HQ78">
            <v>0</v>
          </cell>
          <cell r="HR78">
            <v>0</v>
          </cell>
          <cell r="HS78">
            <v>1</v>
          </cell>
          <cell r="HT78">
            <v>0</v>
          </cell>
          <cell r="HU78">
            <v>0</v>
          </cell>
          <cell r="HV78">
            <v>1</v>
          </cell>
          <cell r="HW78">
            <v>0</v>
          </cell>
          <cell r="HX78">
            <v>0</v>
          </cell>
          <cell r="HY78">
            <v>1</v>
          </cell>
          <cell r="HZ78">
            <v>0</v>
          </cell>
          <cell r="IA78">
            <v>0</v>
          </cell>
          <cell r="IB78">
            <v>1</v>
          </cell>
          <cell r="IC78">
            <v>0</v>
          </cell>
          <cell r="ID78">
            <v>0</v>
          </cell>
          <cell r="IE78">
            <v>1</v>
          </cell>
          <cell r="IF78">
            <v>0</v>
          </cell>
          <cell r="IG78">
            <v>0</v>
          </cell>
          <cell r="IH78">
            <v>1</v>
          </cell>
          <cell r="II78">
            <v>0</v>
          </cell>
          <cell r="IJ78">
            <v>0</v>
          </cell>
          <cell r="IK78">
            <v>1</v>
          </cell>
          <cell r="IL78">
            <v>0</v>
          </cell>
          <cell r="IM78">
            <v>0</v>
          </cell>
          <cell r="IN78">
            <v>1</v>
          </cell>
          <cell r="IO78">
            <v>0</v>
          </cell>
          <cell r="IP78">
            <v>0</v>
          </cell>
          <cell r="IQ78">
            <v>1</v>
          </cell>
          <cell r="IR78">
            <v>0</v>
          </cell>
          <cell r="IS78">
            <v>0</v>
          </cell>
          <cell r="IT78">
            <v>1</v>
          </cell>
          <cell r="IU78">
            <v>0</v>
          </cell>
          <cell r="IV78" t="str">
            <v>CHECK TEAM Funtional Movement Screen Corrective Means Assignments and Blitz Programming</v>
          </cell>
        </row>
        <row r="79">
          <cell r="A79">
            <v>78</v>
          </cell>
          <cell r="B79" t="str">
            <v>Raglin, Richard</v>
          </cell>
          <cell r="C79" t="str">
            <v>4 OTB Block Elite Red</v>
          </cell>
          <cell r="D79">
            <v>255</v>
          </cell>
          <cell r="E79">
            <v>1</v>
          </cell>
          <cell r="F79">
            <v>255</v>
          </cell>
          <cell r="G79">
            <v>255</v>
          </cell>
          <cell r="H79">
            <v>1</v>
          </cell>
          <cell r="I79">
            <v>255</v>
          </cell>
          <cell r="J79">
            <v>255</v>
          </cell>
          <cell r="K79">
            <v>1</v>
          </cell>
          <cell r="L79">
            <v>255</v>
          </cell>
          <cell r="M79">
            <v>255</v>
          </cell>
          <cell r="N79">
            <v>1</v>
          </cell>
          <cell r="O79">
            <v>255</v>
          </cell>
          <cell r="P79">
            <v>225</v>
          </cell>
          <cell r="Q79">
            <v>1.06</v>
          </cell>
          <cell r="R79">
            <v>238.5</v>
          </cell>
          <cell r="S79">
            <v>255</v>
          </cell>
          <cell r="T79">
            <v>1</v>
          </cell>
          <cell r="U79">
            <v>255</v>
          </cell>
          <cell r="V79">
            <v>255</v>
          </cell>
          <cell r="W79">
            <v>1</v>
          </cell>
          <cell r="X79">
            <v>255</v>
          </cell>
          <cell r="Y79">
            <v>255</v>
          </cell>
          <cell r="Z79">
            <v>1</v>
          </cell>
          <cell r="AA79">
            <v>255</v>
          </cell>
          <cell r="AB79">
            <v>255</v>
          </cell>
          <cell r="AC79">
            <v>1</v>
          </cell>
          <cell r="AD79">
            <v>255</v>
          </cell>
          <cell r="AE79">
            <v>255</v>
          </cell>
          <cell r="AF79">
            <v>1</v>
          </cell>
          <cell r="AG79">
            <v>255</v>
          </cell>
          <cell r="AH79">
            <v>255</v>
          </cell>
          <cell r="AI79">
            <v>1.5</v>
          </cell>
          <cell r="AJ79">
            <v>382.5</v>
          </cell>
          <cell r="AK79">
            <v>255</v>
          </cell>
          <cell r="AL79">
            <v>1</v>
          </cell>
          <cell r="AM79">
            <v>255</v>
          </cell>
          <cell r="AN79">
            <v>54</v>
          </cell>
          <cell r="AO79">
            <v>1</v>
          </cell>
          <cell r="AP79">
            <v>54</v>
          </cell>
          <cell r="AQ79">
            <v>255</v>
          </cell>
          <cell r="AR79">
            <v>0.9</v>
          </cell>
          <cell r="AS79">
            <v>229.5</v>
          </cell>
          <cell r="AT79">
            <v>0</v>
          </cell>
          <cell r="AU79">
            <v>1</v>
          </cell>
          <cell r="AV79">
            <v>0</v>
          </cell>
          <cell r="AW79">
            <v>405</v>
          </cell>
          <cell r="AX79">
            <v>1</v>
          </cell>
          <cell r="AY79">
            <v>405</v>
          </cell>
          <cell r="AZ79">
            <v>350</v>
          </cell>
          <cell r="BA79">
            <v>1</v>
          </cell>
          <cell r="BB79">
            <v>350</v>
          </cell>
          <cell r="BC79">
            <v>405</v>
          </cell>
          <cell r="BD79">
            <v>1</v>
          </cell>
          <cell r="BE79">
            <v>405</v>
          </cell>
          <cell r="BF79">
            <v>0</v>
          </cell>
          <cell r="BG79">
            <v>1</v>
          </cell>
          <cell r="BH79">
            <v>0</v>
          </cell>
          <cell r="BI79">
            <v>0</v>
          </cell>
          <cell r="BJ79">
            <v>1</v>
          </cell>
          <cell r="BK79">
            <v>0</v>
          </cell>
          <cell r="BL79">
            <v>0</v>
          </cell>
          <cell r="BM79">
            <v>1</v>
          </cell>
          <cell r="BN79">
            <v>0</v>
          </cell>
          <cell r="BO79">
            <v>405</v>
          </cell>
          <cell r="BP79">
            <v>0.45</v>
          </cell>
          <cell r="BQ79">
            <v>182.25</v>
          </cell>
          <cell r="BR79">
            <v>0</v>
          </cell>
          <cell r="BS79">
            <v>1</v>
          </cell>
          <cell r="BT79">
            <v>0</v>
          </cell>
          <cell r="BU79">
            <v>405</v>
          </cell>
          <cell r="BV79">
            <v>1</v>
          </cell>
          <cell r="BW79">
            <v>405</v>
          </cell>
          <cell r="BX79">
            <v>0</v>
          </cell>
          <cell r="BY79">
            <v>1</v>
          </cell>
          <cell r="BZ79">
            <v>0</v>
          </cell>
          <cell r="CA79">
            <v>405</v>
          </cell>
          <cell r="CB79">
            <v>0.45</v>
          </cell>
          <cell r="CC79">
            <v>182.25</v>
          </cell>
          <cell r="CD79">
            <v>255</v>
          </cell>
          <cell r="CE79">
            <v>1</v>
          </cell>
          <cell r="CF79">
            <v>255</v>
          </cell>
          <cell r="CG79">
            <v>255</v>
          </cell>
          <cell r="CH79">
            <v>1</v>
          </cell>
          <cell r="CI79">
            <v>255</v>
          </cell>
          <cell r="CJ79">
            <v>0</v>
          </cell>
          <cell r="CK79">
            <v>1</v>
          </cell>
          <cell r="CL79">
            <v>0</v>
          </cell>
          <cell r="CM79">
            <v>280</v>
          </cell>
          <cell r="CN79">
            <v>1</v>
          </cell>
          <cell r="CO79">
            <v>280</v>
          </cell>
          <cell r="CP79">
            <v>280</v>
          </cell>
          <cell r="CQ79">
            <v>1</v>
          </cell>
          <cell r="CR79">
            <v>280</v>
          </cell>
          <cell r="CS79">
            <v>280</v>
          </cell>
          <cell r="CT79">
            <v>1</v>
          </cell>
          <cell r="CU79">
            <v>280</v>
          </cell>
          <cell r="CV79">
            <v>230</v>
          </cell>
          <cell r="CW79">
            <v>1.06</v>
          </cell>
          <cell r="CX79">
            <v>243.8</v>
          </cell>
          <cell r="CY79">
            <v>280</v>
          </cell>
          <cell r="CZ79">
            <v>0.8</v>
          </cell>
          <cell r="DA79">
            <v>224</v>
          </cell>
          <cell r="DB79">
            <v>280</v>
          </cell>
          <cell r="DC79">
            <v>0.6</v>
          </cell>
          <cell r="DD79">
            <v>168</v>
          </cell>
          <cell r="DE79">
            <v>0</v>
          </cell>
          <cell r="DF79">
            <v>1</v>
          </cell>
          <cell r="DG79">
            <v>0</v>
          </cell>
          <cell r="DH79">
            <v>0</v>
          </cell>
          <cell r="DI79">
            <v>1</v>
          </cell>
          <cell r="DJ79">
            <v>0</v>
          </cell>
          <cell r="DK79">
            <v>280</v>
          </cell>
          <cell r="DL79">
            <v>0.88</v>
          </cell>
          <cell r="DM79">
            <v>246.4</v>
          </cell>
          <cell r="DN79">
            <v>280</v>
          </cell>
          <cell r="DO79">
            <v>0.4</v>
          </cell>
          <cell r="DP79">
            <v>112</v>
          </cell>
          <cell r="DQ79">
            <v>280</v>
          </cell>
          <cell r="DR79">
            <v>0.35</v>
          </cell>
          <cell r="DS79">
            <v>98</v>
          </cell>
          <cell r="DT79">
            <v>280</v>
          </cell>
          <cell r="DU79">
            <v>0.3</v>
          </cell>
          <cell r="DV79">
            <v>84</v>
          </cell>
          <cell r="DW79">
            <v>280</v>
          </cell>
          <cell r="DX79">
            <v>0.65</v>
          </cell>
          <cell r="DY79">
            <v>182</v>
          </cell>
          <cell r="DZ79">
            <v>0</v>
          </cell>
          <cell r="EA79">
            <v>1</v>
          </cell>
          <cell r="EB79">
            <v>0</v>
          </cell>
          <cell r="EC79">
            <v>0</v>
          </cell>
          <cell r="ED79">
            <v>1</v>
          </cell>
          <cell r="EE79">
            <v>0</v>
          </cell>
          <cell r="EF79">
            <v>0</v>
          </cell>
          <cell r="EG79">
            <v>1</v>
          </cell>
          <cell r="EH79">
            <v>0</v>
          </cell>
          <cell r="EI79">
            <v>280</v>
          </cell>
          <cell r="EJ79">
            <v>0.8</v>
          </cell>
          <cell r="EK79">
            <v>224</v>
          </cell>
          <cell r="EL79">
            <v>280</v>
          </cell>
          <cell r="EM79">
            <v>1</v>
          </cell>
          <cell r="EN79">
            <v>280</v>
          </cell>
          <cell r="EO79">
            <v>0</v>
          </cell>
          <cell r="EP79">
            <v>1</v>
          </cell>
          <cell r="EQ79">
            <v>0</v>
          </cell>
          <cell r="ER79">
            <v>0</v>
          </cell>
          <cell r="ES79">
            <v>1</v>
          </cell>
          <cell r="ET79">
            <v>0</v>
          </cell>
          <cell r="EU79">
            <v>280</v>
          </cell>
          <cell r="EV79">
            <v>0.75</v>
          </cell>
          <cell r="EW79">
            <v>210</v>
          </cell>
          <cell r="EX79">
            <v>0</v>
          </cell>
          <cell r="EY79">
            <v>1</v>
          </cell>
          <cell r="EZ79">
            <v>0</v>
          </cell>
          <cell r="FA79">
            <v>0</v>
          </cell>
          <cell r="FB79">
            <v>1</v>
          </cell>
          <cell r="FC79">
            <v>0</v>
          </cell>
          <cell r="FD79">
            <v>280</v>
          </cell>
          <cell r="FE79">
            <v>1</v>
          </cell>
          <cell r="FF79">
            <v>280</v>
          </cell>
          <cell r="FG79">
            <v>0</v>
          </cell>
          <cell r="FH79">
            <v>1</v>
          </cell>
          <cell r="FI79">
            <v>0</v>
          </cell>
          <cell r="FJ79">
            <v>0</v>
          </cell>
          <cell r="FK79">
            <v>1</v>
          </cell>
          <cell r="FL79">
            <v>0</v>
          </cell>
          <cell r="FM79">
            <v>0</v>
          </cell>
          <cell r="FN79">
            <v>1</v>
          </cell>
          <cell r="FO79">
            <v>0</v>
          </cell>
          <cell r="FP79">
            <v>0</v>
          </cell>
          <cell r="FQ79">
            <v>1</v>
          </cell>
          <cell r="FR79">
            <v>0</v>
          </cell>
          <cell r="FS79">
            <v>0</v>
          </cell>
          <cell r="FT79">
            <v>1</v>
          </cell>
          <cell r="FU79">
            <v>0</v>
          </cell>
          <cell r="FV79">
            <v>0</v>
          </cell>
          <cell r="FW79">
            <v>1</v>
          </cell>
          <cell r="FX79">
            <v>0</v>
          </cell>
          <cell r="FY79">
            <v>0</v>
          </cell>
          <cell r="FZ79">
            <v>1</v>
          </cell>
          <cell r="GA79">
            <v>0</v>
          </cell>
          <cell r="GB79">
            <v>0</v>
          </cell>
          <cell r="GC79">
            <v>1</v>
          </cell>
          <cell r="GD79">
            <v>0</v>
          </cell>
          <cell r="GE79">
            <v>0</v>
          </cell>
          <cell r="GF79">
            <v>1</v>
          </cell>
          <cell r="GG79">
            <v>0</v>
          </cell>
          <cell r="GH79">
            <v>0</v>
          </cell>
          <cell r="GI79">
            <v>1</v>
          </cell>
          <cell r="GJ79">
            <v>0</v>
          </cell>
          <cell r="GK79">
            <v>0</v>
          </cell>
          <cell r="GL79">
            <v>1</v>
          </cell>
          <cell r="GM79">
            <v>0</v>
          </cell>
          <cell r="GN79">
            <v>0</v>
          </cell>
          <cell r="GO79">
            <v>1</v>
          </cell>
          <cell r="GP79">
            <v>0</v>
          </cell>
          <cell r="GQ79">
            <v>0</v>
          </cell>
          <cell r="GR79">
            <v>1</v>
          </cell>
          <cell r="GS79">
            <v>0</v>
          </cell>
          <cell r="GT79">
            <v>0</v>
          </cell>
          <cell r="GU79">
            <v>1</v>
          </cell>
          <cell r="GV79">
            <v>0</v>
          </cell>
          <cell r="GW79">
            <v>0</v>
          </cell>
          <cell r="GX79">
            <v>1</v>
          </cell>
          <cell r="GY79">
            <v>0</v>
          </cell>
          <cell r="GZ79">
            <v>0</v>
          </cell>
          <cell r="HA79">
            <v>1</v>
          </cell>
          <cell r="HB79">
            <v>0</v>
          </cell>
          <cell r="HC79">
            <v>0</v>
          </cell>
          <cell r="HD79">
            <v>1</v>
          </cell>
          <cell r="HE79">
            <v>0</v>
          </cell>
          <cell r="HF79">
            <v>0</v>
          </cell>
          <cell r="HG79">
            <v>1</v>
          </cell>
          <cell r="HH79">
            <v>0</v>
          </cell>
          <cell r="HI79">
            <v>0</v>
          </cell>
          <cell r="HJ79">
            <v>1</v>
          </cell>
          <cell r="HK79">
            <v>0</v>
          </cell>
          <cell r="HL79">
            <v>0</v>
          </cell>
          <cell r="HM79">
            <v>1</v>
          </cell>
          <cell r="HN79">
            <v>0</v>
          </cell>
          <cell r="HO79">
            <v>0</v>
          </cell>
          <cell r="HP79">
            <v>1</v>
          </cell>
          <cell r="HQ79">
            <v>0</v>
          </cell>
          <cell r="HR79">
            <v>0</v>
          </cell>
          <cell r="HS79">
            <v>1</v>
          </cell>
          <cell r="HT79">
            <v>0</v>
          </cell>
          <cell r="HU79">
            <v>0</v>
          </cell>
          <cell r="HV79">
            <v>1</v>
          </cell>
          <cell r="HW79">
            <v>0</v>
          </cell>
          <cell r="HX79">
            <v>0</v>
          </cell>
          <cell r="HY79">
            <v>1</v>
          </cell>
          <cell r="HZ79">
            <v>0</v>
          </cell>
          <cell r="IA79">
            <v>0</v>
          </cell>
          <cell r="IB79">
            <v>1</v>
          </cell>
          <cell r="IC79">
            <v>0</v>
          </cell>
          <cell r="ID79">
            <v>0</v>
          </cell>
          <cell r="IE79">
            <v>1</v>
          </cell>
          <cell r="IF79">
            <v>0</v>
          </cell>
          <cell r="IG79">
            <v>0</v>
          </cell>
          <cell r="IH79">
            <v>1</v>
          </cell>
          <cell r="II79">
            <v>0</v>
          </cell>
          <cell r="IJ79">
            <v>0</v>
          </cell>
          <cell r="IK79">
            <v>1</v>
          </cell>
          <cell r="IL79">
            <v>0</v>
          </cell>
          <cell r="IM79">
            <v>0</v>
          </cell>
          <cell r="IN79">
            <v>1</v>
          </cell>
          <cell r="IO79">
            <v>0</v>
          </cell>
          <cell r="IP79">
            <v>0</v>
          </cell>
          <cell r="IQ79">
            <v>1</v>
          </cell>
          <cell r="IR79">
            <v>0</v>
          </cell>
          <cell r="IS79">
            <v>0</v>
          </cell>
          <cell r="IT79">
            <v>1</v>
          </cell>
          <cell r="IU79">
            <v>0</v>
          </cell>
          <cell r="IV79" t="str">
            <v>CHECK TEAM Funtional Movement Screen Corrective Means Assignments and Blitz Programming</v>
          </cell>
        </row>
        <row r="80">
          <cell r="A80">
            <v>79</v>
          </cell>
          <cell r="B80" t="str">
            <v>Roberts, Marcus</v>
          </cell>
          <cell r="C80" t="str">
            <v>3 OTB Block Red</v>
          </cell>
          <cell r="D80">
            <v>250</v>
          </cell>
          <cell r="E80">
            <v>1</v>
          </cell>
          <cell r="F80">
            <v>250</v>
          </cell>
          <cell r="G80">
            <v>176</v>
          </cell>
          <cell r="H80">
            <v>1</v>
          </cell>
          <cell r="I80">
            <v>176</v>
          </cell>
          <cell r="J80">
            <v>250</v>
          </cell>
          <cell r="K80">
            <v>1</v>
          </cell>
          <cell r="L80">
            <v>250</v>
          </cell>
          <cell r="M80">
            <v>250</v>
          </cell>
          <cell r="N80">
            <v>1</v>
          </cell>
          <cell r="O80">
            <v>250</v>
          </cell>
          <cell r="P80">
            <v>270</v>
          </cell>
          <cell r="Q80">
            <v>1.06</v>
          </cell>
          <cell r="R80">
            <v>286.2</v>
          </cell>
          <cell r="S80">
            <v>250</v>
          </cell>
          <cell r="T80">
            <v>1</v>
          </cell>
          <cell r="U80">
            <v>250</v>
          </cell>
          <cell r="V80">
            <v>250</v>
          </cell>
          <cell r="W80">
            <v>1</v>
          </cell>
          <cell r="X80">
            <v>250</v>
          </cell>
          <cell r="Y80">
            <v>250</v>
          </cell>
          <cell r="Z80">
            <v>1</v>
          </cell>
          <cell r="AA80">
            <v>250</v>
          </cell>
          <cell r="AB80">
            <v>250</v>
          </cell>
          <cell r="AC80">
            <v>1</v>
          </cell>
          <cell r="AD80">
            <v>250</v>
          </cell>
          <cell r="AE80">
            <v>250</v>
          </cell>
          <cell r="AF80">
            <v>1</v>
          </cell>
          <cell r="AG80">
            <v>250</v>
          </cell>
          <cell r="AH80">
            <v>250</v>
          </cell>
          <cell r="AI80">
            <v>1.5</v>
          </cell>
          <cell r="AJ80">
            <v>375</v>
          </cell>
          <cell r="AK80">
            <v>250</v>
          </cell>
          <cell r="AL80">
            <v>1.5</v>
          </cell>
          <cell r="AM80">
            <v>375</v>
          </cell>
          <cell r="AN80">
            <v>0</v>
          </cell>
          <cell r="AO80">
            <v>1</v>
          </cell>
          <cell r="AP80">
            <v>0</v>
          </cell>
          <cell r="AQ80">
            <v>250</v>
          </cell>
          <cell r="AR80">
            <v>0.9</v>
          </cell>
          <cell r="AS80">
            <v>225</v>
          </cell>
          <cell r="AT80">
            <v>0</v>
          </cell>
          <cell r="AU80">
            <v>1</v>
          </cell>
          <cell r="AV80">
            <v>0</v>
          </cell>
          <cell r="AW80">
            <v>405</v>
          </cell>
          <cell r="AX80">
            <v>1.03</v>
          </cell>
          <cell r="AY80">
            <v>417.15000000000003</v>
          </cell>
          <cell r="AZ80">
            <v>315</v>
          </cell>
          <cell r="BA80">
            <v>1.06</v>
          </cell>
          <cell r="BB80">
            <v>333.90000000000003</v>
          </cell>
          <cell r="BC80">
            <v>405</v>
          </cell>
          <cell r="BD80">
            <v>0.83499999999999996</v>
          </cell>
          <cell r="BE80">
            <v>338.17500000000001</v>
          </cell>
          <cell r="BF80">
            <v>0</v>
          </cell>
          <cell r="BG80">
            <v>1</v>
          </cell>
          <cell r="BH80">
            <v>0</v>
          </cell>
          <cell r="BI80">
            <v>0</v>
          </cell>
          <cell r="BJ80">
            <v>1</v>
          </cell>
          <cell r="BK80">
            <v>0</v>
          </cell>
          <cell r="BL80">
            <v>0</v>
          </cell>
          <cell r="BM80">
            <v>1</v>
          </cell>
          <cell r="BN80">
            <v>0</v>
          </cell>
          <cell r="BO80">
            <v>405</v>
          </cell>
          <cell r="BP80">
            <v>0.45</v>
          </cell>
          <cell r="BQ80">
            <v>182.25</v>
          </cell>
          <cell r="BR80">
            <v>0</v>
          </cell>
          <cell r="BS80">
            <v>1</v>
          </cell>
          <cell r="BT80">
            <v>0</v>
          </cell>
          <cell r="BU80">
            <v>405</v>
          </cell>
          <cell r="BV80">
            <v>1</v>
          </cell>
          <cell r="BW80">
            <v>405</v>
          </cell>
          <cell r="BX80">
            <v>0</v>
          </cell>
          <cell r="BY80">
            <v>1</v>
          </cell>
          <cell r="BZ80">
            <v>0</v>
          </cell>
          <cell r="CA80">
            <v>405</v>
          </cell>
          <cell r="CB80">
            <v>0.45</v>
          </cell>
          <cell r="CC80">
            <v>182.25</v>
          </cell>
          <cell r="CD80">
            <v>250</v>
          </cell>
          <cell r="CE80">
            <v>1</v>
          </cell>
          <cell r="CF80">
            <v>250</v>
          </cell>
          <cell r="CG80">
            <v>250</v>
          </cell>
          <cell r="CH80">
            <v>1</v>
          </cell>
          <cell r="CI80">
            <v>250</v>
          </cell>
          <cell r="CJ80">
            <v>0</v>
          </cell>
          <cell r="CK80">
            <v>1</v>
          </cell>
          <cell r="CL80">
            <v>0</v>
          </cell>
          <cell r="CM80">
            <v>300</v>
          </cell>
          <cell r="CN80">
            <v>1</v>
          </cell>
          <cell r="CO80">
            <v>300</v>
          </cell>
          <cell r="CP80">
            <v>300</v>
          </cell>
          <cell r="CQ80">
            <v>1</v>
          </cell>
          <cell r="CR80">
            <v>300</v>
          </cell>
          <cell r="CS80">
            <v>300</v>
          </cell>
          <cell r="CT80">
            <v>1</v>
          </cell>
          <cell r="CU80">
            <v>300</v>
          </cell>
          <cell r="CV80">
            <v>235</v>
          </cell>
          <cell r="CW80">
            <v>1.06</v>
          </cell>
          <cell r="CX80">
            <v>249.10000000000002</v>
          </cell>
          <cell r="CY80">
            <v>300</v>
          </cell>
          <cell r="CZ80">
            <v>0.8</v>
          </cell>
          <cell r="DA80">
            <v>240</v>
          </cell>
          <cell r="DB80">
            <v>300</v>
          </cell>
          <cell r="DC80">
            <v>0.6</v>
          </cell>
          <cell r="DD80">
            <v>180</v>
          </cell>
          <cell r="DE80">
            <v>300</v>
          </cell>
          <cell r="DF80">
            <v>1.014</v>
          </cell>
          <cell r="DG80">
            <v>304.2</v>
          </cell>
          <cell r="DH80">
            <v>300</v>
          </cell>
          <cell r="DI80">
            <v>1.05</v>
          </cell>
          <cell r="DJ80">
            <v>315</v>
          </cell>
          <cell r="DK80">
            <v>300</v>
          </cell>
          <cell r="DL80">
            <v>0.88</v>
          </cell>
          <cell r="DM80">
            <v>264</v>
          </cell>
          <cell r="DN80">
            <v>300</v>
          </cell>
          <cell r="DO80">
            <v>0.4</v>
          </cell>
          <cell r="DP80">
            <v>120</v>
          </cell>
          <cell r="DQ80">
            <v>300</v>
          </cell>
          <cell r="DR80">
            <v>0.35</v>
          </cell>
          <cell r="DS80">
            <v>105</v>
          </cell>
          <cell r="DT80">
            <v>300</v>
          </cell>
          <cell r="DU80">
            <v>0.3</v>
          </cell>
          <cell r="DV80">
            <v>90</v>
          </cell>
          <cell r="DW80">
            <v>300</v>
          </cell>
          <cell r="DX80">
            <v>0.65</v>
          </cell>
          <cell r="DY80">
            <v>195</v>
          </cell>
          <cell r="DZ80">
            <v>0</v>
          </cell>
          <cell r="EA80">
            <v>1</v>
          </cell>
          <cell r="EB80">
            <v>0</v>
          </cell>
          <cell r="EC80">
            <v>0</v>
          </cell>
          <cell r="ED80">
            <v>1</v>
          </cell>
          <cell r="EE80">
            <v>0</v>
          </cell>
          <cell r="EF80">
            <v>0</v>
          </cell>
          <cell r="EG80">
            <v>1</v>
          </cell>
          <cell r="EH80">
            <v>0</v>
          </cell>
          <cell r="EI80">
            <v>300</v>
          </cell>
          <cell r="EJ80">
            <v>0.8</v>
          </cell>
          <cell r="EK80">
            <v>240</v>
          </cell>
          <cell r="EL80">
            <v>300</v>
          </cell>
          <cell r="EM80">
            <v>1</v>
          </cell>
          <cell r="EN80">
            <v>300</v>
          </cell>
          <cell r="EO80">
            <v>0</v>
          </cell>
          <cell r="EP80">
            <v>1</v>
          </cell>
          <cell r="EQ80">
            <v>0</v>
          </cell>
          <cell r="ER80">
            <v>0</v>
          </cell>
          <cell r="ES80">
            <v>1</v>
          </cell>
          <cell r="ET80">
            <v>0</v>
          </cell>
          <cell r="EU80">
            <v>300</v>
          </cell>
          <cell r="EV80">
            <v>0.75</v>
          </cell>
          <cell r="EW80">
            <v>225</v>
          </cell>
          <cell r="EX80">
            <v>0</v>
          </cell>
          <cell r="EY80">
            <v>1</v>
          </cell>
          <cell r="EZ80">
            <v>0</v>
          </cell>
          <cell r="FA80">
            <v>0</v>
          </cell>
          <cell r="FB80">
            <v>1</v>
          </cell>
          <cell r="FC80">
            <v>0</v>
          </cell>
          <cell r="FD80">
            <v>300</v>
          </cell>
          <cell r="FE80">
            <v>1</v>
          </cell>
          <cell r="FF80">
            <v>300</v>
          </cell>
          <cell r="FG80">
            <v>0</v>
          </cell>
          <cell r="FH80">
            <v>1</v>
          </cell>
          <cell r="FI80">
            <v>0</v>
          </cell>
          <cell r="FJ80">
            <v>0</v>
          </cell>
          <cell r="FK80">
            <v>1</v>
          </cell>
          <cell r="FL80">
            <v>0</v>
          </cell>
          <cell r="FM80">
            <v>0</v>
          </cell>
          <cell r="FN80">
            <v>1</v>
          </cell>
          <cell r="FO80">
            <v>0</v>
          </cell>
          <cell r="FP80">
            <v>0</v>
          </cell>
          <cell r="FQ80">
            <v>1</v>
          </cell>
          <cell r="FR80">
            <v>0</v>
          </cell>
          <cell r="FS80">
            <v>0</v>
          </cell>
          <cell r="FT80">
            <v>1</v>
          </cell>
          <cell r="FU80">
            <v>0</v>
          </cell>
          <cell r="FV80">
            <v>0</v>
          </cell>
          <cell r="FW80">
            <v>1</v>
          </cell>
          <cell r="FX80">
            <v>0</v>
          </cell>
          <cell r="FY80">
            <v>0</v>
          </cell>
          <cell r="FZ80">
            <v>1</v>
          </cell>
          <cell r="GA80">
            <v>0</v>
          </cell>
          <cell r="GB80">
            <v>0</v>
          </cell>
          <cell r="GC80">
            <v>1</v>
          </cell>
          <cell r="GD80">
            <v>0</v>
          </cell>
          <cell r="GE80">
            <v>0</v>
          </cell>
          <cell r="GF80">
            <v>1</v>
          </cell>
          <cell r="GG80">
            <v>0</v>
          </cell>
          <cell r="GH80">
            <v>0</v>
          </cell>
          <cell r="GI80">
            <v>1</v>
          </cell>
          <cell r="GJ80">
            <v>0</v>
          </cell>
          <cell r="GK80">
            <v>0</v>
          </cell>
          <cell r="GL80">
            <v>1</v>
          </cell>
          <cell r="GM80">
            <v>0</v>
          </cell>
          <cell r="GN80">
            <v>0</v>
          </cell>
          <cell r="GO80">
            <v>1</v>
          </cell>
          <cell r="GP80">
            <v>0</v>
          </cell>
          <cell r="GQ80">
            <v>0</v>
          </cell>
          <cell r="GR80">
            <v>1</v>
          </cell>
          <cell r="GS80">
            <v>0</v>
          </cell>
          <cell r="GT80">
            <v>0</v>
          </cell>
          <cell r="GU80">
            <v>1</v>
          </cell>
          <cell r="GV80">
            <v>0</v>
          </cell>
          <cell r="GW80">
            <v>0</v>
          </cell>
          <cell r="GX80">
            <v>1</v>
          </cell>
          <cell r="GY80">
            <v>0</v>
          </cell>
          <cell r="GZ80">
            <v>0</v>
          </cell>
          <cell r="HA80">
            <v>1</v>
          </cell>
          <cell r="HB80">
            <v>0</v>
          </cell>
          <cell r="HC80">
            <v>0</v>
          </cell>
          <cell r="HD80">
            <v>1</v>
          </cell>
          <cell r="HE80">
            <v>0</v>
          </cell>
          <cell r="HF80">
            <v>0</v>
          </cell>
          <cell r="HG80">
            <v>1</v>
          </cell>
          <cell r="HH80">
            <v>0</v>
          </cell>
          <cell r="HI80">
            <v>0</v>
          </cell>
          <cell r="HJ80">
            <v>1</v>
          </cell>
          <cell r="HK80">
            <v>0</v>
          </cell>
          <cell r="HL80">
            <v>0</v>
          </cell>
          <cell r="HM80">
            <v>1</v>
          </cell>
          <cell r="HN80">
            <v>0</v>
          </cell>
          <cell r="HO80">
            <v>0</v>
          </cell>
          <cell r="HP80">
            <v>1</v>
          </cell>
          <cell r="HQ80">
            <v>0</v>
          </cell>
          <cell r="HR80">
            <v>0</v>
          </cell>
          <cell r="HS80">
            <v>1</v>
          </cell>
          <cell r="HT80">
            <v>0</v>
          </cell>
          <cell r="HU80">
            <v>0</v>
          </cell>
          <cell r="HV80">
            <v>1</v>
          </cell>
          <cell r="HW80">
            <v>0</v>
          </cell>
          <cell r="HX80">
            <v>0</v>
          </cell>
          <cell r="HY80">
            <v>1</v>
          </cell>
          <cell r="HZ80">
            <v>0</v>
          </cell>
          <cell r="IA80">
            <v>0</v>
          </cell>
          <cell r="IB80">
            <v>1</v>
          </cell>
          <cell r="IC80">
            <v>0</v>
          </cell>
          <cell r="ID80">
            <v>0</v>
          </cell>
          <cell r="IE80">
            <v>1</v>
          </cell>
          <cell r="IF80">
            <v>0</v>
          </cell>
          <cell r="IG80">
            <v>0</v>
          </cell>
          <cell r="IH80">
            <v>1</v>
          </cell>
          <cell r="II80">
            <v>0</v>
          </cell>
          <cell r="IJ80">
            <v>0</v>
          </cell>
          <cell r="IK80">
            <v>1</v>
          </cell>
          <cell r="IL80">
            <v>0</v>
          </cell>
          <cell r="IM80">
            <v>0</v>
          </cell>
          <cell r="IN80">
            <v>1</v>
          </cell>
          <cell r="IO80">
            <v>0</v>
          </cell>
          <cell r="IP80">
            <v>0</v>
          </cell>
          <cell r="IQ80">
            <v>1</v>
          </cell>
          <cell r="IR80">
            <v>0</v>
          </cell>
          <cell r="IS80">
            <v>0</v>
          </cell>
          <cell r="IT80">
            <v>1</v>
          </cell>
          <cell r="IU80">
            <v>0</v>
          </cell>
          <cell r="IV80" t="str">
            <v>CHECK TEAM Funtional Movement Screen Corrective Means Assignments and Blitz Programming</v>
          </cell>
        </row>
        <row r="81">
          <cell r="A81">
            <v>80</v>
          </cell>
          <cell r="B81" t="str">
            <v>Robinson, Andrew</v>
          </cell>
          <cell r="C81" t="str">
            <v>4 OTB Block Elite Red</v>
          </cell>
          <cell r="D81">
            <v>250</v>
          </cell>
          <cell r="E81">
            <v>1</v>
          </cell>
          <cell r="F81">
            <v>250</v>
          </cell>
          <cell r="G81">
            <v>220</v>
          </cell>
          <cell r="H81">
            <v>1</v>
          </cell>
          <cell r="I81">
            <v>220</v>
          </cell>
          <cell r="J81">
            <v>250</v>
          </cell>
          <cell r="K81">
            <v>1</v>
          </cell>
          <cell r="L81">
            <v>250</v>
          </cell>
          <cell r="M81">
            <v>250</v>
          </cell>
          <cell r="N81">
            <v>1</v>
          </cell>
          <cell r="O81">
            <v>250</v>
          </cell>
          <cell r="P81">
            <v>264</v>
          </cell>
          <cell r="Q81">
            <v>1</v>
          </cell>
          <cell r="R81">
            <v>264</v>
          </cell>
          <cell r="S81">
            <v>250</v>
          </cell>
          <cell r="T81">
            <v>1</v>
          </cell>
          <cell r="U81">
            <v>250</v>
          </cell>
          <cell r="V81">
            <v>250</v>
          </cell>
          <cell r="W81">
            <v>1</v>
          </cell>
          <cell r="X81">
            <v>250</v>
          </cell>
          <cell r="Y81">
            <v>250</v>
          </cell>
          <cell r="Z81">
            <v>1</v>
          </cell>
          <cell r="AA81">
            <v>250</v>
          </cell>
          <cell r="AB81">
            <v>250</v>
          </cell>
          <cell r="AC81">
            <v>1</v>
          </cell>
          <cell r="AD81">
            <v>250</v>
          </cell>
          <cell r="AE81">
            <v>250</v>
          </cell>
          <cell r="AF81">
            <v>1</v>
          </cell>
          <cell r="AG81">
            <v>250</v>
          </cell>
          <cell r="AH81">
            <v>250</v>
          </cell>
          <cell r="AI81">
            <v>1.5</v>
          </cell>
          <cell r="AJ81">
            <v>375</v>
          </cell>
          <cell r="AK81">
            <v>250</v>
          </cell>
          <cell r="AL81">
            <v>1</v>
          </cell>
          <cell r="AM81">
            <v>250</v>
          </cell>
          <cell r="AN81">
            <v>0</v>
          </cell>
          <cell r="AO81">
            <v>1</v>
          </cell>
          <cell r="AP81">
            <v>0</v>
          </cell>
          <cell r="AQ81">
            <v>250</v>
          </cell>
          <cell r="AR81">
            <v>0.9</v>
          </cell>
          <cell r="AS81">
            <v>225</v>
          </cell>
          <cell r="AT81">
            <v>0</v>
          </cell>
          <cell r="AU81">
            <v>1</v>
          </cell>
          <cell r="AV81">
            <v>0</v>
          </cell>
          <cell r="AW81">
            <v>340</v>
          </cell>
          <cell r="AX81">
            <v>1</v>
          </cell>
          <cell r="AY81">
            <v>340</v>
          </cell>
          <cell r="AZ81">
            <v>300</v>
          </cell>
          <cell r="BA81">
            <v>1</v>
          </cell>
          <cell r="BB81">
            <v>300</v>
          </cell>
          <cell r="BC81">
            <v>340</v>
          </cell>
          <cell r="BD81">
            <v>0.83499999999999996</v>
          </cell>
          <cell r="BE81">
            <v>283.89999999999998</v>
          </cell>
          <cell r="BF81">
            <v>0</v>
          </cell>
          <cell r="BG81">
            <v>1</v>
          </cell>
          <cell r="BH81">
            <v>0</v>
          </cell>
          <cell r="BI81">
            <v>0</v>
          </cell>
          <cell r="BJ81">
            <v>1</v>
          </cell>
          <cell r="BK81">
            <v>0</v>
          </cell>
          <cell r="BL81">
            <v>0</v>
          </cell>
          <cell r="BM81">
            <v>1</v>
          </cell>
          <cell r="BN81">
            <v>0</v>
          </cell>
          <cell r="BO81">
            <v>340</v>
          </cell>
          <cell r="BP81">
            <v>0.45</v>
          </cell>
          <cell r="BQ81">
            <v>153</v>
          </cell>
          <cell r="BR81">
            <v>0</v>
          </cell>
          <cell r="BS81">
            <v>1</v>
          </cell>
          <cell r="BT81">
            <v>0</v>
          </cell>
          <cell r="BU81">
            <v>340</v>
          </cell>
          <cell r="BV81">
            <v>1</v>
          </cell>
          <cell r="BW81">
            <v>340</v>
          </cell>
          <cell r="BX81">
            <v>0</v>
          </cell>
          <cell r="BY81">
            <v>1</v>
          </cell>
          <cell r="BZ81">
            <v>0</v>
          </cell>
          <cell r="CA81">
            <v>340</v>
          </cell>
          <cell r="CB81">
            <v>0.45</v>
          </cell>
          <cell r="CC81">
            <v>153</v>
          </cell>
          <cell r="CD81">
            <v>250</v>
          </cell>
          <cell r="CE81">
            <v>1</v>
          </cell>
          <cell r="CF81">
            <v>250</v>
          </cell>
          <cell r="CG81">
            <v>250</v>
          </cell>
          <cell r="CH81">
            <v>1</v>
          </cell>
          <cell r="CI81">
            <v>250</v>
          </cell>
          <cell r="CJ81">
            <v>0</v>
          </cell>
          <cell r="CK81">
            <v>1</v>
          </cell>
          <cell r="CL81">
            <v>0</v>
          </cell>
          <cell r="CM81">
            <v>260</v>
          </cell>
          <cell r="CN81">
            <v>1</v>
          </cell>
          <cell r="CO81">
            <v>260</v>
          </cell>
          <cell r="CP81">
            <v>260</v>
          </cell>
          <cell r="CQ81">
            <v>1</v>
          </cell>
          <cell r="CR81">
            <v>260</v>
          </cell>
          <cell r="CS81">
            <v>260</v>
          </cell>
          <cell r="CT81">
            <v>1</v>
          </cell>
          <cell r="CU81">
            <v>260</v>
          </cell>
          <cell r="CV81">
            <v>225</v>
          </cell>
          <cell r="CW81">
            <v>1.06</v>
          </cell>
          <cell r="CX81">
            <v>238.5</v>
          </cell>
          <cell r="CY81">
            <v>260</v>
          </cell>
          <cell r="CZ81">
            <v>0.8</v>
          </cell>
          <cell r="DA81">
            <v>208</v>
          </cell>
          <cell r="DB81">
            <v>260</v>
          </cell>
          <cell r="DC81">
            <v>0.6</v>
          </cell>
          <cell r="DD81">
            <v>156</v>
          </cell>
          <cell r="DE81">
            <v>260</v>
          </cell>
          <cell r="DF81">
            <v>1.014</v>
          </cell>
          <cell r="DG81">
            <v>263.64</v>
          </cell>
          <cell r="DH81">
            <v>260</v>
          </cell>
          <cell r="DI81">
            <v>1.05</v>
          </cell>
          <cell r="DJ81">
            <v>273</v>
          </cell>
          <cell r="DK81">
            <v>260</v>
          </cell>
          <cell r="DL81">
            <v>0.88</v>
          </cell>
          <cell r="DM81">
            <v>228.8</v>
          </cell>
          <cell r="DN81">
            <v>260</v>
          </cell>
          <cell r="DO81">
            <v>0.4</v>
          </cell>
          <cell r="DP81">
            <v>104</v>
          </cell>
          <cell r="DQ81">
            <v>260</v>
          </cell>
          <cell r="DR81">
            <v>0.35</v>
          </cell>
          <cell r="DS81">
            <v>91</v>
          </cell>
          <cell r="DT81">
            <v>260</v>
          </cell>
          <cell r="DU81">
            <v>0.3</v>
          </cell>
          <cell r="DV81">
            <v>78</v>
          </cell>
          <cell r="DW81">
            <v>260</v>
          </cell>
          <cell r="DX81">
            <v>0.65</v>
          </cell>
          <cell r="DY81">
            <v>169</v>
          </cell>
          <cell r="DZ81">
            <v>0</v>
          </cell>
          <cell r="EA81">
            <v>1</v>
          </cell>
          <cell r="EB81">
            <v>0</v>
          </cell>
          <cell r="EC81">
            <v>0</v>
          </cell>
          <cell r="ED81">
            <v>1</v>
          </cell>
          <cell r="EE81">
            <v>0</v>
          </cell>
          <cell r="EF81">
            <v>0</v>
          </cell>
          <cell r="EG81">
            <v>1</v>
          </cell>
          <cell r="EH81">
            <v>0</v>
          </cell>
          <cell r="EI81">
            <v>260</v>
          </cell>
          <cell r="EJ81">
            <v>0.8</v>
          </cell>
          <cell r="EK81">
            <v>208</v>
          </cell>
          <cell r="EL81">
            <v>260</v>
          </cell>
          <cell r="EM81">
            <v>1</v>
          </cell>
          <cell r="EN81">
            <v>260</v>
          </cell>
          <cell r="EO81">
            <v>0</v>
          </cell>
          <cell r="EP81">
            <v>1</v>
          </cell>
          <cell r="EQ81">
            <v>0</v>
          </cell>
          <cell r="ER81">
            <v>0</v>
          </cell>
          <cell r="ES81">
            <v>1</v>
          </cell>
          <cell r="ET81">
            <v>0</v>
          </cell>
          <cell r="EU81">
            <v>260</v>
          </cell>
          <cell r="EV81">
            <v>0.75</v>
          </cell>
          <cell r="EW81">
            <v>195</v>
          </cell>
          <cell r="EX81">
            <v>0</v>
          </cell>
          <cell r="EY81">
            <v>1</v>
          </cell>
          <cell r="EZ81">
            <v>0</v>
          </cell>
          <cell r="FA81">
            <v>0</v>
          </cell>
          <cell r="FB81">
            <v>1</v>
          </cell>
          <cell r="FC81">
            <v>0</v>
          </cell>
          <cell r="FD81">
            <v>260</v>
          </cell>
          <cell r="FE81">
            <v>1</v>
          </cell>
          <cell r="FF81">
            <v>260</v>
          </cell>
          <cell r="FG81">
            <v>0</v>
          </cell>
          <cell r="FH81">
            <v>1</v>
          </cell>
          <cell r="FI81">
            <v>0</v>
          </cell>
          <cell r="FJ81">
            <v>0</v>
          </cell>
          <cell r="FK81">
            <v>1</v>
          </cell>
          <cell r="FL81">
            <v>0</v>
          </cell>
          <cell r="FM81">
            <v>0</v>
          </cell>
          <cell r="FN81">
            <v>1</v>
          </cell>
          <cell r="FO81">
            <v>0</v>
          </cell>
          <cell r="FP81">
            <v>0</v>
          </cell>
          <cell r="FQ81">
            <v>1</v>
          </cell>
          <cell r="FR81">
            <v>0</v>
          </cell>
          <cell r="FS81">
            <v>0</v>
          </cell>
          <cell r="FT81">
            <v>1</v>
          </cell>
          <cell r="FU81">
            <v>0</v>
          </cell>
          <cell r="FV81">
            <v>0</v>
          </cell>
          <cell r="FW81">
            <v>1</v>
          </cell>
          <cell r="FX81">
            <v>0</v>
          </cell>
          <cell r="FY81">
            <v>0</v>
          </cell>
          <cell r="FZ81">
            <v>1</v>
          </cell>
          <cell r="GA81">
            <v>0</v>
          </cell>
          <cell r="GB81">
            <v>0</v>
          </cell>
          <cell r="GC81">
            <v>1</v>
          </cell>
          <cell r="GD81">
            <v>0</v>
          </cell>
          <cell r="GE81">
            <v>0</v>
          </cell>
          <cell r="GF81">
            <v>1</v>
          </cell>
          <cell r="GG81">
            <v>0</v>
          </cell>
          <cell r="GH81">
            <v>0</v>
          </cell>
          <cell r="GI81">
            <v>1</v>
          </cell>
          <cell r="GJ81">
            <v>0</v>
          </cell>
          <cell r="GK81">
            <v>0</v>
          </cell>
          <cell r="GL81">
            <v>1</v>
          </cell>
          <cell r="GM81">
            <v>0</v>
          </cell>
          <cell r="GN81">
            <v>0</v>
          </cell>
          <cell r="GO81">
            <v>1</v>
          </cell>
          <cell r="GP81">
            <v>0</v>
          </cell>
          <cell r="GQ81">
            <v>0</v>
          </cell>
          <cell r="GR81">
            <v>1</v>
          </cell>
          <cell r="GS81">
            <v>0</v>
          </cell>
          <cell r="GT81">
            <v>0</v>
          </cell>
          <cell r="GU81">
            <v>1</v>
          </cell>
          <cell r="GV81">
            <v>0</v>
          </cell>
          <cell r="GW81">
            <v>0</v>
          </cell>
          <cell r="GX81">
            <v>1</v>
          </cell>
          <cell r="GY81">
            <v>0</v>
          </cell>
          <cell r="GZ81">
            <v>0</v>
          </cell>
          <cell r="HA81">
            <v>1</v>
          </cell>
          <cell r="HB81">
            <v>0</v>
          </cell>
          <cell r="HC81">
            <v>0</v>
          </cell>
          <cell r="HD81">
            <v>1</v>
          </cell>
          <cell r="HE81">
            <v>0</v>
          </cell>
          <cell r="HF81">
            <v>0</v>
          </cell>
          <cell r="HG81">
            <v>1</v>
          </cell>
          <cell r="HH81">
            <v>0</v>
          </cell>
          <cell r="HI81">
            <v>0</v>
          </cell>
          <cell r="HJ81">
            <v>1</v>
          </cell>
          <cell r="HK81">
            <v>0</v>
          </cell>
          <cell r="HL81">
            <v>0</v>
          </cell>
          <cell r="HM81">
            <v>1</v>
          </cell>
          <cell r="HN81">
            <v>0</v>
          </cell>
          <cell r="HO81">
            <v>0</v>
          </cell>
          <cell r="HP81">
            <v>1</v>
          </cell>
          <cell r="HQ81">
            <v>0</v>
          </cell>
          <cell r="HR81">
            <v>0</v>
          </cell>
          <cell r="HS81">
            <v>1</v>
          </cell>
          <cell r="HT81">
            <v>0</v>
          </cell>
          <cell r="HU81">
            <v>0</v>
          </cell>
          <cell r="HV81">
            <v>1</v>
          </cell>
          <cell r="HW81">
            <v>0</v>
          </cell>
          <cell r="HX81">
            <v>0</v>
          </cell>
          <cell r="HY81">
            <v>1</v>
          </cell>
          <cell r="HZ81">
            <v>0</v>
          </cell>
          <cell r="IA81">
            <v>0</v>
          </cell>
          <cell r="IB81">
            <v>1</v>
          </cell>
          <cell r="IC81">
            <v>0</v>
          </cell>
          <cell r="ID81">
            <v>0</v>
          </cell>
          <cell r="IE81">
            <v>1</v>
          </cell>
          <cell r="IF81">
            <v>0</v>
          </cell>
          <cell r="IG81">
            <v>0</v>
          </cell>
          <cell r="IH81">
            <v>1</v>
          </cell>
          <cell r="II81">
            <v>0</v>
          </cell>
          <cell r="IJ81">
            <v>0</v>
          </cell>
          <cell r="IK81">
            <v>1</v>
          </cell>
          <cell r="IL81">
            <v>0</v>
          </cell>
          <cell r="IM81">
            <v>0</v>
          </cell>
          <cell r="IN81">
            <v>1</v>
          </cell>
          <cell r="IO81">
            <v>0</v>
          </cell>
          <cell r="IP81">
            <v>0</v>
          </cell>
          <cell r="IQ81">
            <v>1</v>
          </cell>
          <cell r="IR81">
            <v>0</v>
          </cell>
          <cell r="IS81">
            <v>0</v>
          </cell>
          <cell r="IT81">
            <v>1</v>
          </cell>
          <cell r="IU81">
            <v>0</v>
          </cell>
          <cell r="IV81" t="str">
            <v>CHECK TEAM Funtional Movement Screen Corrective Means Assignments and Blitz Programming</v>
          </cell>
        </row>
        <row r="82">
          <cell r="A82">
            <v>81</v>
          </cell>
          <cell r="B82" t="str">
            <v>Sadler, Ravelle</v>
          </cell>
          <cell r="C82" t="str">
            <v>1 Block Cardinal</v>
          </cell>
          <cell r="D82">
            <v>220</v>
          </cell>
          <cell r="E82">
            <v>1.03</v>
          </cell>
          <cell r="F82">
            <v>226.6</v>
          </cell>
          <cell r="G82">
            <v>205</v>
          </cell>
          <cell r="H82">
            <v>1</v>
          </cell>
          <cell r="I82">
            <v>205</v>
          </cell>
          <cell r="J82">
            <v>226.6</v>
          </cell>
          <cell r="K82">
            <v>1</v>
          </cell>
          <cell r="L82">
            <v>226.6</v>
          </cell>
          <cell r="M82">
            <v>220</v>
          </cell>
          <cell r="N82">
            <v>1</v>
          </cell>
          <cell r="O82">
            <v>220</v>
          </cell>
          <cell r="P82">
            <v>226.6</v>
          </cell>
          <cell r="Q82">
            <v>1</v>
          </cell>
          <cell r="R82">
            <v>226.6</v>
          </cell>
          <cell r="S82">
            <v>220</v>
          </cell>
          <cell r="T82">
            <v>1</v>
          </cell>
          <cell r="U82">
            <v>220</v>
          </cell>
          <cell r="V82">
            <v>205</v>
          </cell>
          <cell r="W82">
            <v>1</v>
          </cell>
          <cell r="X82">
            <v>205</v>
          </cell>
          <cell r="Y82">
            <v>220</v>
          </cell>
          <cell r="Z82">
            <v>1</v>
          </cell>
          <cell r="AA82">
            <v>220</v>
          </cell>
          <cell r="AB82">
            <v>226.6</v>
          </cell>
          <cell r="AC82">
            <v>1</v>
          </cell>
          <cell r="AD82">
            <v>226.6</v>
          </cell>
          <cell r="AE82">
            <v>220</v>
          </cell>
          <cell r="AF82">
            <v>1</v>
          </cell>
          <cell r="AG82">
            <v>220</v>
          </cell>
          <cell r="AH82">
            <v>377</v>
          </cell>
          <cell r="AI82">
            <v>1</v>
          </cell>
          <cell r="AJ82">
            <v>377</v>
          </cell>
          <cell r="AK82">
            <v>377</v>
          </cell>
          <cell r="AL82">
            <v>1</v>
          </cell>
          <cell r="AM82">
            <v>377</v>
          </cell>
          <cell r="AN82">
            <v>52</v>
          </cell>
          <cell r="AO82">
            <v>1</v>
          </cell>
          <cell r="AP82">
            <v>52</v>
          </cell>
          <cell r="AQ82">
            <v>226.6</v>
          </cell>
          <cell r="AR82">
            <v>0.9</v>
          </cell>
          <cell r="AS82">
            <v>203.94</v>
          </cell>
          <cell r="AT82">
            <v>0</v>
          </cell>
          <cell r="AU82">
            <v>1</v>
          </cell>
          <cell r="AV82">
            <v>0</v>
          </cell>
          <cell r="AW82">
            <v>310</v>
          </cell>
          <cell r="AX82">
            <v>1</v>
          </cell>
          <cell r="AY82">
            <v>310</v>
          </cell>
          <cell r="AZ82">
            <v>275</v>
          </cell>
          <cell r="BA82">
            <v>1.1200000000000001</v>
          </cell>
          <cell r="BB82">
            <v>308.00000000000006</v>
          </cell>
          <cell r="BC82">
            <v>0</v>
          </cell>
          <cell r="BD82">
            <v>1</v>
          </cell>
          <cell r="BE82">
            <v>0</v>
          </cell>
          <cell r="BF82">
            <v>0</v>
          </cell>
          <cell r="BG82">
            <v>1</v>
          </cell>
          <cell r="BH82">
            <v>0</v>
          </cell>
          <cell r="BI82">
            <v>0</v>
          </cell>
          <cell r="BJ82">
            <v>1</v>
          </cell>
          <cell r="BK82">
            <v>0</v>
          </cell>
          <cell r="BL82">
            <v>0</v>
          </cell>
          <cell r="BM82">
            <v>1</v>
          </cell>
          <cell r="BN82">
            <v>0</v>
          </cell>
          <cell r="BO82">
            <v>310</v>
          </cell>
          <cell r="BP82">
            <v>0.45</v>
          </cell>
          <cell r="BQ82">
            <v>139.5</v>
          </cell>
          <cell r="BR82">
            <v>0</v>
          </cell>
          <cell r="BS82">
            <v>1</v>
          </cell>
          <cell r="BT82">
            <v>0</v>
          </cell>
          <cell r="BU82">
            <v>310</v>
          </cell>
          <cell r="BV82">
            <v>1</v>
          </cell>
          <cell r="BW82">
            <v>310</v>
          </cell>
          <cell r="BX82">
            <v>0</v>
          </cell>
          <cell r="BY82">
            <v>1</v>
          </cell>
          <cell r="BZ82">
            <v>0</v>
          </cell>
          <cell r="CA82">
            <v>310</v>
          </cell>
          <cell r="CB82">
            <v>0.45</v>
          </cell>
          <cell r="CC82">
            <v>139.5</v>
          </cell>
          <cell r="CD82">
            <v>220</v>
          </cell>
          <cell r="CE82">
            <v>1</v>
          </cell>
          <cell r="CF82">
            <v>220</v>
          </cell>
          <cell r="CG82">
            <v>220</v>
          </cell>
          <cell r="CH82">
            <v>1</v>
          </cell>
          <cell r="CI82">
            <v>220</v>
          </cell>
          <cell r="CJ82">
            <v>0</v>
          </cell>
          <cell r="CK82">
            <v>1</v>
          </cell>
          <cell r="CL82">
            <v>0</v>
          </cell>
          <cell r="CM82">
            <v>260</v>
          </cell>
          <cell r="CN82">
            <v>1.1000000000000001</v>
          </cell>
          <cell r="CO82">
            <v>286</v>
          </cell>
          <cell r="CP82">
            <v>286</v>
          </cell>
          <cell r="CQ82">
            <v>1</v>
          </cell>
          <cell r="CR82">
            <v>286</v>
          </cell>
          <cell r="CS82">
            <v>260</v>
          </cell>
          <cell r="CT82">
            <v>1</v>
          </cell>
          <cell r="CU82">
            <v>260</v>
          </cell>
          <cell r="CV82">
            <v>225</v>
          </cell>
          <cell r="CW82">
            <v>0.8</v>
          </cell>
          <cell r="CX82">
            <v>180</v>
          </cell>
          <cell r="CY82">
            <v>260</v>
          </cell>
          <cell r="CZ82">
            <v>0.8</v>
          </cell>
          <cell r="DA82">
            <v>208</v>
          </cell>
          <cell r="DB82">
            <v>157</v>
          </cell>
          <cell r="DC82">
            <v>1.1200000000000001</v>
          </cell>
          <cell r="DD82">
            <v>175.84</v>
          </cell>
          <cell r="DE82">
            <v>0</v>
          </cell>
          <cell r="DF82">
            <v>1</v>
          </cell>
          <cell r="DG82">
            <v>0</v>
          </cell>
          <cell r="DH82">
            <v>0</v>
          </cell>
          <cell r="DI82">
            <v>1</v>
          </cell>
          <cell r="DJ82">
            <v>0</v>
          </cell>
          <cell r="DK82">
            <v>286</v>
          </cell>
          <cell r="DL82">
            <v>0.88</v>
          </cell>
          <cell r="DM82">
            <v>251.68</v>
          </cell>
          <cell r="DN82">
            <v>260</v>
          </cell>
          <cell r="DO82">
            <v>0.4</v>
          </cell>
          <cell r="DP82">
            <v>104</v>
          </cell>
          <cell r="DQ82">
            <v>260</v>
          </cell>
          <cell r="DR82">
            <v>0.35</v>
          </cell>
          <cell r="DS82">
            <v>91</v>
          </cell>
          <cell r="DT82">
            <v>260</v>
          </cell>
          <cell r="DU82">
            <v>0.3</v>
          </cell>
          <cell r="DV82">
            <v>78</v>
          </cell>
          <cell r="DW82">
            <v>0</v>
          </cell>
          <cell r="DX82">
            <v>1</v>
          </cell>
          <cell r="DY82">
            <v>0</v>
          </cell>
          <cell r="DZ82">
            <v>0</v>
          </cell>
          <cell r="EA82">
            <v>1</v>
          </cell>
          <cell r="EB82">
            <v>0</v>
          </cell>
          <cell r="EC82">
            <v>0</v>
          </cell>
          <cell r="ED82">
            <v>1</v>
          </cell>
          <cell r="EE82">
            <v>0</v>
          </cell>
          <cell r="EF82">
            <v>0</v>
          </cell>
          <cell r="EG82">
            <v>1</v>
          </cell>
          <cell r="EH82">
            <v>0</v>
          </cell>
          <cell r="EI82">
            <v>260</v>
          </cell>
          <cell r="EJ82">
            <v>0.8</v>
          </cell>
          <cell r="EK82">
            <v>208</v>
          </cell>
          <cell r="EL82">
            <v>260</v>
          </cell>
          <cell r="EM82">
            <v>1</v>
          </cell>
          <cell r="EN82">
            <v>260</v>
          </cell>
          <cell r="EO82">
            <v>0</v>
          </cell>
          <cell r="EP82">
            <v>1</v>
          </cell>
          <cell r="EQ82">
            <v>0</v>
          </cell>
          <cell r="ER82">
            <v>0</v>
          </cell>
          <cell r="ES82">
            <v>1</v>
          </cell>
          <cell r="ET82">
            <v>0</v>
          </cell>
          <cell r="EU82">
            <v>260</v>
          </cell>
          <cell r="EV82">
            <v>0.75</v>
          </cell>
          <cell r="EW82">
            <v>195</v>
          </cell>
          <cell r="EX82">
            <v>0</v>
          </cell>
          <cell r="EY82">
            <v>1</v>
          </cell>
          <cell r="EZ82">
            <v>0</v>
          </cell>
          <cell r="FA82">
            <v>0</v>
          </cell>
          <cell r="FB82">
            <v>1</v>
          </cell>
          <cell r="FC82">
            <v>0</v>
          </cell>
          <cell r="FD82">
            <v>0</v>
          </cell>
          <cell r="FE82">
            <v>1</v>
          </cell>
          <cell r="FF82">
            <v>0</v>
          </cell>
          <cell r="FG82">
            <v>0</v>
          </cell>
          <cell r="FH82">
            <v>1</v>
          </cell>
          <cell r="FI82">
            <v>0</v>
          </cell>
          <cell r="FJ82">
            <v>0</v>
          </cell>
          <cell r="FK82">
            <v>1</v>
          </cell>
          <cell r="FL82">
            <v>0</v>
          </cell>
          <cell r="FM82">
            <v>0</v>
          </cell>
          <cell r="FN82">
            <v>1</v>
          </cell>
          <cell r="FO82">
            <v>0</v>
          </cell>
          <cell r="FP82">
            <v>0</v>
          </cell>
          <cell r="FQ82">
            <v>1</v>
          </cell>
          <cell r="FR82">
            <v>0</v>
          </cell>
          <cell r="FS82">
            <v>0</v>
          </cell>
          <cell r="FT82">
            <v>1</v>
          </cell>
          <cell r="FU82">
            <v>0</v>
          </cell>
          <cell r="FV82">
            <v>0</v>
          </cell>
          <cell r="FW82">
            <v>1</v>
          </cell>
          <cell r="FX82">
            <v>0</v>
          </cell>
          <cell r="FY82">
            <v>0</v>
          </cell>
          <cell r="FZ82">
            <v>1</v>
          </cell>
          <cell r="GA82">
            <v>0</v>
          </cell>
          <cell r="GB82">
            <v>0</v>
          </cell>
          <cell r="GC82">
            <v>1</v>
          </cell>
          <cell r="GD82">
            <v>0</v>
          </cell>
          <cell r="GE82">
            <v>0</v>
          </cell>
          <cell r="GF82">
            <v>1</v>
          </cell>
          <cell r="GG82">
            <v>0</v>
          </cell>
          <cell r="GH82">
            <v>0</v>
          </cell>
          <cell r="GI82">
            <v>1</v>
          </cell>
          <cell r="GJ82">
            <v>0</v>
          </cell>
          <cell r="GK82">
            <v>0</v>
          </cell>
          <cell r="GL82">
            <v>1</v>
          </cell>
          <cell r="GM82">
            <v>0</v>
          </cell>
          <cell r="GN82">
            <v>0</v>
          </cell>
          <cell r="GO82">
            <v>1</v>
          </cell>
          <cell r="GP82">
            <v>0</v>
          </cell>
          <cell r="GQ82">
            <v>0</v>
          </cell>
          <cell r="GR82">
            <v>1</v>
          </cell>
          <cell r="GS82">
            <v>0</v>
          </cell>
          <cell r="GT82">
            <v>0</v>
          </cell>
          <cell r="GU82">
            <v>1</v>
          </cell>
          <cell r="GV82">
            <v>0</v>
          </cell>
          <cell r="GW82">
            <v>0</v>
          </cell>
          <cell r="GX82">
            <v>1</v>
          </cell>
          <cell r="GY82">
            <v>0</v>
          </cell>
          <cell r="GZ82">
            <v>0</v>
          </cell>
          <cell r="HA82">
            <v>1</v>
          </cell>
          <cell r="HB82">
            <v>0</v>
          </cell>
          <cell r="HC82">
            <v>0</v>
          </cell>
          <cell r="HD82">
            <v>1</v>
          </cell>
          <cell r="HE82">
            <v>0</v>
          </cell>
          <cell r="HF82">
            <v>0</v>
          </cell>
          <cell r="HG82">
            <v>1</v>
          </cell>
          <cell r="HH82">
            <v>0</v>
          </cell>
          <cell r="HI82">
            <v>0</v>
          </cell>
          <cell r="HJ82">
            <v>1</v>
          </cell>
          <cell r="HK82">
            <v>0</v>
          </cell>
          <cell r="HL82">
            <v>0</v>
          </cell>
          <cell r="HM82">
            <v>1</v>
          </cell>
          <cell r="HN82">
            <v>0</v>
          </cell>
          <cell r="HO82">
            <v>0</v>
          </cell>
          <cell r="HP82">
            <v>1</v>
          </cell>
          <cell r="HQ82">
            <v>0</v>
          </cell>
          <cell r="HR82">
            <v>0</v>
          </cell>
          <cell r="HS82">
            <v>1</v>
          </cell>
          <cell r="HT82">
            <v>0</v>
          </cell>
          <cell r="HU82">
            <v>0</v>
          </cell>
          <cell r="HV82">
            <v>1</v>
          </cell>
          <cell r="HW82">
            <v>0</v>
          </cell>
          <cell r="HX82">
            <v>0</v>
          </cell>
          <cell r="HY82">
            <v>1</v>
          </cell>
          <cell r="HZ82">
            <v>0</v>
          </cell>
          <cell r="IA82">
            <v>0</v>
          </cell>
          <cell r="IB82">
            <v>1</v>
          </cell>
          <cell r="IC82">
            <v>0</v>
          </cell>
          <cell r="ID82">
            <v>0</v>
          </cell>
          <cell r="IE82">
            <v>1</v>
          </cell>
          <cell r="IF82">
            <v>0</v>
          </cell>
          <cell r="IG82">
            <v>0</v>
          </cell>
          <cell r="IH82">
            <v>1</v>
          </cell>
          <cell r="II82">
            <v>0</v>
          </cell>
          <cell r="IJ82">
            <v>0</v>
          </cell>
          <cell r="IK82">
            <v>1</v>
          </cell>
          <cell r="IL82">
            <v>0</v>
          </cell>
          <cell r="IM82">
            <v>0</v>
          </cell>
          <cell r="IN82">
            <v>1</v>
          </cell>
          <cell r="IO82">
            <v>0</v>
          </cell>
          <cell r="IP82">
            <v>0</v>
          </cell>
          <cell r="IQ82">
            <v>1</v>
          </cell>
          <cell r="IR82">
            <v>0</v>
          </cell>
          <cell r="IS82">
            <v>0</v>
          </cell>
          <cell r="IT82">
            <v>1</v>
          </cell>
          <cell r="IU82">
            <v>0</v>
          </cell>
          <cell r="IV82" t="str">
            <v>CHECK TEAM Funtional Movement Screen Corrective Means Assignments and Blitz Programming</v>
          </cell>
        </row>
        <row r="83">
          <cell r="A83">
            <v>82</v>
          </cell>
          <cell r="B83" t="str">
            <v>Savoy, William</v>
          </cell>
          <cell r="C83" t="str">
            <v>2 Block Black</v>
          </cell>
          <cell r="D83">
            <v>264</v>
          </cell>
          <cell r="E83">
            <v>1.06</v>
          </cell>
          <cell r="F83">
            <v>279.84000000000003</v>
          </cell>
          <cell r="G83">
            <v>264</v>
          </cell>
          <cell r="H83">
            <v>0.9</v>
          </cell>
          <cell r="I83">
            <v>237.6</v>
          </cell>
          <cell r="J83">
            <v>279.84000000000003</v>
          </cell>
          <cell r="K83">
            <v>1</v>
          </cell>
          <cell r="L83">
            <v>279.84000000000003</v>
          </cell>
          <cell r="M83">
            <v>264</v>
          </cell>
          <cell r="N83">
            <v>1</v>
          </cell>
          <cell r="O83">
            <v>264</v>
          </cell>
          <cell r="P83">
            <v>279.84000000000003</v>
          </cell>
          <cell r="Q83">
            <v>1</v>
          </cell>
          <cell r="R83">
            <v>279.84000000000003</v>
          </cell>
          <cell r="S83">
            <v>264</v>
          </cell>
          <cell r="T83">
            <v>1</v>
          </cell>
          <cell r="U83">
            <v>264</v>
          </cell>
          <cell r="V83">
            <v>275</v>
          </cell>
          <cell r="W83">
            <v>1</v>
          </cell>
          <cell r="X83">
            <v>275</v>
          </cell>
          <cell r="Y83">
            <v>264</v>
          </cell>
          <cell r="Z83">
            <v>1</v>
          </cell>
          <cell r="AA83">
            <v>264</v>
          </cell>
          <cell r="AB83">
            <v>279.84000000000003</v>
          </cell>
          <cell r="AC83">
            <v>1</v>
          </cell>
          <cell r="AD83">
            <v>279.84000000000003</v>
          </cell>
          <cell r="AE83">
            <v>264</v>
          </cell>
          <cell r="AF83">
            <v>1</v>
          </cell>
          <cell r="AG83">
            <v>264</v>
          </cell>
          <cell r="AH83">
            <v>440</v>
          </cell>
          <cell r="AI83">
            <v>1</v>
          </cell>
          <cell r="AJ83">
            <v>440</v>
          </cell>
          <cell r="AK83">
            <v>440</v>
          </cell>
          <cell r="AL83">
            <v>1</v>
          </cell>
          <cell r="AM83">
            <v>440</v>
          </cell>
          <cell r="AN83">
            <v>47</v>
          </cell>
          <cell r="AO83">
            <v>1</v>
          </cell>
          <cell r="AP83">
            <v>47</v>
          </cell>
          <cell r="AQ83">
            <v>279.84000000000003</v>
          </cell>
          <cell r="AR83">
            <v>0.9</v>
          </cell>
          <cell r="AS83">
            <v>251.85600000000002</v>
          </cell>
          <cell r="AT83">
            <v>0</v>
          </cell>
          <cell r="AU83">
            <v>1</v>
          </cell>
          <cell r="AV83">
            <v>0</v>
          </cell>
          <cell r="AW83">
            <v>480</v>
          </cell>
          <cell r="AX83">
            <v>1</v>
          </cell>
          <cell r="AY83">
            <v>480</v>
          </cell>
          <cell r="AZ83">
            <v>352</v>
          </cell>
          <cell r="BA83">
            <v>1</v>
          </cell>
          <cell r="BB83">
            <v>352</v>
          </cell>
          <cell r="BC83">
            <v>0</v>
          </cell>
          <cell r="BD83">
            <v>1</v>
          </cell>
          <cell r="BE83">
            <v>0</v>
          </cell>
          <cell r="BF83">
            <v>0</v>
          </cell>
          <cell r="BG83">
            <v>1</v>
          </cell>
          <cell r="BH83">
            <v>0</v>
          </cell>
          <cell r="BI83">
            <v>0</v>
          </cell>
          <cell r="BJ83">
            <v>1</v>
          </cell>
          <cell r="BK83">
            <v>0</v>
          </cell>
          <cell r="BL83">
            <v>0</v>
          </cell>
          <cell r="BM83">
            <v>1</v>
          </cell>
          <cell r="BN83">
            <v>0</v>
          </cell>
          <cell r="BO83">
            <v>480</v>
          </cell>
          <cell r="BP83">
            <v>0.45</v>
          </cell>
          <cell r="BQ83">
            <v>216</v>
          </cell>
          <cell r="BR83">
            <v>0</v>
          </cell>
          <cell r="BS83">
            <v>1</v>
          </cell>
          <cell r="BT83">
            <v>0</v>
          </cell>
          <cell r="BU83">
            <v>480</v>
          </cell>
          <cell r="BV83">
            <v>1</v>
          </cell>
          <cell r="BW83">
            <v>480</v>
          </cell>
          <cell r="BX83">
            <v>0</v>
          </cell>
          <cell r="BY83">
            <v>1</v>
          </cell>
          <cell r="BZ83">
            <v>0</v>
          </cell>
          <cell r="CA83">
            <v>480</v>
          </cell>
          <cell r="CB83">
            <v>0.45</v>
          </cell>
          <cell r="CC83">
            <v>216</v>
          </cell>
          <cell r="CD83">
            <v>264</v>
          </cell>
          <cell r="CE83">
            <v>1</v>
          </cell>
          <cell r="CF83">
            <v>264</v>
          </cell>
          <cell r="CG83">
            <v>264</v>
          </cell>
          <cell r="CH83">
            <v>1</v>
          </cell>
          <cell r="CI83">
            <v>264</v>
          </cell>
          <cell r="CJ83">
            <v>0</v>
          </cell>
          <cell r="CK83">
            <v>1</v>
          </cell>
          <cell r="CL83">
            <v>0</v>
          </cell>
          <cell r="CM83">
            <v>300</v>
          </cell>
          <cell r="CN83">
            <v>1.0900000000000001</v>
          </cell>
          <cell r="CO83">
            <v>327</v>
          </cell>
          <cell r="CP83">
            <v>327</v>
          </cell>
          <cell r="CQ83">
            <v>1</v>
          </cell>
          <cell r="CR83">
            <v>327</v>
          </cell>
          <cell r="CS83">
            <v>300</v>
          </cell>
          <cell r="CT83">
            <v>1</v>
          </cell>
          <cell r="CU83">
            <v>300</v>
          </cell>
          <cell r="CV83">
            <v>300</v>
          </cell>
          <cell r="CW83">
            <v>0.77</v>
          </cell>
          <cell r="CX83">
            <v>231</v>
          </cell>
          <cell r="CY83">
            <v>300</v>
          </cell>
          <cell r="CZ83">
            <v>1</v>
          </cell>
          <cell r="DA83">
            <v>300</v>
          </cell>
          <cell r="DB83">
            <v>191</v>
          </cell>
          <cell r="DC83">
            <v>1</v>
          </cell>
          <cell r="DD83">
            <v>191</v>
          </cell>
          <cell r="DE83">
            <v>0</v>
          </cell>
          <cell r="DF83">
            <v>1</v>
          </cell>
          <cell r="DG83">
            <v>0</v>
          </cell>
          <cell r="DH83">
            <v>0</v>
          </cell>
          <cell r="DI83">
            <v>1</v>
          </cell>
          <cell r="DJ83">
            <v>0</v>
          </cell>
          <cell r="DK83">
            <v>327</v>
          </cell>
          <cell r="DL83">
            <v>0.88</v>
          </cell>
          <cell r="DM83">
            <v>287.76</v>
          </cell>
          <cell r="DN83">
            <v>300</v>
          </cell>
          <cell r="DO83">
            <v>0.4</v>
          </cell>
          <cell r="DP83">
            <v>120</v>
          </cell>
          <cell r="DQ83">
            <v>300</v>
          </cell>
          <cell r="DR83">
            <v>0.35</v>
          </cell>
          <cell r="DS83">
            <v>105</v>
          </cell>
          <cell r="DT83">
            <v>300</v>
          </cell>
          <cell r="DU83">
            <v>0.3</v>
          </cell>
          <cell r="DV83">
            <v>90</v>
          </cell>
          <cell r="DW83">
            <v>300</v>
          </cell>
          <cell r="DX83">
            <v>0.65</v>
          </cell>
          <cell r="DY83">
            <v>195</v>
          </cell>
          <cell r="DZ83">
            <v>0</v>
          </cell>
          <cell r="EA83">
            <v>1</v>
          </cell>
          <cell r="EB83">
            <v>0</v>
          </cell>
          <cell r="EC83">
            <v>0</v>
          </cell>
          <cell r="ED83">
            <v>1</v>
          </cell>
          <cell r="EE83">
            <v>0</v>
          </cell>
          <cell r="EF83">
            <v>0</v>
          </cell>
          <cell r="EG83">
            <v>1</v>
          </cell>
          <cell r="EH83">
            <v>0</v>
          </cell>
          <cell r="EI83">
            <v>300</v>
          </cell>
          <cell r="EJ83">
            <v>0.8</v>
          </cell>
          <cell r="EK83">
            <v>240</v>
          </cell>
          <cell r="EL83">
            <v>300</v>
          </cell>
          <cell r="EM83">
            <v>1</v>
          </cell>
          <cell r="EN83">
            <v>300</v>
          </cell>
          <cell r="EO83">
            <v>0</v>
          </cell>
          <cell r="EP83">
            <v>1</v>
          </cell>
          <cell r="EQ83">
            <v>0</v>
          </cell>
          <cell r="ER83">
            <v>0</v>
          </cell>
          <cell r="ES83">
            <v>1</v>
          </cell>
          <cell r="ET83">
            <v>0</v>
          </cell>
          <cell r="EU83">
            <v>300</v>
          </cell>
          <cell r="EV83">
            <v>0.75</v>
          </cell>
          <cell r="EW83">
            <v>225</v>
          </cell>
          <cell r="EX83">
            <v>0</v>
          </cell>
          <cell r="EY83">
            <v>1</v>
          </cell>
          <cell r="EZ83">
            <v>0</v>
          </cell>
          <cell r="FA83">
            <v>0</v>
          </cell>
          <cell r="FB83">
            <v>1</v>
          </cell>
          <cell r="FC83">
            <v>0</v>
          </cell>
          <cell r="FD83">
            <v>327</v>
          </cell>
          <cell r="FE83">
            <v>1</v>
          </cell>
          <cell r="FF83">
            <v>327</v>
          </cell>
          <cell r="FG83">
            <v>0</v>
          </cell>
          <cell r="FH83">
            <v>1</v>
          </cell>
          <cell r="FI83">
            <v>0</v>
          </cell>
          <cell r="FJ83">
            <v>0</v>
          </cell>
          <cell r="FK83">
            <v>1</v>
          </cell>
          <cell r="FL83">
            <v>0</v>
          </cell>
          <cell r="FM83">
            <v>0</v>
          </cell>
          <cell r="FN83">
            <v>1</v>
          </cell>
          <cell r="FO83">
            <v>0</v>
          </cell>
          <cell r="FP83">
            <v>0</v>
          </cell>
          <cell r="FQ83">
            <v>1</v>
          </cell>
          <cell r="FR83">
            <v>0</v>
          </cell>
          <cell r="FS83">
            <v>0</v>
          </cell>
          <cell r="FT83">
            <v>1</v>
          </cell>
          <cell r="FU83">
            <v>0</v>
          </cell>
          <cell r="FV83">
            <v>0</v>
          </cell>
          <cell r="FW83">
            <v>1</v>
          </cell>
          <cell r="FX83">
            <v>0</v>
          </cell>
          <cell r="FY83">
            <v>0</v>
          </cell>
          <cell r="FZ83">
            <v>1</v>
          </cell>
          <cell r="GA83">
            <v>0</v>
          </cell>
          <cell r="GB83">
            <v>0</v>
          </cell>
          <cell r="GC83">
            <v>1</v>
          </cell>
          <cell r="GD83">
            <v>0</v>
          </cell>
          <cell r="GE83">
            <v>0</v>
          </cell>
          <cell r="GF83">
            <v>1</v>
          </cell>
          <cell r="GG83">
            <v>0</v>
          </cell>
          <cell r="GH83">
            <v>0</v>
          </cell>
          <cell r="GI83">
            <v>1</v>
          </cell>
          <cell r="GJ83">
            <v>0</v>
          </cell>
          <cell r="GK83">
            <v>0</v>
          </cell>
          <cell r="GL83">
            <v>1</v>
          </cell>
          <cell r="GM83">
            <v>0</v>
          </cell>
          <cell r="GN83">
            <v>0</v>
          </cell>
          <cell r="GO83">
            <v>1</v>
          </cell>
          <cell r="GP83">
            <v>0</v>
          </cell>
          <cell r="GQ83">
            <v>0</v>
          </cell>
          <cell r="GR83">
            <v>1</v>
          </cell>
          <cell r="GS83">
            <v>0</v>
          </cell>
          <cell r="GT83">
            <v>0</v>
          </cell>
          <cell r="GU83">
            <v>1</v>
          </cell>
          <cell r="GV83">
            <v>0</v>
          </cell>
          <cell r="GW83">
            <v>0</v>
          </cell>
          <cell r="GX83">
            <v>1</v>
          </cell>
          <cell r="GY83">
            <v>0</v>
          </cell>
          <cell r="GZ83">
            <v>0</v>
          </cell>
          <cell r="HA83">
            <v>1</v>
          </cell>
          <cell r="HB83">
            <v>0</v>
          </cell>
          <cell r="HC83">
            <v>0</v>
          </cell>
          <cell r="HD83">
            <v>1</v>
          </cell>
          <cell r="HE83">
            <v>0</v>
          </cell>
          <cell r="HF83">
            <v>0</v>
          </cell>
          <cell r="HG83">
            <v>1</v>
          </cell>
          <cell r="HH83">
            <v>0</v>
          </cell>
          <cell r="HI83">
            <v>0</v>
          </cell>
          <cell r="HJ83">
            <v>1</v>
          </cell>
          <cell r="HK83">
            <v>0</v>
          </cell>
          <cell r="HL83">
            <v>0</v>
          </cell>
          <cell r="HM83">
            <v>1</v>
          </cell>
          <cell r="HN83">
            <v>0</v>
          </cell>
          <cell r="HO83">
            <v>0</v>
          </cell>
          <cell r="HP83">
            <v>1</v>
          </cell>
          <cell r="HQ83">
            <v>0</v>
          </cell>
          <cell r="HR83">
            <v>0</v>
          </cell>
          <cell r="HS83">
            <v>1</v>
          </cell>
          <cell r="HT83">
            <v>0</v>
          </cell>
          <cell r="HU83">
            <v>0</v>
          </cell>
          <cell r="HV83">
            <v>1</v>
          </cell>
          <cell r="HW83">
            <v>0</v>
          </cell>
          <cell r="HX83">
            <v>0</v>
          </cell>
          <cell r="HY83">
            <v>1</v>
          </cell>
          <cell r="HZ83">
            <v>0</v>
          </cell>
          <cell r="IA83">
            <v>0</v>
          </cell>
          <cell r="IB83">
            <v>1</v>
          </cell>
          <cell r="IC83">
            <v>0</v>
          </cell>
          <cell r="ID83">
            <v>0</v>
          </cell>
          <cell r="IE83">
            <v>1</v>
          </cell>
          <cell r="IF83">
            <v>0</v>
          </cell>
          <cell r="IG83">
            <v>0</v>
          </cell>
          <cell r="IH83">
            <v>1</v>
          </cell>
          <cell r="II83">
            <v>0</v>
          </cell>
          <cell r="IJ83">
            <v>0</v>
          </cell>
          <cell r="IK83">
            <v>1</v>
          </cell>
          <cell r="IL83">
            <v>0</v>
          </cell>
          <cell r="IM83">
            <v>0</v>
          </cell>
          <cell r="IN83">
            <v>1</v>
          </cell>
          <cell r="IO83">
            <v>0</v>
          </cell>
          <cell r="IP83">
            <v>0</v>
          </cell>
          <cell r="IQ83">
            <v>1</v>
          </cell>
          <cell r="IR83">
            <v>0</v>
          </cell>
          <cell r="IS83">
            <v>0</v>
          </cell>
          <cell r="IT83">
            <v>1</v>
          </cell>
          <cell r="IU83">
            <v>0</v>
          </cell>
          <cell r="IV83" t="str">
            <v>CHECK TEAM Funtional Movement Screen Corrective Means Assignments and Blitz Programming</v>
          </cell>
        </row>
        <row r="84">
          <cell r="A84">
            <v>83</v>
          </cell>
          <cell r="B84" t="str">
            <v>Scott, LD</v>
          </cell>
          <cell r="C84" t="str">
            <v>4 F7 Block Elite Red</v>
          </cell>
          <cell r="D84">
            <v>286</v>
          </cell>
          <cell r="E84">
            <v>1</v>
          </cell>
          <cell r="F84">
            <v>286</v>
          </cell>
          <cell r="G84">
            <v>280</v>
          </cell>
          <cell r="H84">
            <v>1</v>
          </cell>
          <cell r="I84">
            <v>280</v>
          </cell>
          <cell r="J84">
            <v>286</v>
          </cell>
          <cell r="K84">
            <v>1</v>
          </cell>
          <cell r="L84">
            <v>286</v>
          </cell>
          <cell r="M84">
            <v>323</v>
          </cell>
          <cell r="N84">
            <v>1</v>
          </cell>
          <cell r="O84">
            <v>323</v>
          </cell>
          <cell r="P84">
            <v>264</v>
          </cell>
          <cell r="Q84">
            <v>1</v>
          </cell>
          <cell r="R84">
            <v>264</v>
          </cell>
          <cell r="S84">
            <v>286</v>
          </cell>
          <cell r="T84">
            <v>1</v>
          </cell>
          <cell r="U84">
            <v>286</v>
          </cell>
          <cell r="V84">
            <v>313</v>
          </cell>
          <cell r="W84">
            <v>1</v>
          </cell>
          <cell r="X84">
            <v>313</v>
          </cell>
          <cell r="Y84">
            <v>286</v>
          </cell>
          <cell r="Z84">
            <v>1</v>
          </cell>
          <cell r="AA84">
            <v>286</v>
          </cell>
          <cell r="AB84">
            <v>286</v>
          </cell>
          <cell r="AC84">
            <v>1</v>
          </cell>
          <cell r="AD84">
            <v>286</v>
          </cell>
          <cell r="AE84">
            <v>286</v>
          </cell>
          <cell r="AF84">
            <v>1</v>
          </cell>
          <cell r="AG84">
            <v>286</v>
          </cell>
          <cell r="AH84">
            <v>286</v>
          </cell>
          <cell r="AI84">
            <v>1.5</v>
          </cell>
          <cell r="AJ84">
            <v>429</v>
          </cell>
          <cell r="AK84">
            <v>286</v>
          </cell>
          <cell r="AL84">
            <v>1</v>
          </cell>
          <cell r="AM84">
            <v>286</v>
          </cell>
          <cell r="AN84">
            <v>44</v>
          </cell>
          <cell r="AO84">
            <v>1</v>
          </cell>
          <cell r="AP84">
            <v>44</v>
          </cell>
          <cell r="AQ84">
            <v>286</v>
          </cell>
          <cell r="AR84">
            <v>0.9</v>
          </cell>
          <cell r="AS84">
            <v>257.40000000000003</v>
          </cell>
          <cell r="AT84">
            <v>0</v>
          </cell>
          <cell r="AU84">
            <v>1</v>
          </cell>
          <cell r="AV84">
            <v>0</v>
          </cell>
          <cell r="AW84">
            <v>455</v>
          </cell>
          <cell r="AX84">
            <v>1.1000000000000001</v>
          </cell>
          <cell r="AY84">
            <v>500.50000000000006</v>
          </cell>
          <cell r="AZ84">
            <v>405</v>
          </cell>
          <cell r="BA84">
            <v>1</v>
          </cell>
          <cell r="BB84">
            <v>405</v>
          </cell>
          <cell r="BC84">
            <v>455</v>
          </cell>
          <cell r="BD84">
            <v>0.83499999999999996</v>
          </cell>
          <cell r="BE84">
            <v>379.92500000000001</v>
          </cell>
          <cell r="BF84">
            <v>0</v>
          </cell>
          <cell r="BG84">
            <v>1</v>
          </cell>
          <cell r="BH84">
            <v>0</v>
          </cell>
          <cell r="BI84">
            <v>0</v>
          </cell>
          <cell r="BJ84">
            <v>1</v>
          </cell>
          <cell r="BK84">
            <v>0</v>
          </cell>
          <cell r="BL84">
            <v>0</v>
          </cell>
          <cell r="BM84">
            <v>1</v>
          </cell>
          <cell r="BN84">
            <v>0</v>
          </cell>
          <cell r="BO84">
            <v>455</v>
          </cell>
          <cell r="BP84">
            <v>0.45</v>
          </cell>
          <cell r="BQ84">
            <v>204.75</v>
          </cell>
          <cell r="BR84">
            <v>0</v>
          </cell>
          <cell r="BS84">
            <v>1</v>
          </cell>
          <cell r="BT84">
            <v>0</v>
          </cell>
          <cell r="BU84">
            <v>455</v>
          </cell>
          <cell r="BV84">
            <v>1</v>
          </cell>
          <cell r="BW84">
            <v>455</v>
          </cell>
          <cell r="BX84">
            <v>0</v>
          </cell>
          <cell r="BY84">
            <v>1</v>
          </cell>
          <cell r="BZ84">
            <v>0</v>
          </cell>
          <cell r="CA84">
            <v>455</v>
          </cell>
          <cell r="CB84">
            <v>0.45</v>
          </cell>
          <cell r="CC84">
            <v>204.75</v>
          </cell>
          <cell r="CD84">
            <v>286</v>
          </cell>
          <cell r="CE84">
            <v>1</v>
          </cell>
          <cell r="CF84">
            <v>286</v>
          </cell>
          <cell r="CG84">
            <v>286</v>
          </cell>
          <cell r="CH84">
            <v>1</v>
          </cell>
          <cell r="CI84">
            <v>286</v>
          </cell>
          <cell r="CJ84">
            <v>0</v>
          </cell>
          <cell r="CK84">
            <v>1</v>
          </cell>
          <cell r="CL84">
            <v>0</v>
          </cell>
          <cell r="CM84">
            <v>355</v>
          </cell>
          <cell r="CN84">
            <v>1</v>
          </cell>
          <cell r="CO84">
            <v>355</v>
          </cell>
          <cell r="CP84">
            <v>355</v>
          </cell>
          <cell r="CQ84">
            <v>1</v>
          </cell>
          <cell r="CR84">
            <v>355</v>
          </cell>
          <cell r="CS84">
            <v>355</v>
          </cell>
          <cell r="CT84">
            <v>1</v>
          </cell>
          <cell r="CU84">
            <v>355</v>
          </cell>
          <cell r="CV84">
            <v>315</v>
          </cell>
          <cell r="CW84">
            <v>1</v>
          </cell>
          <cell r="CX84">
            <v>315</v>
          </cell>
          <cell r="CY84">
            <v>355</v>
          </cell>
          <cell r="CZ84">
            <v>1</v>
          </cell>
          <cell r="DA84">
            <v>355</v>
          </cell>
          <cell r="DB84">
            <v>355</v>
          </cell>
          <cell r="DC84">
            <v>0.6</v>
          </cell>
          <cell r="DD84">
            <v>213</v>
          </cell>
          <cell r="DE84">
            <v>359</v>
          </cell>
          <cell r="DF84">
            <v>1</v>
          </cell>
          <cell r="DG84">
            <v>359</v>
          </cell>
          <cell r="DH84">
            <v>359</v>
          </cell>
          <cell r="DI84">
            <v>1.05</v>
          </cell>
          <cell r="DJ84">
            <v>376.95</v>
          </cell>
          <cell r="DK84">
            <v>355</v>
          </cell>
          <cell r="DL84">
            <v>0.88</v>
          </cell>
          <cell r="DM84">
            <v>312.39999999999998</v>
          </cell>
          <cell r="DN84">
            <v>355</v>
          </cell>
          <cell r="DO84">
            <v>0.4</v>
          </cell>
          <cell r="DP84">
            <v>142</v>
          </cell>
          <cell r="DQ84">
            <v>355</v>
          </cell>
          <cell r="DR84">
            <v>0.35</v>
          </cell>
          <cell r="DS84">
            <v>124.24999999999999</v>
          </cell>
          <cell r="DT84">
            <v>355</v>
          </cell>
          <cell r="DU84">
            <v>0.3</v>
          </cell>
          <cell r="DV84">
            <v>106.5</v>
          </cell>
          <cell r="DW84">
            <v>355</v>
          </cell>
          <cell r="DX84">
            <v>0.65</v>
          </cell>
          <cell r="DY84">
            <v>230.75</v>
          </cell>
          <cell r="DZ84">
            <v>0</v>
          </cell>
          <cell r="EA84">
            <v>1</v>
          </cell>
          <cell r="EB84">
            <v>0</v>
          </cell>
          <cell r="EC84">
            <v>0</v>
          </cell>
          <cell r="ED84">
            <v>1</v>
          </cell>
          <cell r="EE84">
            <v>0</v>
          </cell>
          <cell r="EF84">
            <v>0</v>
          </cell>
          <cell r="EG84">
            <v>1</v>
          </cell>
          <cell r="EH84">
            <v>0</v>
          </cell>
          <cell r="EI84">
            <v>355</v>
          </cell>
          <cell r="EJ84">
            <v>0.8</v>
          </cell>
          <cell r="EK84">
            <v>284</v>
          </cell>
          <cell r="EL84">
            <v>355</v>
          </cell>
          <cell r="EM84">
            <v>1</v>
          </cell>
          <cell r="EN84">
            <v>355</v>
          </cell>
          <cell r="EO84">
            <v>0</v>
          </cell>
          <cell r="EP84">
            <v>1</v>
          </cell>
          <cell r="EQ84">
            <v>0</v>
          </cell>
          <cell r="ER84">
            <v>0</v>
          </cell>
          <cell r="ES84">
            <v>1</v>
          </cell>
          <cell r="ET84">
            <v>0</v>
          </cell>
          <cell r="EU84">
            <v>355</v>
          </cell>
          <cell r="EV84">
            <v>0.75</v>
          </cell>
          <cell r="EW84">
            <v>266.25</v>
          </cell>
          <cell r="EX84">
            <v>0</v>
          </cell>
          <cell r="EY84">
            <v>1</v>
          </cell>
          <cell r="EZ84">
            <v>0</v>
          </cell>
          <cell r="FA84">
            <v>0</v>
          </cell>
          <cell r="FB84">
            <v>1</v>
          </cell>
          <cell r="FC84">
            <v>0</v>
          </cell>
          <cell r="FD84">
            <v>355</v>
          </cell>
          <cell r="FE84">
            <v>1</v>
          </cell>
          <cell r="FF84">
            <v>355</v>
          </cell>
          <cell r="FG84">
            <v>0</v>
          </cell>
          <cell r="FH84">
            <v>1</v>
          </cell>
          <cell r="FI84">
            <v>0</v>
          </cell>
          <cell r="FJ84">
            <v>0</v>
          </cell>
          <cell r="FK84">
            <v>1</v>
          </cell>
          <cell r="FL84">
            <v>0</v>
          </cell>
          <cell r="FM84">
            <v>0</v>
          </cell>
          <cell r="FN84">
            <v>1</v>
          </cell>
          <cell r="FO84">
            <v>0</v>
          </cell>
          <cell r="FP84">
            <v>0</v>
          </cell>
          <cell r="FQ84">
            <v>1</v>
          </cell>
          <cell r="FR84">
            <v>0</v>
          </cell>
          <cell r="FS84">
            <v>0</v>
          </cell>
          <cell r="FT84">
            <v>1</v>
          </cell>
          <cell r="FU84">
            <v>0</v>
          </cell>
          <cell r="FV84">
            <v>0</v>
          </cell>
          <cell r="FW84">
            <v>1</v>
          </cell>
          <cell r="FX84">
            <v>0</v>
          </cell>
          <cell r="FY84">
            <v>0</v>
          </cell>
          <cell r="FZ84">
            <v>1</v>
          </cell>
          <cell r="GA84">
            <v>0</v>
          </cell>
          <cell r="GB84">
            <v>0</v>
          </cell>
          <cell r="GC84">
            <v>1</v>
          </cell>
          <cell r="GD84">
            <v>0</v>
          </cell>
          <cell r="GE84">
            <v>0</v>
          </cell>
          <cell r="GF84">
            <v>1</v>
          </cell>
          <cell r="GG84">
            <v>0</v>
          </cell>
          <cell r="GH84">
            <v>0</v>
          </cell>
          <cell r="GI84">
            <v>1</v>
          </cell>
          <cell r="GJ84">
            <v>0</v>
          </cell>
          <cell r="GK84">
            <v>0</v>
          </cell>
          <cell r="GL84">
            <v>1</v>
          </cell>
          <cell r="GM84">
            <v>0</v>
          </cell>
          <cell r="GN84">
            <v>0</v>
          </cell>
          <cell r="GO84">
            <v>1</v>
          </cell>
          <cell r="GP84">
            <v>0</v>
          </cell>
          <cell r="GQ84">
            <v>0</v>
          </cell>
          <cell r="GR84">
            <v>1</v>
          </cell>
          <cell r="GS84">
            <v>0</v>
          </cell>
          <cell r="GT84">
            <v>0</v>
          </cell>
          <cell r="GU84">
            <v>1</v>
          </cell>
          <cell r="GV84">
            <v>0</v>
          </cell>
          <cell r="GW84">
            <v>0</v>
          </cell>
          <cell r="GX84">
            <v>1</v>
          </cell>
          <cell r="GY84">
            <v>0</v>
          </cell>
          <cell r="GZ84">
            <v>0</v>
          </cell>
          <cell r="HA84">
            <v>1</v>
          </cell>
          <cell r="HB84">
            <v>0</v>
          </cell>
          <cell r="HC84">
            <v>0</v>
          </cell>
          <cell r="HD84">
            <v>1</v>
          </cell>
          <cell r="HE84">
            <v>0</v>
          </cell>
          <cell r="HF84">
            <v>0</v>
          </cell>
          <cell r="HG84">
            <v>1</v>
          </cell>
          <cell r="HH84">
            <v>0</v>
          </cell>
          <cell r="HI84">
            <v>0</v>
          </cell>
          <cell r="HJ84">
            <v>1</v>
          </cell>
          <cell r="HK84">
            <v>0</v>
          </cell>
          <cell r="HL84">
            <v>0</v>
          </cell>
          <cell r="HM84">
            <v>1</v>
          </cell>
          <cell r="HN84">
            <v>0</v>
          </cell>
          <cell r="HO84">
            <v>0</v>
          </cell>
          <cell r="HP84">
            <v>1</v>
          </cell>
          <cell r="HQ84">
            <v>0</v>
          </cell>
          <cell r="HR84">
            <v>0</v>
          </cell>
          <cell r="HS84">
            <v>1</v>
          </cell>
          <cell r="HT84">
            <v>0</v>
          </cell>
          <cell r="HU84">
            <v>0</v>
          </cell>
          <cell r="HV84">
            <v>1</v>
          </cell>
          <cell r="HW84">
            <v>0</v>
          </cell>
          <cell r="HX84">
            <v>0</v>
          </cell>
          <cell r="HY84">
            <v>1</v>
          </cell>
          <cell r="HZ84">
            <v>0</v>
          </cell>
          <cell r="IA84">
            <v>0</v>
          </cell>
          <cell r="IB84">
            <v>1</v>
          </cell>
          <cell r="IC84">
            <v>0</v>
          </cell>
          <cell r="ID84">
            <v>0</v>
          </cell>
          <cell r="IE84">
            <v>1</v>
          </cell>
          <cell r="IF84">
            <v>0</v>
          </cell>
          <cell r="IG84">
            <v>0</v>
          </cell>
          <cell r="IH84">
            <v>1</v>
          </cell>
          <cell r="II84">
            <v>0</v>
          </cell>
          <cell r="IJ84">
            <v>0</v>
          </cell>
          <cell r="IK84">
            <v>1</v>
          </cell>
          <cell r="IL84">
            <v>0</v>
          </cell>
          <cell r="IM84">
            <v>0</v>
          </cell>
          <cell r="IN84">
            <v>1</v>
          </cell>
          <cell r="IO84">
            <v>0</v>
          </cell>
          <cell r="IP84">
            <v>0</v>
          </cell>
          <cell r="IQ84">
            <v>1</v>
          </cell>
          <cell r="IR84">
            <v>0</v>
          </cell>
          <cell r="IS84">
            <v>0</v>
          </cell>
          <cell r="IT84">
            <v>1</v>
          </cell>
          <cell r="IU84">
            <v>0</v>
          </cell>
          <cell r="IV84" t="str">
            <v>CHECK TEAM Funtional Movement Screen Corrective Means Assignments and Blitz Programming</v>
          </cell>
        </row>
        <row r="85">
          <cell r="A85">
            <v>84</v>
          </cell>
          <cell r="B85" t="str">
            <v>Scruggs, Greg</v>
          </cell>
          <cell r="C85" t="str">
            <v>2 Block Black</v>
          </cell>
          <cell r="D85">
            <v>245</v>
          </cell>
          <cell r="E85">
            <v>1.06</v>
          </cell>
          <cell r="F85">
            <v>259.7</v>
          </cell>
          <cell r="G85">
            <v>255</v>
          </cell>
          <cell r="H85">
            <v>1</v>
          </cell>
          <cell r="I85">
            <v>255</v>
          </cell>
          <cell r="J85">
            <v>259.7</v>
          </cell>
          <cell r="K85">
            <v>1</v>
          </cell>
          <cell r="L85">
            <v>259.7</v>
          </cell>
          <cell r="M85">
            <v>245</v>
          </cell>
          <cell r="N85">
            <v>1</v>
          </cell>
          <cell r="O85">
            <v>245</v>
          </cell>
          <cell r="P85">
            <v>259.7</v>
          </cell>
          <cell r="Q85">
            <v>1</v>
          </cell>
          <cell r="R85">
            <v>259.7</v>
          </cell>
          <cell r="S85">
            <v>245</v>
          </cell>
          <cell r="T85">
            <v>1</v>
          </cell>
          <cell r="U85">
            <v>245</v>
          </cell>
          <cell r="V85">
            <v>255</v>
          </cell>
          <cell r="W85">
            <v>1</v>
          </cell>
          <cell r="X85">
            <v>255</v>
          </cell>
          <cell r="Y85">
            <v>245</v>
          </cell>
          <cell r="Z85">
            <v>1</v>
          </cell>
          <cell r="AA85">
            <v>245</v>
          </cell>
          <cell r="AB85">
            <v>259.7</v>
          </cell>
          <cell r="AC85">
            <v>1</v>
          </cell>
          <cell r="AD85">
            <v>259.7</v>
          </cell>
          <cell r="AE85">
            <v>245</v>
          </cell>
          <cell r="AF85">
            <v>1</v>
          </cell>
          <cell r="AG85">
            <v>245</v>
          </cell>
          <cell r="AH85">
            <v>529</v>
          </cell>
          <cell r="AI85">
            <v>1</v>
          </cell>
          <cell r="AJ85">
            <v>529</v>
          </cell>
          <cell r="AK85">
            <v>529</v>
          </cell>
          <cell r="AL85">
            <v>1</v>
          </cell>
          <cell r="AM85">
            <v>529</v>
          </cell>
          <cell r="AN85">
            <v>48</v>
          </cell>
          <cell r="AO85">
            <v>1</v>
          </cell>
          <cell r="AP85">
            <v>48</v>
          </cell>
          <cell r="AQ85">
            <v>259.7</v>
          </cell>
          <cell r="AR85">
            <v>0.9</v>
          </cell>
          <cell r="AS85">
            <v>233.73</v>
          </cell>
          <cell r="AT85">
            <v>0</v>
          </cell>
          <cell r="AU85">
            <v>1</v>
          </cell>
          <cell r="AV85">
            <v>0</v>
          </cell>
          <cell r="AW85">
            <v>405</v>
          </cell>
          <cell r="AX85">
            <v>1</v>
          </cell>
          <cell r="AY85">
            <v>405</v>
          </cell>
          <cell r="AZ85">
            <v>350</v>
          </cell>
          <cell r="BA85">
            <v>1</v>
          </cell>
          <cell r="BB85">
            <v>350</v>
          </cell>
          <cell r="BC85">
            <v>405</v>
          </cell>
          <cell r="BD85">
            <v>0.83499999999999996</v>
          </cell>
          <cell r="BE85">
            <v>338.17500000000001</v>
          </cell>
          <cell r="BG85">
            <v>1</v>
          </cell>
          <cell r="BH85">
            <v>0</v>
          </cell>
          <cell r="BI85">
            <v>0</v>
          </cell>
          <cell r="BJ85">
            <v>1</v>
          </cell>
          <cell r="BK85">
            <v>0</v>
          </cell>
          <cell r="BL85">
            <v>0</v>
          </cell>
          <cell r="BM85">
            <v>1</v>
          </cell>
          <cell r="BN85">
            <v>0</v>
          </cell>
          <cell r="BO85">
            <v>405</v>
          </cell>
          <cell r="BP85">
            <v>0.45</v>
          </cell>
          <cell r="BQ85">
            <v>182.25</v>
          </cell>
          <cell r="BR85">
            <v>0</v>
          </cell>
          <cell r="BS85">
            <v>1</v>
          </cell>
          <cell r="BT85">
            <v>0</v>
          </cell>
          <cell r="BU85">
            <v>405</v>
          </cell>
          <cell r="BV85">
            <v>1</v>
          </cell>
          <cell r="BW85">
            <v>405</v>
          </cell>
          <cell r="BX85">
            <v>0</v>
          </cell>
          <cell r="BY85">
            <v>1</v>
          </cell>
          <cell r="BZ85">
            <v>0</v>
          </cell>
          <cell r="CA85">
            <v>405</v>
          </cell>
          <cell r="CB85">
            <v>0.45</v>
          </cell>
          <cell r="CC85">
            <v>182.25</v>
          </cell>
          <cell r="CD85">
            <v>245</v>
          </cell>
          <cell r="CE85">
            <v>1</v>
          </cell>
          <cell r="CF85">
            <v>245</v>
          </cell>
          <cell r="CG85">
            <v>245</v>
          </cell>
          <cell r="CH85">
            <v>1</v>
          </cell>
          <cell r="CI85">
            <v>245</v>
          </cell>
          <cell r="CJ85">
            <v>0</v>
          </cell>
          <cell r="CK85">
            <v>1</v>
          </cell>
          <cell r="CL85">
            <v>0</v>
          </cell>
          <cell r="CM85">
            <v>275</v>
          </cell>
          <cell r="CN85">
            <v>1.0900000000000001</v>
          </cell>
          <cell r="CO85">
            <v>299.75</v>
          </cell>
          <cell r="CP85">
            <v>299.75</v>
          </cell>
          <cell r="CQ85">
            <v>1</v>
          </cell>
          <cell r="CR85">
            <v>299.75</v>
          </cell>
          <cell r="CS85">
            <v>275</v>
          </cell>
          <cell r="CT85">
            <v>1</v>
          </cell>
          <cell r="CU85">
            <v>275</v>
          </cell>
          <cell r="CV85">
            <v>275</v>
          </cell>
          <cell r="CW85">
            <v>1.0900000000000001</v>
          </cell>
          <cell r="CX85">
            <v>299.75</v>
          </cell>
          <cell r="CY85">
            <v>275</v>
          </cell>
          <cell r="CZ85">
            <v>0.8</v>
          </cell>
          <cell r="DA85">
            <v>220</v>
          </cell>
          <cell r="DB85">
            <v>186</v>
          </cell>
          <cell r="DC85">
            <v>1</v>
          </cell>
          <cell r="DD85">
            <v>195</v>
          </cell>
          <cell r="DE85">
            <v>275</v>
          </cell>
          <cell r="DF85">
            <v>1.014</v>
          </cell>
          <cell r="DG85">
            <v>278.85000000000002</v>
          </cell>
          <cell r="DH85">
            <v>275</v>
          </cell>
          <cell r="DI85">
            <v>1.05</v>
          </cell>
          <cell r="DJ85">
            <v>288.75</v>
          </cell>
          <cell r="DK85">
            <v>299.75</v>
          </cell>
          <cell r="DL85">
            <v>0.88</v>
          </cell>
          <cell r="DM85">
            <v>263.78000000000003</v>
          </cell>
          <cell r="DN85">
            <v>275</v>
          </cell>
          <cell r="DO85">
            <v>0.4</v>
          </cell>
          <cell r="DP85">
            <v>110</v>
          </cell>
          <cell r="DQ85">
            <v>275</v>
          </cell>
          <cell r="DR85">
            <v>0.35</v>
          </cell>
          <cell r="DS85">
            <v>96.25</v>
          </cell>
          <cell r="DT85">
            <v>275</v>
          </cell>
          <cell r="DU85">
            <v>0.3</v>
          </cell>
          <cell r="DV85">
            <v>82.5</v>
          </cell>
          <cell r="DW85">
            <v>275</v>
          </cell>
          <cell r="DX85">
            <v>0.65</v>
          </cell>
          <cell r="DY85">
            <v>178.75</v>
          </cell>
          <cell r="DZ85">
            <v>0</v>
          </cell>
          <cell r="EA85">
            <v>1</v>
          </cell>
          <cell r="EB85">
            <v>0</v>
          </cell>
          <cell r="EC85">
            <v>0</v>
          </cell>
          <cell r="ED85">
            <v>1</v>
          </cell>
          <cell r="EE85">
            <v>0</v>
          </cell>
          <cell r="EF85">
            <v>0</v>
          </cell>
          <cell r="EG85">
            <v>1</v>
          </cell>
          <cell r="EH85">
            <v>0</v>
          </cell>
          <cell r="EI85">
            <v>275</v>
          </cell>
          <cell r="EJ85">
            <v>0.8</v>
          </cell>
          <cell r="EK85">
            <v>220</v>
          </cell>
          <cell r="EL85">
            <v>275</v>
          </cell>
          <cell r="EM85">
            <v>1</v>
          </cell>
          <cell r="EN85">
            <v>275</v>
          </cell>
          <cell r="EO85">
            <v>0</v>
          </cell>
          <cell r="EP85">
            <v>1</v>
          </cell>
          <cell r="EQ85">
            <v>0</v>
          </cell>
          <cell r="ER85">
            <v>0</v>
          </cell>
          <cell r="ES85">
            <v>1</v>
          </cell>
          <cell r="ET85">
            <v>0</v>
          </cell>
          <cell r="EU85">
            <v>275</v>
          </cell>
          <cell r="EV85">
            <v>0.75</v>
          </cell>
          <cell r="EW85">
            <v>206.25</v>
          </cell>
          <cell r="EX85">
            <v>0</v>
          </cell>
          <cell r="EY85">
            <v>1</v>
          </cell>
          <cell r="EZ85">
            <v>0</v>
          </cell>
          <cell r="FA85">
            <v>0</v>
          </cell>
          <cell r="FB85">
            <v>1</v>
          </cell>
          <cell r="FC85">
            <v>0</v>
          </cell>
          <cell r="FD85">
            <v>299.75</v>
          </cell>
          <cell r="FE85">
            <v>1</v>
          </cell>
          <cell r="FF85">
            <v>299.75</v>
          </cell>
          <cell r="FG85">
            <v>0</v>
          </cell>
          <cell r="FH85">
            <v>1</v>
          </cell>
          <cell r="FI85">
            <v>0</v>
          </cell>
          <cell r="FJ85">
            <v>0</v>
          </cell>
          <cell r="FK85">
            <v>1</v>
          </cell>
          <cell r="FL85">
            <v>0</v>
          </cell>
          <cell r="FM85">
            <v>0</v>
          </cell>
          <cell r="FN85">
            <v>1</v>
          </cell>
          <cell r="FO85">
            <v>0</v>
          </cell>
          <cell r="FP85">
            <v>0</v>
          </cell>
          <cell r="FQ85">
            <v>1</v>
          </cell>
          <cell r="FR85">
            <v>0</v>
          </cell>
          <cell r="FS85">
            <v>0</v>
          </cell>
          <cell r="FT85">
            <v>1</v>
          </cell>
          <cell r="FU85">
            <v>0</v>
          </cell>
          <cell r="FV85">
            <v>0</v>
          </cell>
          <cell r="FW85">
            <v>1</v>
          </cell>
          <cell r="FX85">
            <v>0</v>
          </cell>
          <cell r="FY85">
            <v>0</v>
          </cell>
          <cell r="FZ85">
            <v>1</v>
          </cell>
          <cell r="GA85">
            <v>0</v>
          </cell>
          <cell r="GB85">
            <v>0</v>
          </cell>
          <cell r="GC85">
            <v>1</v>
          </cell>
          <cell r="GD85">
            <v>0</v>
          </cell>
          <cell r="GE85">
            <v>0</v>
          </cell>
          <cell r="GF85">
            <v>1</v>
          </cell>
          <cell r="GG85">
            <v>0</v>
          </cell>
          <cell r="GH85">
            <v>0</v>
          </cell>
          <cell r="GI85">
            <v>1</v>
          </cell>
          <cell r="GJ85">
            <v>0</v>
          </cell>
          <cell r="GK85">
            <v>0</v>
          </cell>
          <cell r="GL85">
            <v>1</v>
          </cell>
          <cell r="GM85">
            <v>0</v>
          </cell>
          <cell r="GN85">
            <v>0</v>
          </cell>
          <cell r="GO85">
            <v>1</v>
          </cell>
          <cell r="GP85">
            <v>0</v>
          </cell>
          <cell r="GQ85">
            <v>0</v>
          </cell>
          <cell r="GR85">
            <v>1</v>
          </cell>
          <cell r="GS85">
            <v>0</v>
          </cell>
          <cell r="GT85">
            <v>0</v>
          </cell>
          <cell r="GU85">
            <v>1</v>
          </cell>
          <cell r="GV85">
            <v>0</v>
          </cell>
          <cell r="GW85">
            <v>0</v>
          </cell>
          <cell r="GX85">
            <v>1</v>
          </cell>
          <cell r="GY85">
            <v>0</v>
          </cell>
          <cell r="GZ85">
            <v>0</v>
          </cell>
          <cell r="HA85">
            <v>1</v>
          </cell>
          <cell r="HB85">
            <v>0</v>
          </cell>
          <cell r="HC85">
            <v>0</v>
          </cell>
          <cell r="HD85">
            <v>1</v>
          </cell>
          <cell r="HE85">
            <v>0</v>
          </cell>
          <cell r="HF85">
            <v>0</v>
          </cell>
          <cell r="HG85">
            <v>1</v>
          </cell>
          <cell r="HH85">
            <v>0</v>
          </cell>
          <cell r="HI85">
            <v>0</v>
          </cell>
          <cell r="HJ85">
            <v>1</v>
          </cell>
          <cell r="HK85">
            <v>0</v>
          </cell>
          <cell r="HL85">
            <v>0</v>
          </cell>
          <cell r="HM85">
            <v>1</v>
          </cell>
          <cell r="HN85">
            <v>0</v>
          </cell>
          <cell r="HO85">
            <v>0</v>
          </cell>
          <cell r="HP85">
            <v>1</v>
          </cell>
          <cell r="HQ85">
            <v>0</v>
          </cell>
          <cell r="HR85">
            <v>0</v>
          </cell>
          <cell r="HS85">
            <v>1</v>
          </cell>
          <cell r="HT85">
            <v>0</v>
          </cell>
          <cell r="HU85">
            <v>0</v>
          </cell>
          <cell r="HV85">
            <v>1</v>
          </cell>
          <cell r="HW85">
            <v>0</v>
          </cell>
          <cell r="HX85">
            <v>0</v>
          </cell>
          <cell r="HY85">
            <v>1</v>
          </cell>
          <cell r="HZ85">
            <v>0</v>
          </cell>
          <cell r="IA85">
            <v>0</v>
          </cell>
          <cell r="IB85">
            <v>1</v>
          </cell>
          <cell r="IC85">
            <v>0</v>
          </cell>
          <cell r="ID85">
            <v>0</v>
          </cell>
          <cell r="IE85">
            <v>1</v>
          </cell>
          <cell r="IF85">
            <v>0</v>
          </cell>
          <cell r="IG85">
            <v>0</v>
          </cell>
          <cell r="IH85">
            <v>1</v>
          </cell>
          <cell r="II85">
            <v>0</v>
          </cell>
          <cell r="IJ85">
            <v>0</v>
          </cell>
          <cell r="IK85">
            <v>1</v>
          </cell>
          <cell r="IL85">
            <v>0</v>
          </cell>
          <cell r="IM85">
            <v>0</v>
          </cell>
          <cell r="IN85">
            <v>1</v>
          </cell>
          <cell r="IO85">
            <v>0</v>
          </cell>
          <cell r="IP85">
            <v>0</v>
          </cell>
          <cell r="IQ85">
            <v>1</v>
          </cell>
          <cell r="IR85">
            <v>0</v>
          </cell>
          <cell r="IS85">
            <v>0</v>
          </cell>
          <cell r="IT85">
            <v>1</v>
          </cell>
          <cell r="IU85">
            <v>0</v>
          </cell>
          <cell r="IV85" t="str">
            <v>CHECK TEAM Funtional Movement Screen Corrective Means Assignments and Blitz Programming</v>
          </cell>
        </row>
        <row r="86">
          <cell r="A86">
            <v>85</v>
          </cell>
          <cell r="B86" t="str">
            <v>Smith, Andrell</v>
          </cell>
          <cell r="C86" t="str">
            <v>1 Block Cardinal</v>
          </cell>
          <cell r="D86">
            <v>185</v>
          </cell>
          <cell r="E86">
            <v>1.1499999999999999</v>
          </cell>
          <cell r="F86">
            <v>212.74999999999997</v>
          </cell>
          <cell r="G86">
            <v>185</v>
          </cell>
          <cell r="H86">
            <v>1.1499999999999999</v>
          </cell>
          <cell r="I86">
            <v>212.74999999999997</v>
          </cell>
          <cell r="J86">
            <v>212.74999999999997</v>
          </cell>
          <cell r="K86">
            <v>1</v>
          </cell>
          <cell r="L86">
            <v>212.74999999999997</v>
          </cell>
          <cell r="M86">
            <v>185</v>
          </cell>
          <cell r="N86">
            <v>1.1499999999999999</v>
          </cell>
          <cell r="O86">
            <v>212.74999999999997</v>
          </cell>
          <cell r="P86">
            <v>212.74999999999997</v>
          </cell>
          <cell r="Q86">
            <v>1</v>
          </cell>
          <cell r="R86">
            <v>212.74999999999997</v>
          </cell>
          <cell r="S86">
            <v>185</v>
          </cell>
          <cell r="T86">
            <v>1.1499999999999999</v>
          </cell>
          <cell r="U86">
            <v>212.74999999999997</v>
          </cell>
          <cell r="V86">
            <v>312</v>
          </cell>
          <cell r="W86">
            <v>1</v>
          </cell>
          <cell r="X86">
            <v>312</v>
          </cell>
          <cell r="Y86">
            <v>212.74999999999997</v>
          </cell>
          <cell r="Z86">
            <v>1</v>
          </cell>
          <cell r="AA86">
            <v>212.74999999999997</v>
          </cell>
          <cell r="AB86">
            <v>212.74999999999997</v>
          </cell>
          <cell r="AC86">
            <v>1</v>
          </cell>
          <cell r="AD86">
            <v>212.74999999999997</v>
          </cell>
          <cell r="AE86">
            <v>185</v>
          </cell>
          <cell r="AF86">
            <v>1.1499999999999999</v>
          </cell>
          <cell r="AG86">
            <v>212.74999999999997</v>
          </cell>
          <cell r="AH86">
            <v>434</v>
          </cell>
          <cell r="AI86">
            <v>1.06</v>
          </cell>
          <cell r="AJ86">
            <v>460.04</v>
          </cell>
          <cell r="AK86">
            <v>434</v>
          </cell>
          <cell r="AL86">
            <v>1.1000000000000001</v>
          </cell>
          <cell r="AM86">
            <v>477.40000000000003</v>
          </cell>
          <cell r="AN86">
            <v>0</v>
          </cell>
          <cell r="AO86">
            <v>1</v>
          </cell>
          <cell r="AP86">
            <v>0</v>
          </cell>
          <cell r="AQ86">
            <v>212.74999999999997</v>
          </cell>
          <cell r="AR86">
            <v>0.9</v>
          </cell>
          <cell r="AS86">
            <v>191.47499999999997</v>
          </cell>
          <cell r="AT86">
            <v>0</v>
          </cell>
          <cell r="AU86">
            <v>1</v>
          </cell>
          <cell r="AV86">
            <v>0</v>
          </cell>
          <cell r="AW86">
            <v>270</v>
          </cell>
          <cell r="AX86">
            <v>1.1499999999999999</v>
          </cell>
          <cell r="AY86">
            <v>310.5</v>
          </cell>
          <cell r="AZ86">
            <v>290</v>
          </cell>
          <cell r="BA86">
            <v>1.1200000000000001</v>
          </cell>
          <cell r="BB86">
            <v>324.8</v>
          </cell>
          <cell r="BC86">
            <v>0</v>
          </cell>
          <cell r="BD86">
            <v>1</v>
          </cell>
          <cell r="BE86">
            <v>0</v>
          </cell>
          <cell r="BF86">
            <v>0</v>
          </cell>
          <cell r="BG86">
            <v>1</v>
          </cell>
          <cell r="BH86">
            <v>0</v>
          </cell>
          <cell r="BI86">
            <v>0</v>
          </cell>
          <cell r="BJ86">
            <v>1</v>
          </cell>
          <cell r="BK86">
            <v>0</v>
          </cell>
          <cell r="BL86">
            <v>0</v>
          </cell>
          <cell r="BM86">
            <v>1</v>
          </cell>
          <cell r="BN86">
            <v>0</v>
          </cell>
          <cell r="BO86">
            <v>270</v>
          </cell>
          <cell r="BP86">
            <v>0.45</v>
          </cell>
          <cell r="BQ86">
            <v>121.5</v>
          </cell>
          <cell r="BR86">
            <v>0</v>
          </cell>
          <cell r="BS86">
            <v>1</v>
          </cell>
          <cell r="BT86">
            <v>0</v>
          </cell>
          <cell r="BU86">
            <v>270</v>
          </cell>
          <cell r="BV86">
            <v>1</v>
          </cell>
          <cell r="BW86">
            <v>270</v>
          </cell>
          <cell r="BX86">
            <v>0</v>
          </cell>
          <cell r="BY86">
            <v>1</v>
          </cell>
          <cell r="BZ86">
            <v>0</v>
          </cell>
          <cell r="CA86">
            <v>270</v>
          </cell>
          <cell r="CB86">
            <v>0.45</v>
          </cell>
          <cell r="CC86">
            <v>121.5</v>
          </cell>
          <cell r="CD86">
            <v>185</v>
          </cell>
          <cell r="CE86">
            <v>1.1499999999999999</v>
          </cell>
          <cell r="CF86">
            <v>212.74999999999997</v>
          </cell>
          <cell r="CG86">
            <v>185</v>
          </cell>
          <cell r="CH86">
            <v>1.1499999999999999</v>
          </cell>
          <cell r="CI86">
            <v>212.74999999999997</v>
          </cell>
          <cell r="CJ86">
            <v>0</v>
          </cell>
          <cell r="CK86">
            <v>1</v>
          </cell>
          <cell r="CL86">
            <v>0</v>
          </cell>
          <cell r="CM86">
            <v>245</v>
          </cell>
          <cell r="CN86">
            <v>1.1000000000000001</v>
          </cell>
          <cell r="CO86">
            <v>269.5</v>
          </cell>
          <cell r="CP86">
            <v>269.5</v>
          </cell>
          <cell r="CQ86">
            <v>1</v>
          </cell>
          <cell r="CR86">
            <v>269.5</v>
          </cell>
          <cell r="CS86">
            <v>245</v>
          </cell>
          <cell r="CT86">
            <v>1.1000000000000001</v>
          </cell>
          <cell r="CU86">
            <v>269.5</v>
          </cell>
          <cell r="CV86">
            <v>270</v>
          </cell>
          <cell r="CW86">
            <v>0.8</v>
          </cell>
          <cell r="CX86">
            <v>216</v>
          </cell>
          <cell r="CY86">
            <v>245</v>
          </cell>
          <cell r="CZ86">
            <v>0.8</v>
          </cell>
          <cell r="DA86">
            <v>196</v>
          </cell>
          <cell r="DB86">
            <v>152</v>
          </cell>
          <cell r="DC86">
            <v>1.1200000000000001</v>
          </cell>
          <cell r="DD86">
            <v>170.24</v>
          </cell>
          <cell r="DE86">
            <v>0</v>
          </cell>
          <cell r="DF86">
            <v>1</v>
          </cell>
          <cell r="DG86">
            <v>0</v>
          </cell>
          <cell r="DH86">
            <v>0</v>
          </cell>
          <cell r="DI86">
            <v>1</v>
          </cell>
          <cell r="DJ86">
            <v>0</v>
          </cell>
          <cell r="DK86">
            <v>269.5</v>
          </cell>
          <cell r="DL86">
            <v>0.88</v>
          </cell>
          <cell r="DM86">
            <v>237.16</v>
          </cell>
          <cell r="DN86">
            <v>270</v>
          </cell>
          <cell r="DO86">
            <v>0.4</v>
          </cell>
          <cell r="DP86">
            <v>108</v>
          </cell>
          <cell r="DQ86">
            <v>270</v>
          </cell>
          <cell r="DR86">
            <v>0.35</v>
          </cell>
          <cell r="DS86">
            <v>94.5</v>
          </cell>
          <cell r="DT86">
            <v>270</v>
          </cell>
          <cell r="DU86">
            <v>0.3</v>
          </cell>
          <cell r="DV86">
            <v>81</v>
          </cell>
          <cell r="DW86">
            <v>270</v>
          </cell>
          <cell r="DX86">
            <v>0.65</v>
          </cell>
          <cell r="DY86">
            <v>175.5</v>
          </cell>
          <cell r="DZ86">
            <v>0</v>
          </cell>
          <cell r="EA86">
            <v>1</v>
          </cell>
          <cell r="EB86">
            <v>0</v>
          </cell>
          <cell r="EC86">
            <v>0</v>
          </cell>
          <cell r="ED86">
            <v>1</v>
          </cell>
          <cell r="EE86">
            <v>0</v>
          </cell>
          <cell r="EF86">
            <v>0</v>
          </cell>
          <cell r="EG86">
            <v>1</v>
          </cell>
          <cell r="EH86">
            <v>0</v>
          </cell>
          <cell r="EI86">
            <v>270</v>
          </cell>
          <cell r="EJ86">
            <v>0.8</v>
          </cell>
          <cell r="EK86">
            <v>216</v>
          </cell>
          <cell r="EL86">
            <v>270</v>
          </cell>
          <cell r="EM86">
            <v>1</v>
          </cell>
          <cell r="EN86">
            <v>270</v>
          </cell>
          <cell r="EO86">
            <v>0</v>
          </cell>
          <cell r="EP86">
            <v>1</v>
          </cell>
          <cell r="EQ86">
            <v>0</v>
          </cell>
          <cell r="ER86">
            <v>0</v>
          </cell>
          <cell r="ES86">
            <v>1</v>
          </cell>
          <cell r="ET86">
            <v>0</v>
          </cell>
          <cell r="EU86">
            <v>269.5</v>
          </cell>
          <cell r="EV86">
            <v>0.75</v>
          </cell>
          <cell r="EW86">
            <v>202.125</v>
          </cell>
          <cell r="EX86">
            <v>0</v>
          </cell>
          <cell r="EY86">
            <v>1</v>
          </cell>
          <cell r="EZ86">
            <v>0</v>
          </cell>
          <cell r="FA86">
            <v>0</v>
          </cell>
          <cell r="FB86">
            <v>1</v>
          </cell>
          <cell r="FC86">
            <v>0</v>
          </cell>
          <cell r="FD86">
            <v>0</v>
          </cell>
          <cell r="FE86">
            <v>1</v>
          </cell>
          <cell r="FF86">
            <v>0</v>
          </cell>
          <cell r="FG86">
            <v>0</v>
          </cell>
          <cell r="FH86">
            <v>1</v>
          </cell>
          <cell r="FI86">
            <v>0</v>
          </cell>
          <cell r="FJ86">
            <v>0</v>
          </cell>
          <cell r="FK86">
            <v>1</v>
          </cell>
          <cell r="FL86">
            <v>0</v>
          </cell>
          <cell r="FM86">
            <v>0</v>
          </cell>
          <cell r="FN86">
            <v>1</v>
          </cell>
          <cell r="FO86">
            <v>0</v>
          </cell>
          <cell r="FP86">
            <v>0</v>
          </cell>
          <cell r="FQ86">
            <v>1</v>
          </cell>
          <cell r="FR86">
            <v>0</v>
          </cell>
          <cell r="FS86">
            <v>0</v>
          </cell>
          <cell r="FT86">
            <v>1</v>
          </cell>
          <cell r="FU86">
            <v>0</v>
          </cell>
          <cell r="FV86">
            <v>0</v>
          </cell>
          <cell r="FW86">
            <v>1</v>
          </cell>
          <cell r="FX86">
            <v>0</v>
          </cell>
          <cell r="FY86">
            <v>0</v>
          </cell>
          <cell r="FZ86">
            <v>1</v>
          </cell>
          <cell r="GA86">
            <v>0</v>
          </cell>
          <cell r="GB86">
            <v>0</v>
          </cell>
          <cell r="GC86">
            <v>1</v>
          </cell>
          <cell r="GD86">
            <v>0</v>
          </cell>
          <cell r="GE86">
            <v>0</v>
          </cell>
          <cell r="GF86">
            <v>1</v>
          </cell>
          <cell r="GG86">
            <v>0</v>
          </cell>
          <cell r="GH86">
            <v>0</v>
          </cell>
          <cell r="GI86">
            <v>1</v>
          </cell>
          <cell r="GJ86">
            <v>0</v>
          </cell>
          <cell r="GK86">
            <v>0</v>
          </cell>
          <cell r="GL86">
            <v>1</v>
          </cell>
          <cell r="GM86">
            <v>0</v>
          </cell>
          <cell r="GN86">
            <v>0</v>
          </cell>
          <cell r="GO86">
            <v>1</v>
          </cell>
          <cell r="GP86">
            <v>0</v>
          </cell>
          <cell r="GQ86">
            <v>0</v>
          </cell>
          <cell r="GR86">
            <v>1</v>
          </cell>
          <cell r="GS86">
            <v>0</v>
          </cell>
          <cell r="GT86">
            <v>0</v>
          </cell>
          <cell r="GU86">
            <v>1</v>
          </cell>
          <cell r="GV86">
            <v>0</v>
          </cell>
          <cell r="GW86">
            <v>0</v>
          </cell>
          <cell r="GX86">
            <v>1</v>
          </cell>
          <cell r="GY86">
            <v>0</v>
          </cell>
          <cell r="GZ86">
            <v>0</v>
          </cell>
          <cell r="HA86">
            <v>1</v>
          </cell>
          <cell r="HB86">
            <v>0</v>
          </cell>
          <cell r="HC86">
            <v>0</v>
          </cell>
          <cell r="HD86">
            <v>1</v>
          </cell>
          <cell r="HE86">
            <v>0</v>
          </cell>
          <cell r="HF86">
            <v>0</v>
          </cell>
          <cell r="HG86">
            <v>1</v>
          </cell>
          <cell r="HH86">
            <v>0</v>
          </cell>
          <cell r="HI86">
            <v>0</v>
          </cell>
          <cell r="HJ86">
            <v>1</v>
          </cell>
          <cell r="HK86">
            <v>0</v>
          </cell>
          <cell r="HL86">
            <v>0</v>
          </cell>
          <cell r="HM86">
            <v>1</v>
          </cell>
          <cell r="HN86">
            <v>0</v>
          </cell>
          <cell r="HO86">
            <v>0</v>
          </cell>
          <cell r="HP86">
            <v>1</v>
          </cell>
          <cell r="HQ86">
            <v>0</v>
          </cell>
          <cell r="HR86">
            <v>0</v>
          </cell>
          <cell r="HS86">
            <v>1</v>
          </cell>
          <cell r="HT86">
            <v>0</v>
          </cell>
          <cell r="HU86">
            <v>0</v>
          </cell>
          <cell r="HV86">
            <v>1</v>
          </cell>
          <cell r="HW86">
            <v>0</v>
          </cell>
          <cell r="HX86">
            <v>0</v>
          </cell>
          <cell r="HY86">
            <v>1</v>
          </cell>
          <cell r="HZ86">
            <v>0</v>
          </cell>
          <cell r="IA86">
            <v>0</v>
          </cell>
          <cell r="IB86">
            <v>1</v>
          </cell>
          <cell r="IC86">
            <v>0</v>
          </cell>
          <cell r="ID86">
            <v>0</v>
          </cell>
          <cell r="IE86">
            <v>1</v>
          </cell>
          <cell r="IF86">
            <v>0</v>
          </cell>
          <cell r="IG86">
            <v>0</v>
          </cell>
          <cell r="IH86">
            <v>1</v>
          </cell>
          <cell r="II86">
            <v>0</v>
          </cell>
          <cell r="IJ86">
            <v>0</v>
          </cell>
          <cell r="IK86">
            <v>1</v>
          </cell>
          <cell r="IL86">
            <v>0</v>
          </cell>
          <cell r="IM86">
            <v>0</v>
          </cell>
          <cell r="IN86">
            <v>1</v>
          </cell>
          <cell r="IO86">
            <v>0</v>
          </cell>
          <cell r="IP86">
            <v>0</v>
          </cell>
          <cell r="IQ86">
            <v>1</v>
          </cell>
          <cell r="IR86">
            <v>0</v>
          </cell>
          <cell r="IS86">
            <v>0</v>
          </cell>
          <cell r="IT86">
            <v>1</v>
          </cell>
          <cell r="IU86">
            <v>0</v>
          </cell>
          <cell r="IV86" t="str">
            <v>CHECK TEAM Funtional Movement Screen Corrective Means Assignments and Blitz Programming</v>
          </cell>
        </row>
        <row r="87">
          <cell r="A87">
            <v>86</v>
          </cell>
          <cell r="B87" t="str">
            <v>Sowell, Eugene</v>
          </cell>
          <cell r="C87" t="str">
            <v>3 OTB Block Red</v>
          </cell>
          <cell r="D87">
            <v>250</v>
          </cell>
          <cell r="E87">
            <v>1</v>
          </cell>
          <cell r="F87">
            <v>250</v>
          </cell>
          <cell r="G87">
            <v>235</v>
          </cell>
          <cell r="H87">
            <v>1</v>
          </cell>
          <cell r="I87">
            <v>235</v>
          </cell>
          <cell r="J87">
            <v>250</v>
          </cell>
          <cell r="K87">
            <v>1</v>
          </cell>
          <cell r="L87">
            <v>250</v>
          </cell>
          <cell r="M87">
            <v>250</v>
          </cell>
          <cell r="N87">
            <v>1</v>
          </cell>
          <cell r="O87">
            <v>250</v>
          </cell>
          <cell r="P87">
            <v>280</v>
          </cell>
          <cell r="Q87">
            <v>1</v>
          </cell>
          <cell r="R87">
            <v>280</v>
          </cell>
          <cell r="S87">
            <v>280</v>
          </cell>
          <cell r="T87">
            <v>1</v>
          </cell>
          <cell r="U87">
            <v>280</v>
          </cell>
          <cell r="V87">
            <v>280</v>
          </cell>
          <cell r="W87">
            <v>1</v>
          </cell>
          <cell r="X87">
            <v>280</v>
          </cell>
          <cell r="Y87">
            <v>280</v>
          </cell>
          <cell r="Z87">
            <v>1</v>
          </cell>
          <cell r="AA87">
            <v>280</v>
          </cell>
          <cell r="AB87">
            <v>250</v>
          </cell>
          <cell r="AC87">
            <v>1</v>
          </cell>
          <cell r="AD87">
            <v>250</v>
          </cell>
          <cell r="AE87">
            <v>280</v>
          </cell>
          <cell r="AF87">
            <v>1</v>
          </cell>
          <cell r="AG87">
            <v>280</v>
          </cell>
          <cell r="AH87">
            <v>250</v>
          </cell>
          <cell r="AI87">
            <v>1.5</v>
          </cell>
          <cell r="AJ87">
            <v>375</v>
          </cell>
          <cell r="AK87">
            <v>250</v>
          </cell>
          <cell r="AL87">
            <v>1.5</v>
          </cell>
          <cell r="AM87">
            <v>375</v>
          </cell>
          <cell r="AN87">
            <v>50</v>
          </cell>
          <cell r="AO87">
            <v>1</v>
          </cell>
          <cell r="AP87">
            <v>50</v>
          </cell>
          <cell r="AQ87">
            <v>250</v>
          </cell>
          <cell r="AR87">
            <v>0.9</v>
          </cell>
          <cell r="AS87">
            <v>225</v>
          </cell>
          <cell r="AT87">
            <v>0</v>
          </cell>
          <cell r="AU87">
            <v>1</v>
          </cell>
          <cell r="AV87">
            <v>0</v>
          </cell>
          <cell r="AW87">
            <v>415</v>
          </cell>
          <cell r="AX87">
            <v>1</v>
          </cell>
          <cell r="AY87">
            <v>415</v>
          </cell>
          <cell r="AZ87">
            <v>415</v>
          </cell>
          <cell r="BA87">
            <v>0.85</v>
          </cell>
          <cell r="BB87">
            <v>352.75</v>
          </cell>
          <cell r="BC87">
            <v>515</v>
          </cell>
          <cell r="BD87">
            <v>1</v>
          </cell>
          <cell r="BE87">
            <v>515</v>
          </cell>
          <cell r="BF87">
            <v>0</v>
          </cell>
          <cell r="BG87">
            <v>1</v>
          </cell>
          <cell r="BH87">
            <v>0</v>
          </cell>
          <cell r="BI87">
            <v>0</v>
          </cell>
          <cell r="BJ87">
            <v>1</v>
          </cell>
          <cell r="BK87">
            <v>0</v>
          </cell>
          <cell r="BL87">
            <v>0</v>
          </cell>
          <cell r="BM87">
            <v>1</v>
          </cell>
          <cell r="BN87">
            <v>0</v>
          </cell>
          <cell r="BO87">
            <v>415</v>
          </cell>
          <cell r="BP87">
            <v>0.45</v>
          </cell>
          <cell r="BQ87">
            <v>186.75</v>
          </cell>
          <cell r="BR87">
            <v>0</v>
          </cell>
          <cell r="BS87">
            <v>1</v>
          </cell>
          <cell r="BT87">
            <v>0</v>
          </cell>
          <cell r="BU87">
            <v>415</v>
          </cell>
          <cell r="BV87">
            <v>1</v>
          </cell>
          <cell r="BW87">
            <v>415</v>
          </cell>
          <cell r="BX87">
            <v>0</v>
          </cell>
          <cell r="BY87">
            <v>1</v>
          </cell>
          <cell r="BZ87">
            <v>0</v>
          </cell>
          <cell r="CA87">
            <v>415</v>
          </cell>
          <cell r="CB87">
            <v>0.45</v>
          </cell>
          <cell r="CC87">
            <v>186.75</v>
          </cell>
          <cell r="CD87">
            <v>250</v>
          </cell>
          <cell r="CE87">
            <v>1</v>
          </cell>
          <cell r="CF87">
            <v>250</v>
          </cell>
          <cell r="CG87">
            <v>250</v>
          </cell>
          <cell r="CH87">
            <v>1</v>
          </cell>
          <cell r="CI87">
            <v>250</v>
          </cell>
          <cell r="CJ87">
            <v>0</v>
          </cell>
          <cell r="CK87">
            <v>1</v>
          </cell>
          <cell r="CL87">
            <v>0</v>
          </cell>
          <cell r="CM87">
            <v>325</v>
          </cell>
          <cell r="CN87">
            <v>1</v>
          </cell>
          <cell r="CO87">
            <v>325</v>
          </cell>
          <cell r="CP87">
            <v>325</v>
          </cell>
          <cell r="CQ87">
            <v>1</v>
          </cell>
          <cell r="CR87">
            <v>325</v>
          </cell>
          <cell r="CS87">
            <v>325</v>
          </cell>
          <cell r="CT87">
            <v>1</v>
          </cell>
          <cell r="CU87">
            <v>325</v>
          </cell>
          <cell r="CV87">
            <v>280</v>
          </cell>
          <cell r="CW87">
            <v>1.06</v>
          </cell>
          <cell r="CX87">
            <v>296.8</v>
          </cell>
          <cell r="CY87">
            <v>325</v>
          </cell>
          <cell r="CZ87">
            <v>0.8</v>
          </cell>
          <cell r="DA87">
            <v>260</v>
          </cell>
          <cell r="DB87">
            <v>325</v>
          </cell>
          <cell r="DC87">
            <v>0.6</v>
          </cell>
          <cell r="DD87">
            <v>195</v>
          </cell>
          <cell r="DE87">
            <v>0</v>
          </cell>
          <cell r="DF87">
            <v>1</v>
          </cell>
          <cell r="DG87">
            <v>0</v>
          </cell>
          <cell r="DH87">
            <v>0</v>
          </cell>
          <cell r="DI87">
            <v>1</v>
          </cell>
          <cell r="DJ87">
            <v>0</v>
          </cell>
          <cell r="DK87">
            <v>325</v>
          </cell>
          <cell r="DL87">
            <v>0.88</v>
          </cell>
          <cell r="DM87">
            <v>286</v>
          </cell>
          <cell r="DN87">
            <v>325</v>
          </cell>
          <cell r="DO87">
            <v>0.4</v>
          </cell>
          <cell r="DP87">
            <v>130</v>
          </cell>
          <cell r="DQ87">
            <v>325</v>
          </cell>
          <cell r="DR87">
            <v>0.35</v>
          </cell>
          <cell r="DS87">
            <v>113.74999999999999</v>
          </cell>
          <cell r="DT87">
            <v>325</v>
          </cell>
          <cell r="DU87">
            <v>0.3</v>
          </cell>
          <cell r="DV87">
            <v>97.5</v>
          </cell>
          <cell r="DW87">
            <v>325</v>
          </cell>
          <cell r="DX87">
            <v>0.65</v>
          </cell>
          <cell r="DY87">
            <v>211.25</v>
          </cell>
          <cell r="DZ87">
            <v>0</v>
          </cell>
          <cell r="EA87">
            <v>1</v>
          </cell>
          <cell r="EB87">
            <v>0</v>
          </cell>
          <cell r="EC87">
            <v>0</v>
          </cell>
          <cell r="ED87">
            <v>1</v>
          </cell>
          <cell r="EE87">
            <v>0</v>
          </cell>
          <cell r="EF87">
            <v>0</v>
          </cell>
          <cell r="EG87">
            <v>1</v>
          </cell>
          <cell r="EH87">
            <v>0</v>
          </cell>
          <cell r="EI87">
            <v>325</v>
          </cell>
          <cell r="EJ87">
            <v>0.8</v>
          </cell>
          <cell r="EK87">
            <v>260</v>
          </cell>
          <cell r="EL87">
            <v>325</v>
          </cell>
          <cell r="EM87">
            <v>1</v>
          </cell>
          <cell r="EN87">
            <v>325</v>
          </cell>
          <cell r="EO87">
            <v>0</v>
          </cell>
          <cell r="EP87">
            <v>1</v>
          </cell>
          <cell r="EQ87">
            <v>0</v>
          </cell>
          <cell r="ER87">
            <v>0</v>
          </cell>
          <cell r="ES87">
            <v>1</v>
          </cell>
          <cell r="ET87">
            <v>0</v>
          </cell>
          <cell r="EU87">
            <v>325</v>
          </cell>
          <cell r="EV87">
            <v>0.75</v>
          </cell>
          <cell r="EW87">
            <v>243.75</v>
          </cell>
          <cell r="EX87">
            <v>0</v>
          </cell>
          <cell r="EY87">
            <v>1</v>
          </cell>
          <cell r="EZ87">
            <v>0</v>
          </cell>
          <cell r="FA87">
            <v>0</v>
          </cell>
          <cell r="FB87">
            <v>1</v>
          </cell>
          <cell r="FC87">
            <v>0</v>
          </cell>
          <cell r="FD87">
            <v>325</v>
          </cell>
          <cell r="FE87">
            <v>1</v>
          </cell>
          <cell r="FF87">
            <v>325</v>
          </cell>
          <cell r="FG87">
            <v>0</v>
          </cell>
          <cell r="FH87">
            <v>1</v>
          </cell>
          <cell r="FI87">
            <v>0</v>
          </cell>
          <cell r="FJ87">
            <v>0</v>
          </cell>
          <cell r="FK87">
            <v>1</v>
          </cell>
          <cell r="FL87">
            <v>0</v>
          </cell>
          <cell r="FM87">
            <v>0</v>
          </cell>
          <cell r="FN87">
            <v>1</v>
          </cell>
          <cell r="FO87">
            <v>0</v>
          </cell>
          <cell r="FP87">
            <v>0</v>
          </cell>
          <cell r="FQ87">
            <v>1</v>
          </cell>
          <cell r="FR87">
            <v>0</v>
          </cell>
          <cell r="FS87">
            <v>0</v>
          </cell>
          <cell r="FT87">
            <v>1</v>
          </cell>
          <cell r="FU87">
            <v>0</v>
          </cell>
          <cell r="FV87">
            <v>0</v>
          </cell>
          <cell r="FW87">
            <v>1</v>
          </cell>
          <cell r="FX87">
            <v>0</v>
          </cell>
          <cell r="FY87">
            <v>0</v>
          </cell>
          <cell r="FZ87">
            <v>1</v>
          </cell>
          <cell r="GA87">
            <v>0</v>
          </cell>
          <cell r="GB87">
            <v>0</v>
          </cell>
          <cell r="GC87">
            <v>1</v>
          </cell>
          <cell r="GD87">
            <v>0</v>
          </cell>
          <cell r="GE87">
            <v>0</v>
          </cell>
          <cell r="GF87">
            <v>1</v>
          </cell>
          <cell r="GG87">
            <v>0</v>
          </cell>
          <cell r="GH87">
            <v>0</v>
          </cell>
          <cell r="GI87">
            <v>1</v>
          </cell>
          <cell r="GJ87">
            <v>0</v>
          </cell>
          <cell r="GK87">
            <v>0</v>
          </cell>
          <cell r="GL87">
            <v>1</v>
          </cell>
          <cell r="GM87">
            <v>0</v>
          </cell>
          <cell r="GN87">
            <v>0</v>
          </cell>
          <cell r="GO87">
            <v>1</v>
          </cell>
          <cell r="GP87">
            <v>0</v>
          </cell>
          <cell r="GQ87">
            <v>0</v>
          </cell>
          <cell r="GR87">
            <v>1</v>
          </cell>
          <cell r="GS87">
            <v>0</v>
          </cell>
          <cell r="GT87">
            <v>0</v>
          </cell>
          <cell r="GU87">
            <v>1</v>
          </cell>
          <cell r="GV87">
            <v>0</v>
          </cell>
          <cell r="GW87">
            <v>0</v>
          </cell>
          <cell r="GX87">
            <v>1</v>
          </cell>
          <cell r="GY87">
            <v>0</v>
          </cell>
          <cell r="GZ87">
            <v>0</v>
          </cell>
          <cell r="HA87">
            <v>1</v>
          </cell>
          <cell r="HB87">
            <v>0</v>
          </cell>
          <cell r="HC87">
            <v>0</v>
          </cell>
          <cell r="HD87">
            <v>1</v>
          </cell>
          <cell r="HE87">
            <v>0</v>
          </cell>
          <cell r="HF87">
            <v>0</v>
          </cell>
          <cell r="HG87">
            <v>1</v>
          </cell>
          <cell r="HH87">
            <v>0</v>
          </cell>
          <cell r="HI87">
            <v>0</v>
          </cell>
          <cell r="HJ87">
            <v>1</v>
          </cell>
          <cell r="HK87">
            <v>0</v>
          </cell>
          <cell r="HL87">
            <v>0</v>
          </cell>
          <cell r="HM87">
            <v>1</v>
          </cell>
          <cell r="HN87">
            <v>0</v>
          </cell>
          <cell r="HO87">
            <v>0</v>
          </cell>
          <cell r="HP87">
            <v>1</v>
          </cell>
          <cell r="HQ87">
            <v>0</v>
          </cell>
          <cell r="HR87">
            <v>0</v>
          </cell>
          <cell r="HS87">
            <v>1</v>
          </cell>
          <cell r="HT87">
            <v>0</v>
          </cell>
          <cell r="HU87">
            <v>0</v>
          </cell>
          <cell r="HV87">
            <v>1</v>
          </cell>
          <cell r="HW87">
            <v>0</v>
          </cell>
          <cell r="HX87">
            <v>0</v>
          </cell>
          <cell r="HY87">
            <v>1</v>
          </cell>
          <cell r="HZ87">
            <v>0</v>
          </cell>
          <cell r="IA87">
            <v>0</v>
          </cell>
          <cell r="IB87">
            <v>1</v>
          </cell>
          <cell r="IC87">
            <v>0</v>
          </cell>
          <cell r="ID87">
            <v>0</v>
          </cell>
          <cell r="IE87">
            <v>1</v>
          </cell>
          <cell r="IF87">
            <v>0</v>
          </cell>
          <cell r="IG87">
            <v>0</v>
          </cell>
          <cell r="IH87">
            <v>1</v>
          </cell>
          <cell r="II87">
            <v>0</v>
          </cell>
          <cell r="IJ87">
            <v>0</v>
          </cell>
          <cell r="IK87">
            <v>1</v>
          </cell>
          <cell r="IL87">
            <v>0</v>
          </cell>
          <cell r="IM87">
            <v>0</v>
          </cell>
          <cell r="IN87">
            <v>1</v>
          </cell>
          <cell r="IO87">
            <v>0</v>
          </cell>
          <cell r="IP87">
            <v>0</v>
          </cell>
          <cell r="IQ87">
            <v>1</v>
          </cell>
          <cell r="IR87">
            <v>0</v>
          </cell>
          <cell r="IS87">
            <v>0</v>
          </cell>
          <cell r="IT87">
            <v>1</v>
          </cell>
          <cell r="IU87">
            <v>0</v>
          </cell>
          <cell r="IV87" t="str">
            <v>CHECK TEAM Funtional Movement Screen Corrective Means Assignments and Blitz Programming</v>
          </cell>
        </row>
        <row r="88">
          <cell r="A88">
            <v>87</v>
          </cell>
          <cell r="B88" t="str">
            <v>Stein, Will</v>
          </cell>
          <cell r="C88" t="str">
            <v>1 Block Cardinal</v>
          </cell>
          <cell r="D88">
            <v>190</v>
          </cell>
          <cell r="E88">
            <v>1.03</v>
          </cell>
          <cell r="F88">
            <v>195.70000000000002</v>
          </cell>
          <cell r="G88">
            <v>198</v>
          </cell>
          <cell r="H88">
            <v>1</v>
          </cell>
          <cell r="I88">
            <v>198</v>
          </cell>
          <cell r="J88">
            <v>195.70000000000002</v>
          </cell>
          <cell r="K88">
            <v>1</v>
          </cell>
          <cell r="L88">
            <v>195.70000000000002</v>
          </cell>
          <cell r="M88">
            <v>190</v>
          </cell>
          <cell r="N88">
            <v>1</v>
          </cell>
          <cell r="O88">
            <v>190</v>
          </cell>
          <cell r="P88">
            <v>195.70000000000002</v>
          </cell>
          <cell r="Q88">
            <v>1</v>
          </cell>
          <cell r="R88">
            <v>195.70000000000002</v>
          </cell>
          <cell r="S88">
            <v>190</v>
          </cell>
          <cell r="T88">
            <v>1</v>
          </cell>
          <cell r="U88">
            <v>190</v>
          </cell>
          <cell r="V88">
            <v>198</v>
          </cell>
          <cell r="W88">
            <v>1</v>
          </cell>
          <cell r="X88">
            <v>198</v>
          </cell>
          <cell r="Y88">
            <v>190</v>
          </cell>
          <cell r="Z88">
            <v>1</v>
          </cell>
          <cell r="AA88">
            <v>190</v>
          </cell>
          <cell r="AB88">
            <v>195.70000000000002</v>
          </cell>
          <cell r="AC88">
            <v>1</v>
          </cell>
          <cell r="AD88">
            <v>195.70000000000002</v>
          </cell>
          <cell r="AE88">
            <v>190</v>
          </cell>
          <cell r="AF88">
            <v>1</v>
          </cell>
          <cell r="AG88">
            <v>190</v>
          </cell>
          <cell r="AH88">
            <v>400</v>
          </cell>
          <cell r="AI88">
            <v>1</v>
          </cell>
          <cell r="AJ88">
            <v>400</v>
          </cell>
          <cell r="AK88">
            <v>400</v>
          </cell>
          <cell r="AL88">
            <v>1</v>
          </cell>
          <cell r="AM88">
            <v>400</v>
          </cell>
          <cell r="AN88">
            <v>44</v>
          </cell>
          <cell r="AO88">
            <v>1</v>
          </cell>
          <cell r="AP88">
            <v>44</v>
          </cell>
          <cell r="AQ88">
            <v>195.70000000000002</v>
          </cell>
          <cell r="AR88">
            <v>0.9</v>
          </cell>
          <cell r="AS88">
            <v>176.13000000000002</v>
          </cell>
          <cell r="AT88">
            <v>0</v>
          </cell>
          <cell r="AU88">
            <v>1</v>
          </cell>
          <cell r="AV88">
            <v>0</v>
          </cell>
          <cell r="AW88">
            <v>350</v>
          </cell>
          <cell r="AX88">
            <v>1</v>
          </cell>
          <cell r="AY88">
            <v>350</v>
          </cell>
          <cell r="AZ88">
            <v>315</v>
          </cell>
          <cell r="BA88">
            <v>1</v>
          </cell>
          <cell r="BB88">
            <v>315</v>
          </cell>
          <cell r="BC88">
            <v>350</v>
          </cell>
          <cell r="BD88">
            <v>0.83499999999999996</v>
          </cell>
          <cell r="BE88">
            <v>292.25</v>
          </cell>
          <cell r="BG88">
            <v>1</v>
          </cell>
          <cell r="BH88">
            <v>0</v>
          </cell>
          <cell r="BI88">
            <v>0</v>
          </cell>
          <cell r="BJ88">
            <v>1</v>
          </cell>
          <cell r="BK88">
            <v>0</v>
          </cell>
          <cell r="BL88">
            <v>0</v>
          </cell>
          <cell r="BM88">
            <v>1</v>
          </cell>
          <cell r="BN88">
            <v>0</v>
          </cell>
          <cell r="BO88">
            <v>350</v>
          </cell>
          <cell r="BP88">
            <v>0.45</v>
          </cell>
          <cell r="BQ88">
            <v>157.5</v>
          </cell>
          <cell r="BR88">
            <v>0</v>
          </cell>
          <cell r="BS88">
            <v>1</v>
          </cell>
          <cell r="BT88">
            <v>0</v>
          </cell>
          <cell r="BU88">
            <v>350</v>
          </cell>
          <cell r="BV88">
            <v>1</v>
          </cell>
          <cell r="BW88">
            <v>350</v>
          </cell>
          <cell r="BX88">
            <v>0</v>
          </cell>
          <cell r="BY88">
            <v>1</v>
          </cell>
          <cell r="BZ88">
            <v>0</v>
          </cell>
          <cell r="CA88">
            <v>350</v>
          </cell>
          <cell r="CB88">
            <v>0.45</v>
          </cell>
          <cell r="CC88">
            <v>157.5</v>
          </cell>
          <cell r="CD88">
            <v>190</v>
          </cell>
          <cell r="CE88">
            <v>1</v>
          </cell>
          <cell r="CF88">
            <v>190</v>
          </cell>
          <cell r="CG88">
            <v>190</v>
          </cell>
          <cell r="CH88">
            <v>1</v>
          </cell>
          <cell r="CI88">
            <v>190</v>
          </cell>
          <cell r="CJ88">
            <v>0</v>
          </cell>
          <cell r="CK88">
            <v>1</v>
          </cell>
          <cell r="CL88">
            <v>0</v>
          </cell>
          <cell r="CM88">
            <v>215</v>
          </cell>
          <cell r="CN88">
            <v>1.06</v>
          </cell>
          <cell r="CO88">
            <v>227.9</v>
          </cell>
          <cell r="CP88">
            <v>227.9</v>
          </cell>
          <cell r="CQ88">
            <v>1</v>
          </cell>
          <cell r="CR88">
            <v>227.9</v>
          </cell>
          <cell r="CS88">
            <v>215</v>
          </cell>
          <cell r="CT88">
            <v>1</v>
          </cell>
          <cell r="CU88">
            <v>215</v>
          </cell>
          <cell r="CV88">
            <v>215</v>
          </cell>
          <cell r="CW88">
            <v>1.0900000000000001</v>
          </cell>
          <cell r="CX88">
            <v>234.35000000000002</v>
          </cell>
          <cell r="CY88">
            <v>215</v>
          </cell>
          <cell r="CZ88">
            <v>0.8</v>
          </cell>
          <cell r="DA88">
            <v>172</v>
          </cell>
          <cell r="DB88">
            <v>145</v>
          </cell>
          <cell r="DC88">
            <v>1</v>
          </cell>
          <cell r="DD88">
            <v>145</v>
          </cell>
          <cell r="DE88">
            <v>215</v>
          </cell>
          <cell r="DF88">
            <v>1.014</v>
          </cell>
          <cell r="DG88">
            <v>218.01</v>
          </cell>
          <cell r="DH88">
            <v>215</v>
          </cell>
          <cell r="DI88">
            <v>1.05</v>
          </cell>
          <cell r="DJ88">
            <v>225.75</v>
          </cell>
          <cell r="DK88">
            <v>227.9</v>
          </cell>
          <cell r="DL88">
            <v>0.88</v>
          </cell>
          <cell r="DM88">
            <v>200.55199999999999</v>
          </cell>
          <cell r="DN88">
            <v>215</v>
          </cell>
          <cell r="DO88">
            <v>0.4</v>
          </cell>
          <cell r="DP88">
            <v>86</v>
          </cell>
          <cell r="DQ88">
            <v>215</v>
          </cell>
          <cell r="DR88">
            <v>0.35</v>
          </cell>
          <cell r="DS88">
            <v>75.25</v>
          </cell>
          <cell r="DT88">
            <v>215</v>
          </cell>
          <cell r="DU88">
            <v>0.3</v>
          </cell>
          <cell r="DV88">
            <v>64.5</v>
          </cell>
          <cell r="DW88">
            <v>215</v>
          </cell>
          <cell r="DX88">
            <v>0.65</v>
          </cell>
          <cell r="DY88">
            <v>139.75</v>
          </cell>
          <cell r="DZ88">
            <v>0</v>
          </cell>
          <cell r="EA88">
            <v>1</v>
          </cell>
          <cell r="EB88">
            <v>0</v>
          </cell>
          <cell r="EC88">
            <v>0</v>
          </cell>
          <cell r="ED88">
            <v>1</v>
          </cell>
          <cell r="EE88">
            <v>0</v>
          </cell>
          <cell r="EF88">
            <v>0</v>
          </cell>
          <cell r="EG88">
            <v>1</v>
          </cell>
          <cell r="EH88">
            <v>0</v>
          </cell>
          <cell r="EI88">
            <v>215</v>
          </cell>
          <cell r="EJ88">
            <v>0.8</v>
          </cell>
          <cell r="EK88">
            <v>172</v>
          </cell>
          <cell r="EL88">
            <v>215</v>
          </cell>
          <cell r="EM88">
            <v>1</v>
          </cell>
          <cell r="EN88">
            <v>215</v>
          </cell>
          <cell r="EO88">
            <v>0</v>
          </cell>
          <cell r="EP88">
            <v>1</v>
          </cell>
          <cell r="EQ88">
            <v>0</v>
          </cell>
          <cell r="ER88">
            <v>0</v>
          </cell>
          <cell r="ES88">
            <v>1</v>
          </cell>
          <cell r="ET88">
            <v>0</v>
          </cell>
          <cell r="EU88">
            <v>215</v>
          </cell>
          <cell r="EV88">
            <v>0.75</v>
          </cell>
          <cell r="EW88">
            <v>161.25</v>
          </cell>
          <cell r="EX88">
            <v>0</v>
          </cell>
          <cell r="EY88">
            <v>1</v>
          </cell>
          <cell r="EZ88">
            <v>0</v>
          </cell>
          <cell r="FA88">
            <v>0</v>
          </cell>
          <cell r="FB88">
            <v>1</v>
          </cell>
          <cell r="FC88">
            <v>0</v>
          </cell>
          <cell r="FD88">
            <v>227.9</v>
          </cell>
          <cell r="FE88">
            <v>1</v>
          </cell>
          <cell r="FF88">
            <v>227.9</v>
          </cell>
          <cell r="FG88">
            <v>0</v>
          </cell>
          <cell r="FH88">
            <v>1</v>
          </cell>
          <cell r="FI88">
            <v>0</v>
          </cell>
          <cell r="FJ88">
            <v>0</v>
          </cell>
          <cell r="FK88">
            <v>1</v>
          </cell>
          <cell r="FL88">
            <v>0</v>
          </cell>
          <cell r="FM88">
            <v>0</v>
          </cell>
          <cell r="FN88">
            <v>1</v>
          </cell>
          <cell r="FO88">
            <v>0</v>
          </cell>
          <cell r="FP88">
            <v>0</v>
          </cell>
          <cell r="FQ88">
            <v>1</v>
          </cell>
          <cell r="FR88">
            <v>0</v>
          </cell>
          <cell r="FS88">
            <v>0</v>
          </cell>
          <cell r="FT88">
            <v>1</v>
          </cell>
          <cell r="FU88">
            <v>0</v>
          </cell>
          <cell r="FV88">
            <v>0</v>
          </cell>
          <cell r="FW88">
            <v>1</v>
          </cell>
          <cell r="FX88">
            <v>0</v>
          </cell>
          <cell r="FY88">
            <v>0</v>
          </cell>
          <cell r="FZ88">
            <v>1</v>
          </cell>
          <cell r="GA88">
            <v>0</v>
          </cell>
          <cell r="GB88">
            <v>0</v>
          </cell>
          <cell r="GC88">
            <v>1</v>
          </cell>
          <cell r="GD88">
            <v>0</v>
          </cell>
          <cell r="GE88">
            <v>0</v>
          </cell>
          <cell r="GF88">
            <v>1</v>
          </cell>
          <cell r="GG88">
            <v>0</v>
          </cell>
          <cell r="GH88">
            <v>0</v>
          </cell>
          <cell r="GI88">
            <v>1</v>
          </cell>
          <cell r="GJ88">
            <v>0</v>
          </cell>
          <cell r="GK88">
            <v>0</v>
          </cell>
          <cell r="GL88">
            <v>1</v>
          </cell>
          <cell r="GM88">
            <v>0</v>
          </cell>
          <cell r="GN88">
            <v>0</v>
          </cell>
          <cell r="GO88">
            <v>1</v>
          </cell>
          <cell r="GP88">
            <v>0</v>
          </cell>
          <cell r="GQ88">
            <v>0</v>
          </cell>
          <cell r="GR88">
            <v>1</v>
          </cell>
          <cell r="GS88">
            <v>0</v>
          </cell>
          <cell r="GT88">
            <v>0</v>
          </cell>
          <cell r="GU88">
            <v>1</v>
          </cell>
          <cell r="GV88">
            <v>0</v>
          </cell>
          <cell r="GW88">
            <v>0</v>
          </cell>
          <cell r="GX88">
            <v>1</v>
          </cell>
          <cell r="GY88">
            <v>0</v>
          </cell>
          <cell r="GZ88">
            <v>0</v>
          </cell>
          <cell r="HA88">
            <v>1</v>
          </cell>
          <cell r="HB88">
            <v>0</v>
          </cell>
          <cell r="HC88">
            <v>0</v>
          </cell>
          <cell r="HD88">
            <v>1</v>
          </cell>
          <cell r="HE88">
            <v>0</v>
          </cell>
          <cell r="HF88">
            <v>0</v>
          </cell>
          <cell r="HG88">
            <v>1</v>
          </cell>
          <cell r="HH88">
            <v>0</v>
          </cell>
          <cell r="HI88">
            <v>0</v>
          </cell>
          <cell r="HJ88">
            <v>1</v>
          </cell>
          <cell r="HK88">
            <v>0</v>
          </cell>
          <cell r="HL88">
            <v>0</v>
          </cell>
          <cell r="HM88">
            <v>1</v>
          </cell>
          <cell r="HN88">
            <v>0</v>
          </cell>
          <cell r="HO88">
            <v>0</v>
          </cell>
          <cell r="HP88">
            <v>1</v>
          </cell>
          <cell r="HQ88">
            <v>0</v>
          </cell>
          <cell r="HR88">
            <v>0</v>
          </cell>
          <cell r="HS88">
            <v>1</v>
          </cell>
          <cell r="HT88">
            <v>0</v>
          </cell>
          <cell r="HU88">
            <v>0</v>
          </cell>
          <cell r="HV88">
            <v>1</v>
          </cell>
          <cell r="HW88">
            <v>0</v>
          </cell>
          <cell r="HX88">
            <v>0</v>
          </cell>
          <cell r="HY88">
            <v>1</v>
          </cell>
          <cell r="HZ88">
            <v>0</v>
          </cell>
          <cell r="IA88">
            <v>0</v>
          </cell>
          <cell r="IB88">
            <v>1</v>
          </cell>
          <cell r="IC88">
            <v>0</v>
          </cell>
          <cell r="ID88">
            <v>0</v>
          </cell>
          <cell r="IE88">
            <v>1</v>
          </cell>
          <cell r="IF88">
            <v>0</v>
          </cell>
          <cell r="IG88">
            <v>0</v>
          </cell>
          <cell r="IH88">
            <v>1</v>
          </cell>
          <cell r="II88">
            <v>0</v>
          </cell>
          <cell r="IJ88">
            <v>0</v>
          </cell>
          <cell r="IK88">
            <v>1</v>
          </cell>
          <cell r="IL88">
            <v>0</v>
          </cell>
          <cell r="IM88">
            <v>0</v>
          </cell>
          <cell r="IN88">
            <v>1</v>
          </cell>
          <cell r="IO88">
            <v>0</v>
          </cell>
          <cell r="IP88">
            <v>0</v>
          </cell>
          <cell r="IQ88">
            <v>1</v>
          </cell>
          <cell r="IR88">
            <v>0</v>
          </cell>
          <cell r="IS88">
            <v>0</v>
          </cell>
          <cell r="IT88">
            <v>1</v>
          </cell>
          <cell r="IU88">
            <v>0</v>
          </cell>
          <cell r="IV88" t="str">
            <v>CHECK TEAM Funtional Movement Screen Corrective Means Assignments and Blitz Programming</v>
          </cell>
        </row>
        <row r="89">
          <cell r="A89">
            <v>88</v>
          </cell>
          <cell r="B89" t="str">
            <v>Stingly, Byron</v>
          </cell>
          <cell r="C89" t="str">
            <v>3 F7 Block Red</v>
          </cell>
          <cell r="D89">
            <v>280</v>
          </cell>
          <cell r="E89">
            <v>1</v>
          </cell>
          <cell r="F89">
            <v>280</v>
          </cell>
          <cell r="G89">
            <v>280</v>
          </cell>
          <cell r="H89">
            <v>1</v>
          </cell>
          <cell r="I89">
            <v>280</v>
          </cell>
          <cell r="J89">
            <v>280</v>
          </cell>
          <cell r="K89">
            <v>1</v>
          </cell>
          <cell r="L89">
            <v>280</v>
          </cell>
          <cell r="M89">
            <v>280</v>
          </cell>
          <cell r="N89">
            <v>1</v>
          </cell>
          <cell r="O89">
            <v>280</v>
          </cell>
          <cell r="P89">
            <v>280</v>
          </cell>
          <cell r="Q89">
            <v>1</v>
          </cell>
          <cell r="R89">
            <v>280</v>
          </cell>
          <cell r="S89">
            <v>280</v>
          </cell>
          <cell r="T89">
            <v>1</v>
          </cell>
          <cell r="U89">
            <v>280</v>
          </cell>
          <cell r="V89">
            <v>280</v>
          </cell>
          <cell r="W89">
            <v>1</v>
          </cell>
          <cell r="X89">
            <v>280</v>
          </cell>
          <cell r="Y89">
            <v>280</v>
          </cell>
          <cell r="Z89">
            <v>1</v>
          </cell>
          <cell r="AA89">
            <v>280</v>
          </cell>
          <cell r="AB89">
            <v>280</v>
          </cell>
          <cell r="AC89">
            <v>1</v>
          </cell>
          <cell r="AD89">
            <v>280</v>
          </cell>
          <cell r="AE89">
            <v>280</v>
          </cell>
          <cell r="AF89">
            <v>1</v>
          </cell>
          <cell r="AG89">
            <v>280</v>
          </cell>
          <cell r="AH89">
            <v>280</v>
          </cell>
          <cell r="AI89">
            <v>1.5</v>
          </cell>
          <cell r="AJ89">
            <v>420</v>
          </cell>
          <cell r="AK89">
            <v>280</v>
          </cell>
          <cell r="AL89">
            <v>1.95</v>
          </cell>
          <cell r="AM89">
            <v>546</v>
          </cell>
          <cell r="AN89">
            <v>0</v>
          </cell>
          <cell r="AO89">
            <v>1</v>
          </cell>
          <cell r="AP89">
            <v>0</v>
          </cell>
          <cell r="AQ89">
            <v>280</v>
          </cell>
          <cell r="AR89">
            <v>0.9</v>
          </cell>
          <cell r="AS89">
            <v>252</v>
          </cell>
          <cell r="AT89">
            <v>0</v>
          </cell>
          <cell r="AU89">
            <v>1</v>
          </cell>
          <cell r="AV89">
            <v>0</v>
          </cell>
          <cell r="AW89">
            <v>520</v>
          </cell>
          <cell r="AX89">
            <v>1</v>
          </cell>
          <cell r="AY89">
            <v>520</v>
          </cell>
          <cell r="AZ89">
            <v>520</v>
          </cell>
          <cell r="BA89">
            <v>1</v>
          </cell>
          <cell r="BB89">
            <v>520</v>
          </cell>
          <cell r="BC89">
            <v>520</v>
          </cell>
          <cell r="BD89">
            <v>0.83499999999999996</v>
          </cell>
          <cell r="BE89">
            <v>434.2</v>
          </cell>
          <cell r="BF89">
            <v>0</v>
          </cell>
          <cell r="BG89">
            <v>1</v>
          </cell>
          <cell r="BH89">
            <v>0</v>
          </cell>
          <cell r="BI89">
            <v>0</v>
          </cell>
          <cell r="BJ89">
            <v>1</v>
          </cell>
          <cell r="BK89">
            <v>0</v>
          </cell>
          <cell r="BL89">
            <v>0</v>
          </cell>
          <cell r="BM89">
            <v>1</v>
          </cell>
          <cell r="BN89">
            <v>0</v>
          </cell>
          <cell r="BO89">
            <v>520</v>
          </cell>
          <cell r="BP89">
            <v>0.45</v>
          </cell>
          <cell r="BQ89">
            <v>234</v>
          </cell>
          <cell r="BR89">
            <v>0</v>
          </cell>
          <cell r="BS89">
            <v>1</v>
          </cell>
          <cell r="BT89">
            <v>0</v>
          </cell>
          <cell r="BU89">
            <v>520</v>
          </cell>
          <cell r="BV89">
            <v>1</v>
          </cell>
          <cell r="BW89">
            <v>520</v>
          </cell>
          <cell r="BX89">
            <v>0</v>
          </cell>
          <cell r="BY89">
            <v>1</v>
          </cell>
          <cell r="BZ89">
            <v>0</v>
          </cell>
          <cell r="CA89">
            <v>520</v>
          </cell>
          <cell r="CB89">
            <v>0.45</v>
          </cell>
          <cell r="CC89">
            <v>234</v>
          </cell>
          <cell r="CD89">
            <v>280</v>
          </cell>
          <cell r="CE89">
            <v>1</v>
          </cell>
          <cell r="CF89">
            <v>280</v>
          </cell>
          <cell r="CG89">
            <v>280</v>
          </cell>
          <cell r="CH89">
            <v>1</v>
          </cell>
          <cell r="CI89">
            <v>280</v>
          </cell>
          <cell r="CJ89">
            <v>0</v>
          </cell>
          <cell r="CK89">
            <v>1</v>
          </cell>
          <cell r="CL89">
            <v>0</v>
          </cell>
          <cell r="CM89">
            <v>420</v>
          </cell>
          <cell r="CN89">
            <v>1</v>
          </cell>
          <cell r="CO89">
            <v>420</v>
          </cell>
          <cell r="CP89">
            <v>420</v>
          </cell>
          <cell r="CQ89">
            <v>1</v>
          </cell>
          <cell r="CR89">
            <v>420</v>
          </cell>
          <cell r="CS89">
            <v>420</v>
          </cell>
          <cell r="CT89">
            <v>1</v>
          </cell>
          <cell r="CU89">
            <v>420</v>
          </cell>
          <cell r="CV89">
            <v>335</v>
          </cell>
          <cell r="CW89">
            <v>1</v>
          </cell>
          <cell r="CX89">
            <v>335</v>
          </cell>
          <cell r="CY89">
            <v>420</v>
          </cell>
          <cell r="CZ89">
            <v>1</v>
          </cell>
          <cell r="DA89">
            <v>420</v>
          </cell>
          <cell r="DB89">
            <v>420</v>
          </cell>
          <cell r="DC89">
            <v>0.6</v>
          </cell>
          <cell r="DD89">
            <v>252</v>
          </cell>
          <cell r="DE89">
            <v>420</v>
          </cell>
          <cell r="DF89">
            <v>1.014</v>
          </cell>
          <cell r="DG89">
            <v>425.88</v>
          </cell>
          <cell r="DH89">
            <v>420</v>
          </cell>
          <cell r="DI89">
            <v>1.05</v>
          </cell>
          <cell r="DJ89">
            <v>441</v>
          </cell>
          <cell r="DK89">
            <v>420</v>
          </cell>
          <cell r="DL89">
            <v>0.88</v>
          </cell>
          <cell r="DM89">
            <v>369.6</v>
          </cell>
          <cell r="DN89">
            <v>420</v>
          </cell>
          <cell r="DO89">
            <v>0.4</v>
          </cell>
          <cell r="DP89">
            <v>168</v>
          </cell>
          <cell r="DQ89">
            <v>420</v>
          </cell>
          <cell r="DR89">
            <v>0.35</v>
          </cell>
          <cell r="DS89">
            <v>147</v>
          </cell>
          <cell r="DT89">
            <v>420</v>
          </cell>
          <cell r="DU89">
            <v>0.3</v>
          </cell>
          <cell r="DV89">
            <v>126</v>
          </cell>
          <cell r="DW89">
            <v>420</v>
          </cell>
          <cell r="DX89">
            <v>0.65</v>
          </cell>
          <cell r="DY89">
            <v>273</v>
          </cell>
          <cell r="DZ89">
            <v>0</v>
          </cell>
          <cell r="EA89">
            <v>1</v>
          </cell>
          <cell r="EB89">
            <v>0</v>
          </cell>
          <cell r="EC89">
            <v>0</v>
          </cell>
          <cell r="ED89">
            <v>1</v>
          </cell>
          <cell r="EE89">
            <v>0</v>
          </cell>
          <cell r="EF89">
            <v>0</v>
          </cell>
          <cell r="EG89">
            <v>1</v>
          </cell>
          <cell r="EH89">
            <v>0</v>
          </cell>
          <cell r="EI89">
            <v>420</v>
          </cell>
          <cell r="EJ89">
            <v>0.8</v>
          </cell>
          <cell r="EK89">
            <v>336</v>
          </cell>
          <cell r="EL89">
            <v>420</v>
          </cell>
          <cell r="EM89">
            <v>1</v>
          </cell>
          <cell r="EN89">
            <v>420</v>
          </cell>
          <cell r="EO89">
            <v>0</v>
          </cell>
          <cell r="EP89">
            <v>1</v>
          </cell>
          <cell r="EQ89">
            <v>0</v>
          </cell>
          <cell r="ER89">
            <v>0</v>
          </cell>
          <cell r="ES89">
            <v>1</v>
          </cell>
          <cell r="ET89">
            <v>0</v>
          </cell>
          <cell r="EU89">
            <v>420</v>
          </cell>
          <cell r="EV89">
            <v>0.75</v>
          </cell>
          <cell r="EW89">
            <v>315</v>
          </cell>
          <cell r="EX89">
            <v>0</v>
          </cell>
          <cell r="EY89">
            <v>1</v>
          </cell>
          <cell r="EZ89">
            <v>0</v>
          </cell>
          <cell r="FA89">
            <v>0</v>
          </cell>
          <cell r="FB89">
            <v>1</v>
          </cell>
          <cell r="FC89">
            <v>0</v>
          </cell>
          <cell r="FD89">
            <v>420</v>
          </cell>
          <cell r="FE89">
            <v>1</v>
          </cell>
          <cell r="FF89">
            <v>420</v>
          </cell>
          <cell r="FG89">
            <v>0</v>
          </cell>
          <cell r="FH89">
            <v>1</v>
          </cell>
          <cell r="FI89">
            <v>0</v>
          </cell>
          <cell r="FJ89">
            <v>0</v>
          </cell>
          <cell r="FK89">
            <v>1</v>
          </cell>
          <cell r="FL89">
            <v>0</v>
          </cell>
          <cell r="FM89">
            <v>0</v>
          </cell>
          <cell r="FN89">
            <v>1</v>
          </cell>
          <cell r="FO89">
            <v>0</v>
          </cell>
          <cell r="FP89">
            <v>0</v>
          </cell>
          <cell r="FQ89">
            <v>1</v>
          </cell>
          <cell r="FR89">
            <v>0</v>
          </cell>
          <cell r="FS89">
            <v>0</v>
          </cell>
          <cell r="FT89">
            <v>1</v>
          </cell>
          <cell r="FU89">
            <v>0</v>
          </cell>
          <cell r="FV89">
            <v>0</v>
          </cell>
          <cell r="FW89">
            <v>1</v>
          </cell>
          <cell r="FX89">
            <v>0</v>
          </cell>
          <cell r="FY89">
            <v>0</v>
          </cell>
          <cell r="FZ89">
            <v>1</v>
          </cell>
          <cell r="GA89">
            <v>0</v>
          </cell>
          <cell r="GB89">
            <v>0</v>
          </cell>
          <cell r="GC89">
            <v>1</v>
          </cell>
          <cell r="GD89">
            <v>0</v>
          </cell>
          <cell r="GE89">
            <v>0</v>
          </cell>
          <cell r="GF89">
            <v>1</v>
          </cell>
          <cell r="GG89">
            <v>0</v>
          </cell>
          <cell r="GH89">
            <v>0</v>
          </cell>
          <cell r="GI89">
            <v>1</v>
          </cell>
          <cell r="GJ89">
            <v>0</v>
          </cell>
          <cell r="GK89">
            <v>0</v>
          </cell>
          <cell r="GL89">
            <v>1</v>
          </cell>
          <cell r="GM89">
            <v>0</v>
          </cell>
          <cell r="GN89">
            <v>0</v>
          </cell>
          <cell r="GO89">
            <v>1</v>
          </cell>
          <cell r="GP89">
            <v>0</v>
          </cell>
          <cell r="GQ89">
            <v>0</v>
          </cell>
          <cell r="GR89">
            <v>1</v>
          </cell>
          <cell r="GS89">
            <v>0</v>
          </cell>
          <cell r="GT89">
            <v>0</v>
          </cell>
          <cell r="GU89">
            <v>1</v>
          </cell>
          <cell r="GV89">
            <v>0</v>
          </cell>
          <cell r="GW89">
            <v>0</v>
          </cell>
          <cell r="GX89">
            <v>1</v>
          </cell>
          <cell r="GY89">
            <v>0</v>
          </cell>
          <cell r="GZ89">
            <v>0</v>
          </cell>
          <cell r="HA89">
            <v>1</v>
          </cell>
          <cell r="HB89">
            <v>0</v>
          </cell>
          <cell r="HC89">
            <v>0</v>
          </cell>
          <cell r="HD89">
            <v>1</v>
          </cell>
          <cell r="HE89">
            <v>0</v>
          </cell>
          <cell r="HF89">
            <v>0</v>
          </cell>
          <cell r="HG89">
            <v>1</v>
          </cell>
          <cell r="HH89">
            <v>0</v>
          </cell>
          <cell r="HI89">
            <v>0</v>
          </cell>
          <cell r="HJ89">
            <v>1</v>
          </cell>
          <cell r="HK89">
            <v>0</v>
          </cell>
          <cell r="HL89">
            <v>0</v>
          </cell>
          <cell r="HM89">
            <v>1</v>
          </cell>
          <cell r="HN89">
            <v>0</v>
          </cell>
          <cell r="HO89">
            <v>0</v>
          </cell>
          <cell r="HP89">
            <v>1</v>
          </cell>
          <cell r="HQ89">
            <v>0</v>
          </cell>
          <cell r="HR89">
            <v>0</v>
          </cell>
          <cell r="HS89">
            <v>1</v>
          </cell>
          <cell r="HT89">
            <v>0</v>
          </cell>
          <cell r="HU89">
            <v>0</v>
          </cell>
          <cell r="HV89">
            <v>1</v>
          </cell>
          <cell r="HW89">
            <v>0</v>
          </cell>
          <cell r="HX89">
            <v>0</v>
          </cell>
          <cell r="HY89">
            <v>1</v>
          </cell>
          <cell r="HZ89">
            <v>0</v>
          </cell>
          <cell r="IA89">
            <v>0</v>
          </cell>
          <cell r="IB89">
            <v>1</v>
          </cell>
          <cell r="IC89">
            <v>0</v>
          </cell>
          <cell r="ID89">
            <v>0</v>
          </cell>
          <cell r="IE89">
            <v>1</v>
          </cell>
          <cell r="IF89">
            <v>0</v>
          </cell>
          <cell r="IG89">
            <v>0</v>
          </cell>
          <cell r="IH89">
            <v>1</v>
          </cell>
          <cell r="II89">
            <v>0</v>
          </cell>
          <cell r="IJ89">
            <v>0</v>
          </cell>
          <cell r="IK89">
            <v>1</v>
          </cell>
          <cell r="IL89">
            <v>0</v>
          </cell>
          <cell r="IM89">
            <v>0</v>
          </cell>
          <cell r="IN89">
            <v>1</v>
          </cell>
          <cell r="IO89">
            <v>0</v>
          </cell>
          <cell r="IP89">
            <v>0</v>
          </cell>
          <cell r="IQ89">
            <v>1</v>
          </cell>
          <cell r="IR89">
            <v>0</v>
          </cell>
          <cell r="IS89">
            <v>0</v>
          </cell>
          <cell r="IT89">
            <v>1</v>
          </cell>
          <cell r="IU89">
            <v>0</v>
          </cell>
          <cell r="IV89" t="str">
            <v>CHECK TEAM Funtional Movement Screen Corrective Means Assignments and Blitz Programming</v>
          </cell>
        </row>
        <row r="90">
          <cell r="A90">
            <v>89</v>
          </cell>
          <cell r="B90" t="str">
            <v>Stoudt, Zach</v>
          </cell>
          <cell r="C90" t="str">
            <v>1 Block Cardinal</v>
          </cell>
          <cell r="D90">
            <v>175</v>
          </cell>
          <cell r="E90">
            <v>1.03</v>
          </cell>
          <cell r="F90">
            <v>180.25</v>
          </cell>
          <cell r="G90">
            <v>186</v>
          </cell>
          <cell r="H90">
            <v>1</v>
          </cell>
          <cell r="I90">
            <v>186</v>
          </cell>
          <cell r="J90">
            <v>180.25</v>
          </cell>
          <cell r="K90">
            <v>1</v>
          </cell>
          <cell r="L90">
            <v>180.25</v>
          </cell>
          <cell r="M90">
            <v>175</v>
          </cell>
          <cell r="N90">
            <v>1</v>
          </cell>
          <cell r="O90">
            <v>175</v>
          </cell>
          <cell r="P90">
            <v>180.25</v>
          </cell>
          <cell r="Q90">
            <v>1</v>
          </cell>
          <cell r="R90">
            <v>180.25</v>
          </cell>
          <cell r="S90">
            <v>175</v>
          </cell>
          <cell r="T90">
            <v>1</v>
          </cell>
          <cell r="U90">
            <v>175</v>
          </cell>
          <cell r="V90">
            <v>186</v>
          </cell>
          <cell r="W90">
            <v>1</v>
          </cell>
          <cell r="X90">
            <v>186</v>
          </cell>
          <cell r="Y90">
            <v>175</v>
          </cell>
          <cell r="Z90">
            <v>1</v>
          </cell>
          <cell r="AA90">
            <v>175</v>
          </cell>
          <cell r="AB90">
            <v>180.25</v>
          </cell>
          <cell r="AC90">
            <v>1</v>
          </cell>
          <cell r="AD90">
            <v>180.25</v>
          </cell>
          <cell r="AE90">
            <v>175</v>
          </cell>
          <cell r="AF90">
            <v>1</v>
          </cell>
          <cell r="AG90">
            <v>175</v>
          </cell>
          <cell r="AH90">
            <v>345</v>
          </cell>
          <cell r="AI90">
            <v>1</v>
          </cell>
          <cell r="AJ90">
            <v>345</v>
          </cell>
          <cell r="AK90">
            <v>345</v>
          </cell>
          <cell r="AL90">
            <v>1</v>
          </cell>
          <cell r="AM90">
            <v>345</v>
          </cell>
          <cell r="AN90">
            <v>45</v>
          </cell>
          <cell r="AO90">
            <v>1</v>
          </cell>
          <cell r="AP90">
            <v>45</v>
          </cell>
          <cell r="AQ90">
            <v>180.25</v>
          </cell>
          <cell r="AR90">
            <v>0.9</v>
          </cell>
          <cell r="AS90">
            <v>162.22499999999999</v>
          </cell>
          <cell r="AT90">
            <v>0</v>
          </cell>
          <cell r="AU90">
            <v>1</v>
          </cell>
          <cell r="AV90">
            <v>0</v>
          </cell>
          <cell r="AW90">
            <v>280</v>
          </cell>
          <cell r="AX90">
            <v>1</v>
          </cell>
          <cell r="AY90">
            <v>280</v>
          </cell>
          <cell r="AZ90">
            <v>220</v>
          </cell>
          <cell r="BA90">
            <v>1</v>
          </cell>
          <cell r="BB90">
            <v>220</v>
          </cell>
          <cell r="BC90">
            <v>280</v>
          </cell>
          <cell r="BD90">
            <v>0.83499999999999996</v>
          </cell>
          <cell r="BE90">
            <v>233.79999999999998</v>
          </cell>
          <cell r="BG90">
            <v>1</v>
          </cell>
          <cell r="BH90">
            <v>0</v>
          </cell>
          <cell r="BI90">
            <v>0</v>
          </cell>
          <cell r="BJ90">
            <v>1</v>
          </cell>
          <cell r="BK90">
            <v>0</v>
          </cell>
          <cell r="BL90">
            <v>0</v>
          </cell>
          <cell r="BM90">
            <v>1</v>
          </cell>
          <cell r="BN90">
            <v>0</v>
          </cell>
          <cell r="BO90">
            <v>280</v>
          </cell>
          <cell r="BP90">
            <v>0.45</v>
          </cell>
          <cell r="BQ90">
            <v>126</v>
          </cell>
          <cell r="BR90">
            <v>0</v>
          </cell>
          <cell r="BS90">
            <v>1</v>
          </cell>
          <cell r="BT90">
            <v>0</v>
          </cell>
          <cell r="BU90">
            <v>280</v>
          </cell>
          <cell r="BV90">
            <v>1</v>
          </cell>
          <cell r="BW90">
            <v>280</v>
          </cell>
          <cell r="BX90">
            <v>0</v>
          </cell>
          <cell r="BY90">
            <v>1</v>
          </cell>
          <cell r="BZ90">
            <v>0</v>
          </cell>
          <cell r="CA90">
            <v>280</v>
          </cell>
          <cell r="CB90">
            <v>0.45</v>
          </cell>
          <cell r="CC90">
            <v>126</v>
          </cell>
          <cell r="CD90">
            <v>175</v>
          </cell>
          <cell r="CE90">
            <v>1</v>
          </cell>
          <cell r="CF90">
            <v>175</v>
          </cell>
          <cell r="CG90">
            <v>175</v>
          </cell>
          <cell r="CH90">
            <v>1</v>
          </cell>
          <cell r="CI90">
            <v>175</v>
          </cell>
          <cell r="CJ90">
            <v>0</v>
          </cell>
          <cell r="CK90">
            <v>1</v>
          </cell>
          <cell r="CL90">
            <v>0</v>
          </cell>
          <cell r="CM90">
            <v>220</v>
          </cell>
          <cell r="CN90">
            <v>1.1000000000000001</v>
          </cell>
          <cell r="CO90">
            <v>242.00000000000003</v>
          </cell>
          <cell r="CP90">
            <v>242.00000000000003</v>
          </cell>
          <cell r="CQ90">
            <v>1</v>
          </cell>
          <cell r="CR90">
            <v>242.00000000000003</v>
          </cell>
          <cell r="CS90">
            <v>220</v>
          </cell>
          <cell r="CT90">
            <v>1</v>
          </cell>
          <cell r="CU90">
            <v>220</v>
          </cell>
          <cell r="CV90">
            <v>220</v>
          </cell>
          <cell r="CW90">
            <v>1.0900000000000001</v>
          </cell>
          <cell r="CX90">
            <v>239.8</v>
          </cell>
          <cell r="CY90">
            <v>220</v>
          </cell>
          <cell r="CZ90">
            <v>0.8</v>
          </cell>
          <cell r="DA90">
            <v>176</v>
          </cell>
          <cell r="DB90">
            <v>145</v>
          </cell>
          <cell r="DC90">
            <v>1</v>
          </cell>
          <cell r="DD90">
            <v>145</v>
          </cell>
          <cell r="DE90">
            <v>220</v>
          </cell>
          <cell r="DF90">
            <v>1.014</v>
          </cell>
          <cell r="DG90">
            <v>223.08</v>
          </cell>
          <cell r="DH90">
            <v>220</v>
          </cell>
          <cell r="DI90">
            <v>1.05</v>
          </cell>
          <cell r="DJ90">
            <v>231</v>
          </cell>
          <cell r="DK90">
            <v>242.00000000000003</v>
          </cell>
          <cell r="DL90">
            <v>0.88</v>
          </cell>
          <cell r="DM90">
            <v>212.96000000000004</v>
          </cell>
          <cell r="DN90">
            <v>220</v>
          </cell>
          <cell r="DO90">
            <v>0.4</v>
          </cell>
          <cell r="DP90">
            <v>88</v>
          </cell>
          <cell r="DQ90">
            <v>220</v>
          </cell>
          <cell r="DR90">
            <v>0.35</v>
          </cell>
          <cell r="DS90">
            <v>77</v>
          </cell>
          <cell r="DT90">
            <v>220</v>
          </cell>
          <cell r="DU90">
            <v>0.3</v>
          </cell>
          <cell r="DV90">
            <v>66</v>
          </cell>
          <cell r="DW90">
            <v>220</v>
          </cell>
          <cell r="DX90">
            <v>0.65</v>
          </cell>
          <cell r="DY90">
            <v>143</v>
          </cell>
          <cell r="DZ90">
            <v>0</v>
          </cell>
          <cell r="EA90">
            <v>1</v>
          </cell>
          <cell r="EB90">
            <v>0</v>
          </cell>
          <cell r="EC90">
            <v>0</v>
          </cell>
          <cell r="ED90">
            <v>1</v>
          </cell>
          <cell r="EE90">
            <v>0</v>
          </cell>
          <cell r="EF90">
            <v>0</v>
          </cell>
          <cell r="EG90">
            <v>1</v>
          </cell>
          <cell r="EH90">
            <v>0</v>
          </cell>
          <cell r="EI90">
            <v>220</v>
          </cell>
          <cell r="EJ90">
            <v>0.8</v>
          </cell>
          <cell r="EK90">
            <v>176</v>
          </cell>
          <cell r="EL90">
            <v>220</v>
          </cell>
          <cell r="EM90">
            <v>1</v>
          </cell>
          <cell r="EN90">
            <v>220</v>
          </cell>
          <cell r="EO90">
            <v>0</v>
          </cell>
          <cell r="EP90">
            <v>1</v>
          </cell>
          <cell r="EQ90">
            <v>0</v>
          </cell>
          <cell r="ER90">
            <v>0</v>
          </cell>
          <cell r="ES90">
            <v>1</v>
          </cell>
          <cell r="ET90">
            <v>0</v>
          </cell>
          <cell r="EU90">
            <v>220</v>
          </cell>
          <cell r="EV90">
            <v>0.75</v>
          </cell>
          <cell r="EW90">
            <v>165</v>
          </cell>
          <cell r="EX90">
            <v>0</v>
          </cell>
          <cell r="EY90">
            <v>1</v>
          </cell>
          <cell r="EZ90">
            <v>0</v>
          </cell>
          <cell r="FA90">
            <v>0</v>
          </cell>
          <cell r="FB90">
            <v>1</v>
          </cell>
          <cell r="FC90">
            <v>0</v>
          </cell>
          <cell r="FD90">
            <v>242.00000000000003</v>
          </cell>
          <cell r="FE90">
            <v>1</v>
          </cell>
          <cell r="FF90">
            <v>242.00000000000003</v>
          </cell>
          <cell r="FG90">
            <v>0</v>
          </cell>
          <cell r="FH90">
            <v>1</v>
          </cell>
          <cell r="FI90">
            <v>0</v>
          </cell>
          <cell r="FJ90">
            <v>0</v>
          </cell>
          <cell r="FK90">
            <v>1</v>
          </cell>
          <cell r="FL90">
            <v>0</v>
          </cell>
          <cell r="FM90">
            <v>0</v>
          </cell>
          <cell r="FN90">
            <v>1</v>
          </cell>
          <cell r="FO90">
            <v>0</v>
          </cell>
          <cell r="FP90">
            <v>0</v>
          </cell>
          <cell r="FQ90">
            <v>1</v>
          </cell>
          <cell r="FR90">
            <v>0</v>
          </cell>
          <cell r="FS90">
            <v>0</v>
          </cell>
          <cell r="FT90">
            <v>1</v>
          </cell>
          <cell r="FU90">
            <v>0</v>
          </cell>
          <cell r="FV90">
            <v>0</v>
          </cell>
          <cell r="FW90">
            <v>1</v>
          </cell>
          <cell r="FX90">
            <v>0</v>
          </cell>
          <cell r="FY90">
            <v>0</v>
          </cell>
          <cell r="FZ90">
            <v>1</v>
          </cell>
          <cell r="GA90">
            <v>0</v>
          </cell>
          <cell r="GB90">
            <v>0</v>
          </cell>
          <cell r="GC90">
            <v>1</v>
          </cell>
          <cell r="GD90">
            <v>0</v>
          </cell>
          <cell r="GE90">
            <v>0</v>
          </cell>
          <cell r="GF90">
            <v>1</v>
          </cell>
          <cell r="GG90">
            <v>0</v>
          </cell>
          <cell r="GH90">
            <v>0</v>
          </cell>
          <cell r="GI90">
            <v>1</v>
          </cell>
          <cell r="GJ90">
            <v>0</v>
          </cell>
          <cell r="GK90">
            <v>0</v>
          </cell>
          <cell r="GL90">
            <v>1</v>
          </cell>
          <cell r="GM90">
            <v>0</v>
          </cell>
          <cell r="GN90">
            <v>0</v>
          </cell>
          <cell r="GO90">
            <v>1</v>
          </cell>
          <cell r="GP90">
            <v>0</v>
          </cell>
          <cell r="GQ90">
            <v>0</v>
          </cell>
          <cell r="GR90">
            <v>1</v>
          </cell>
          <cell r="GS90">
            <v>0</v>
          </cell>
          <cell r="GT90">
            <v>0</v>
          </cell>
          <cell r="GU90">
            <v>1</v>
          </cell>
          <cell r="GV90">
            <v>0</v>
          </cell>
          <cell r="GW90">
            <v>0</v>
          </cell>
          <cell r="GX90">
            <v>1</v>
          </cell>
          <cell r="GY90">
            <v>0</v>
          </cell>
          <cell r="GZ90">
            <v>0</v>
          </cell>
          <cell r="HA90">
            <v>1</v>
          </cell>
          <cell r="HB90">
            <v>0</v>
          </cell>
          <cell r="HC90">
            <v>0</v>
          </cell>
          <cell r="HD90">
            <v>1</v>
          </cell>
          <cell r="HE90">
            <v>0</v>
          </cell>
          <cell r="HF90">
            <v>0</v>
          </cell>
          <cell r="HG90">
            <v>1</v>
          </cell>
          <cell r="HH90">
            <v>0</v>
          </cell>
          <cell r="HI90">
            <v>0</v>
          </cell>
          <cell r="HJ90">
            <v>1</v>
          </cell>
          <cell r="HK90">
            <v>0</v>
          </cell>
          <cell r="HL90">
            <v>0</v>
          </cell>
          <cell r="HM90">
            <v>1</v>
          </cell>
          <cell r="HN90">
            <v>0</v>
          </cell>
          <cell r="HO90">
            <v>0</v>
          </cell>
          <cell r="HP90">
            <v>1</v>
          </cell>
          <cell r="HQ90">
            <v>0</v>
          </cell>
          <cell r="HR90">
            <v>0</v>
          </cell>
          <cell r="HS90">
            <v>1</v>
          </cell>
          <cell r="HT90">
            <v>0</v>
          </cell>
          <cell r="HU90">
            <v>0</v>
          </cell>
          <cell r="HV90">
            <v>1</v>
          </cell>
          <cell r="HW90">
            <v>0</v>
          </cell>
          <cell r="HX90">
            <v>0</v>
          </cell>
          <cell r="HY90">
            <v>1</v>
          </cell>
          <cell r="HZ90">
            <v>0</v>
          </cell>
          <cell r="IA90">
            <v>0</v>
          </cell>
          <cell r="IB90">
            <v>1</v>
          </cell>
          <cell r="IC90">
            <v>0</v>
          </cell>
          <cell r="ID90">
            <v>0</v>
          </cell>
          <cell r="IE90">
            <v>1</v>
          </cell>
          <cell r="IF90">
            <v>0</v>
          </cell>
          <cell r="IG90">
            <v>0</v>
          </cell>
          <cell r="IH90">
            <v>1</v>
          </cell>
          <cell r="II90">
            <v>0</v>
          </cell>
          <cell r="IJ90">
            <v>0</v>
          </cell>
          <cell r="IK90">
            <v>1</v>
          </cell>
          <cell r="IL90">
            <v>0</v>
          </cell>
          <cell r="IM90">
            <v>0</v>
          </cell>
          <cell r="IN90">
            <v>1</v>
          </cell>
          <cell r="IO90">
            <v>0</v>
          </cell>
          <cell r="IP90">
            <v>0</v>
          </cell>
          <cell r="IQ90">
            <v>1</v>
          </cell>
          <cell r="IR90">
            <v>0</v>
          </cell>
          <cell r="IS90">
            <v>0</v>
          </cell>
          <cell r="IT90">
            <v>1</v>
          </cell>
          <cell r="IU90">
            <v>0</v>
          </cell>
          <cell r="IV90" t="str">
            <v>CHECK TEAM Funtional Movement Screen Corrective Means Assignments and Blitz Programming</v>
          </cell>
        </row>
        <row r="91">
          <cell r="A91">
            <v>90</v>
          </cell>
          <cell r="B91" t="str">
            <v>Tatum, Malcolm</v>
          </cell>
          <cell r="C91" t="str">
            <v>3 F7 Block Red</v>
          </cell>
          <cell r="D91">
            <v>279</v>
          </cell>
          <cell r="E91">
            <v>1</v>
          </cell>
          <cell r="F91">
            <v>279</v>
          </cell>
          <cell r="G91">
            <v>279</v>
          </cell>
          <cell r="H91">
            <v>1</v>
          </cell>
          <cell r="I91">
            <v>279</v>
          </cell>
          <cell r="J91">
            <v>279</v>
          </cell>
          <cell r="K91">
            <v>1</v>
          </cell>
          <cell r="L91">
            <v>279</v>
          </cell>
          <cell r="M91">
            <v>279</v>
          </cell>
          <cell r="N91">
            <v>1</v>
          </cell>
          <cell r="O91">
            <v>279</v>
          </cell>
          <cell r="P91">
            <v>279</v>
          </cell>
          <cell r="Q91">
            <v>1</v>
          </cell>
          <cell r="R91">
            <v>279</v>
          </cell>
          <cell r="S91">
            <v>279</v>
          </cell>
          <cell r="T91">
            <v>1</v>
          </cell>
          <cell r="U91">
            <v>279</v>
          </cell>
          <cell r="V91">
            <v>279</v>
          </cell>
          <cell r="W91">
            <v>1</v>
          </cell>
          <cell r="X91">
            <v>279</v>
          </cell>
          <cell r="Y91">
            <v>279</v>
          </cell>
          <cell r="Z91">
            <v>1</v>
          </cell>
          <cell r="AA91">
            <v>279</v>
          </cell>
          <cell r="AB91">
            <v>279</v>
          </cell>
          <cell r="AC91">
            <v>1</v>
          </cell>
          <cell r="AD91">
            <v>279</v>
          </cell>
          <cell r="AE91">
            <v>279</v>
          </cell>
          <cell r="AF91">
            <v>1</v>
          </cell>
          <cell r="AG91">
            <v>279</v>
          </cell>
          <cell r="AH91">
            <v>279</v>
          </cell>
          <cell r="AI91">
            <v>1.5</v>
          </cell>
          <cell r="AJ91">
            <v>418.5</v>
          </cell>
          <cell r="AK91">
            <v>279</v>
          </cell>
          <cell r="AL91">
            <v>1</v>
          </cell>
          <cell r="AM91">
            <v>279</v>
          </cell>
          <cell r="AN91">
            <v>42</v>
          </cell>
          <cell r="AO91">
            <v>1</v>
          </cell>
          <cell r="AP91">
            <v>42</v>
          </cell>
          <cell r="AQ91">
            <v>279</v>
          </cell>
          <cell r="AR91">
            <v>0.9</v>
          </cell>
          <cell r="AS91">
            <v>251.1</v>
          </cell>
          <cell r="AT91">
            <v>0</v>
          </cell>
          <cell r="AU91">
            <v>1</v>
          </cell>
          <cell r="AV91">
            <v>0</v>
          </cell>
          <cell r="AW91">
            <v>385</v>
          </cell>
          <cell r="AX91">
            <v>1</v>
          </cell>
          <cell r="AY91">
            <v>385</v>
          </cell>
          <cell r="AZ91">
            <v>320</v>
          </cell>
          <cell r="BA91">
            <v>1</v>
          </cell>
          <cell r="BB91">
            <v>320</v>
          </cell>
          <cell r="BC91">
            <v>0</v>
          </cell>
          <cell r="BD91">
            <v>1</v>
          </cell>
          <cell r="BE91">
            <v>0</v>
          </cell>
          <cell r="BF91">
            <v>0</v>
          </cell>
          <cell r="BG91">
            <v>1</v>
          </cell>
          <cell r="BH91">
            <v>0</v>
          </cell>
          <cell r="BI91">
            <v>0</v>
          </cell>
          <cell r="BJ91">
            <v>1</v>
          </cell>
          <cell r="BK91">
            <v>0</v>
          </cell>
          <cell r="BL91">
            <v>0</v>
          </cell>
          <cell r="BM91">
            <v>1</v>
          </cell>
          <cell r="BN91">
            <v>0</v>
          </cell>
          <cell r="BO91">
            <v>385</v>
          </cell>
          <cell r="BP91">
            <v>0.45</v>
          </cell>
          <cell r="BQ91">
            <v>173.25</v>
          </cell>
          <cell r="BR91">
            <v>0</v>
          </cell>
          <cell r="BS91">
            <v>1</v>
          </cell>
          <cell r="BT91">
            <v>0</v>
          </cell>
          <cell r="BU91">
            <v>385</v>
          </cell>
          <cell r="BV91">
            <v>1</v>
          </cell>
          <cell r="BW91">
            <v>385</v>
          </cell>
          <cell r="BX91">
            <v>0</v>
          </cell>
          <cell r="BY91">
            <v>1</v>
          </cell>
          <cell r="BZ91">
            <v>0</v>
          </cell>
          <cell r="CA91">
            <v>385</v>
          </cell>
          <cell r="CB91">
            <v>0.45</v>
          </cell>
          <cell r="CC91">
            <v>173.25</v>
          </cell>
          <cell r="CD91">
            <v>279</v>
          </cell>
          <cell r="CE91">
            <v>1</v>
          </cell>
          <cell r="CF91">
            <v>279</v>
          </cell>
          <cell r="CG91">
            <v>279</v>
          </cell>
          <cell r="CH91">
            <v>1</v>
          </cell>
          <cell r="CI91">
            <v>279</v>
          </cell>
          <cell r="CJ91">
            <v>0</v>
          </cell>
          <cell r="CK91">
            <v>1</v>
          </cell>
          <cell r="CL91">
            <v>0</v>
          </cell>
          <cell r="CM91">
            <v>295</v>
          </cell>
          <cell r="CN91">
            <v>1</v>
          </cell>
          <cell r="CO91">
            <v>295</v>
          </cell>
          <cell r="CP91">
            <v>295</v>
          </cell>
          <cell r="CQ91">
            <v>1</v>
          </cell>
          <cell r="CR91">
            <v>295</v>
          </cell>
          <cell r="CS91">
            <v>295</v>
          </cell>
          <cell r="CT91">
            <v>1</v>
          </cell>
          <cell r="CU91">
            <v>295</v>
          </cell>
          <cell r="CV91">
            <v>275</v>
          </cell>
          <cell r="CW91">
            <v>1</v>
          </cell>
          <cell r="CX91">
            <v>275</v>
          </cell>
          <cell r="CY91">
            <v>295</v>
          </cell>
          <cell r="CZ91">
            <v>0.77</v>
          </cell>
          <cell r="DA91">
            <v>227.15</v>
          </cell>
          <cell r="DB91">
            <v>290</v>
          </cell>
          <cell r="DC91">
            <v>0.6</v>
          </cell>
          <cell r="DD91">
            <v>174</v>
          </cell>
          <cell r="DE91">
            <v>0</v>
          </cell>
          <cell r="DF91">
            <v>1</v>
          </cell>
          <cell r="DG91">
            <v>0</v>
          </cell>
          <cell r="DH91">
            <v>0</v>
          </cell>
          <cell r="DI91">
            <v>1</v>
          </cell>
          <cell r="DJ91">
            <v>0</v>
          </cell>
          <cell r="DK91">
            <v>295</v>
          </cell>
          <cell r="DL91">
            <v>0.88</v>
          </cell>
          <cell r="DM91">
            <v>259.60000000000002</v>
          </cell>
          <cell r="DN91">
            <v>295</v>
          </cell>
          <cell r="DO91">
            <v>0.4</v>
          </cell>
          <cell r="DP91">
            <v>118</v>
          </cell>
          <cell r="DQ91">
            <v>295</v>
          </cell>
          <cell r="DR91">
            <v>0.35</v>
          </cell>
          <cell r="DS91">
            <v>103.25</v>
          </cell>
          <cell r="DT91">
            <v>295</v>
          </cell>
          <cell r="DU91">
            <v>0.3</v>
          </cell>
          <cell r="DV91">
            <v>88.5</v>
          </cell>
          <cell r="DW91">
            <v>0</v>
          </cell>
          <cell r="DX91">
            <v>1</v>
          </cell>
          <cell r="DY91">
            <v>0</v>
          </cell>
          <cell r="DZ91">
            <v>0</v>
          </cell>
          <cell r="EA91">
            <v>1</v>
          </cell>
          <cell r="EB91">
            <v>0</v>
          </cell>
          <cell r="EC91">
            <v>0</v>
          </cell>
          <cell r="ED91">
            <v>1</v>
          </cell>
          <cell r="EE91">
            <v>0</v>
          </cell>
          <cell r="EF91">
            <v>0</v>
          </cell>
          <cell r="EG91">
            <v>1</v>
          </cell>
          <cell r="EH91">
            <v>0</v>
          </cell>
          <cell r="EI91">
            <v>295</v>
          </cell>
          <cell r="EJ91">
            <v>0.8</v>
          </cell>
          <cell r="EK91">
            <v>236</v>
          </cell>
          <cell r="EL91">
            <v>295</v>
          </cell>
          <cell r="EM91">
            <v>1</v>
          </cell>
          <cell r="EN91">
            <v>295</v>
          </cell>
          <cell r="EO91">
            <v>0</v>
          </cell>
          <cell r="EP91">
            <v>1</v>
          </cell>
          <cell r="EQ91">
            <v>0</v>
          </cell>
          <cell r="ER91">
            <v>0</v>
          </cell>
          <cell r="ES91">
            <v>1</v>
          </cell>
          <cell r="ET91">
            <v>0</v>
          </cell>
          <cell r="EU91">
            <v>295</v>
          </cell>
          <cell r="EV91">
            <v>0.75</v>
          </cell>
          <cell r="EW91">
            <v>221.25</v>
          </cell>
          <cell r="EX91">
            <v>0</v>
          </cell>
          <cell r="EY91">
            <v>1</v>
          </cell>
          <cell r="EZ91">
            <v>0</v>
          </cell>
          <cell r="FA91">
            <v>0</v>
          </cell>
          <cell r="FB91">
            <v>1</v>
          </cell>
          <cell r="FC91">
            <v>0</v>
          </cell>
          <cell r="FD91">
            <v>0</v>
          </cell>
          <cell r="FE91">
            <v>1</v>
          </cell>
          <cell r="FF91">
            <v>0</v>
          </cell>
          <cell r="FG91">
            <v>0</v>
          </cell>
          <cell r="FH91">
            <v>1</v>
          </cell>
          <cell r="FI91">
            <v>0</v>
          </cell>
          <cell r="FJ91">
            <v>0</v>
          </cell>
          <cell r="FK91">
            <v>1</v>
          </cell>
          <cell r="FL91">
            <v>0</v>
          </cell>
          <cell r="FM91">
            <v>0</v>
          </cell>
          <cell r="FN91">
            <v>1</v>
          </cell>
          <cell r="FO91">
            <v>0</v>
          </cell>
          <cell r="FP91">
            <v>0</v>
          </cell>
          <cell r="FQ91">
            <v>1</v>
          </cell>
          <cell r="FR91">
            <v>0</v>
          </cell>
          <cell r="FS91">
            <v>0</v>
          </cell>
          <cell r="FT91">
            <v>1</v>
          </cell>
          <cell r="FU91">
            <v>0</v>
          </cell>
          <cell r="FV91">
            <v>0</v>
          </cell>
          <cell r="FW91">
            <v>1</v>
          </cell>
          <cell r="FX91">
            <v>0</v>
          </cell>
          <cell r="FY91">
            <v>0</v>
          </cell>
          <cell r="FZ91">
            <v>1</v>
          </cell>
          <cell r="GA91">
            <v>0</v>
          </cell>
          <cell r="GB91">
            <v>0</v>
          </cell>
          <cell r="GC91">
            <v>1</v>
          </cell>
          <cell r="GD91">
            <v>0</v>
          </cell>
          <cell r="GE91">
            <v>0</v>
          </cell>
          <cell r="GF91">
            <v>1</v>
          </cell>
          <cell r="GG91">
            <v>0</v>
          </cell>
          <cell r="GH91">
            <v>0</v>
          </cell>
          <cell r="GI91">
            <v>1</v>
          </cell>
          <cell r="GJ91">
            <v>0</v>
          </cell>
          <cell r="GK91">
            <v>0</v>
          </cell>
          <cell r="GL91">
            <v>1</v>
          </cell>
          <cell r="GM91">
            <v>0</v>
          </cell>
          <cell r="GN91">
            <v>0</v>
          </cell>
          <cell r="GO91">
            <v>1</v>
          </cell>
          <cell r="GP91">
            <v>0</v>
          </cell>
          <cell r="GQ91">
            <v>0</v>
          </cell>
          <cell r="GR91">
            <v>1</v>
          </cell>
          <cell r="GS91">
            <v>0</v>
          </cell>
          <cell r="GT91">
            <v>0</v>
          </cell>
          <cell r="GU91">
            <v>1</v>
          </cell>
          <cell r="GV91">
            <v>0</v>
          </cell>
          <cell r="GW91">
            <v>0</v>
          </cell>
          <cell r="GX91">
            <v>1</v>
          </cell>
          <cell r="GY91">
            <v>0</v>
          </cell>
          <cell r="GZ91">
            <v>0</v>
          </cell>
          <cell r="HA91">
            <v>1</v>
          </cell>
          <cell r="HB91">
            <v>0</v>
          </cell>
          <cell r="HC91">
            <v>0</v>
          </cell>
          <cell r="HD91">
            <v>1</v>
          </cell>
          <cell r="HE91">
            <v>0</v>
          </cell>
          <cell r="HF91">
            <v>0</v>
          </cell>
          <cell r="HG91">
            <v>1</v>
          </cell>
          <cell r="HH91">
            <v>0</v>
          </cell>
          <cell r="HI91">
            <v>0</v>
          </cell>
          <cell r="HJ91">
            <v>1</v>
          </cell>
          <cell r="HK91">
            <v>0</v>
          </cell>
          <cell r="HL91">
            <v>0</v>
          </cell>
          <cell r="HM91">
            <v>1</v>
          </cell>
          <cell r="HN91">
            <v>0</v>
          </cell>
          <cell r="HO91">
            <v>0</v>
          </cell>
          <cell r="HP91">
            <v>1</v>
          </cell>
          <cell r="HQ91">
            <v>0</v>
          </cell>
          <cell r="HR91">
            <v>0</v>
          </cell>
          <cell r="HS91">
            <v>1</v>
          </cell>
          <cell r="HT91">
            <v>0</v>
          </cell>
          <cell r="HU91">
            <v>0</v>
          </cell>
          <cell r="HV91">
            <v>1</v>
          </cell>
          <cell r="HW91">
            <v>0</v>
          </cell>
          <cell r="HX91">
            <v>0</v>
          </cell>
          <cell r="HY91">
            <v>1</v>
          </cell>
          <cell r="HZ91">
            <v>0</v>
          </cell>
          <cell r="IA91">
            <v>0</v>
          </cell>
          <cell r="IB91">
            <v>1</v>
          </cell>
          <cell r="IC91">
            <v>0</v>
          </cell>
          <cell r="ID91">
            <v>0</v>
          </cell>
          <cell r="IE91">
            <v>1</v>
          </cell>
          <cell r="IF91">
            <v>0</v>
          </cell>
          <cell r="IG91">
            <v>0</v>
          </cell>
          <cell r="IH91">
            <v>1</v>
          </cell>
          <cell r="II91">
            <v>0</v>
          </cell>
          <cell r="IJ91">
            <v>0</v>
          </cell>
          <cell r="IK91">
            <v>1</v>
          </cell>
          <cell r="IL91">
            <v>0</v>
          </cell>
          <cell r="IM91">
            <v>0</v>
          </cell>
          <cell r="IN91">
            <v>1</v>
          </cell>
          <cell r="IO91">
            <v>0</v>
          </cell>
          <cell r="IP91">
            <v>0</v>
          </cell>
          <cell r="IQ91">
            <v>1</v>
          </cell>
          <cell r="IR91">
            <v>0</v>
          </cell>
          <cell r="IS91">
            <v>0</v>
          </cell>
          <cell r="IT91">
            <v>1</v>
          </cell>
          <cell r="IU91">
            <v>0</v>
          </cell>
          <cell r="IV91" t="str">
            <v>CHECK TEAM Funtional Movement Screen Corrective Means Assignments and Blitz Programming</v>
          </cell>
        </row>
        <row r="92">
          <cell r="A92">
            <v>91</v>
          </cell>
          <cell r="B92" t="str">
            <v>Thomas, Conrad</v>
          </cell>
          <cell r="C92" t="str">
            <v>3 F7 Block Red</v>
          </cell>
          <cell r="D92">
            <v>301</v>
          </cell>
          <cell r="E92">
            <v>1</v>
          </cell>
          <cell r="F92">
            <v>301</v>
          </cell>
          <cell r="G92">
            <v>301</v>
          </cell>
          <cell r="H92">
            <v>1</v>
          </cell>
          <cell r="I92">
            <v>301</v>
          </cell>
          <cell r="J92">
            <v>301</v>
          </cell>
          <cell r="K92">
            <v>1</v>
          </cell>
          <cell r="L92">
            <v>301</v>
          </cell>
          <cell r="M92">
            <v>301</v>
          </cell>
          <cell r="N92">
            <v>1</v>
          </cell>
          <cell r="O92">
            <v>301</v>
          </cell>
          <cell r="P92">
            <v>301</v>
          </cell>
          <cell r="Q92">
            <v>1</v>
          </cell>
          <cell r="R92">
            <v>301</v>
          </cell>
          <cell r="S92">
            <v>301</v>
          </cell>
          <cell r="T92">
            <v>1</v>
          </cell>
          <cell r="U92">
            <v>301</v>
          </cell>
          <cell r="V92">
            <v>301</v>
          </cell>
          <cell r="W92">
            <v>1</v>
          </cell>
          <cell r="X92">
            <v>301</v>
          </cell>
          <cell r="Y92">
            <v>301</v>
          </cell>
          <cell r="Z92">
            <v>1</v>
          </cell>
          <cell r="AA92">
            <v>301</v>
          </cell>
          <cell r="AB92">
            <v>301</v>
          </cell>
          <cell r="AC92">
            <v>1</v>
          </cell>
          <cell r="AD92">
            <v>301</v>
          </cell>
          <cell r="AE92">
            <v>301</v>
          </cell>
          <cell r="AF92">
            <v>1</v>
          </cell>
          <cell r="AG92">
            <v>301</v>
          </cell>
          <cell r="AH92">
            <v>301</v>
          </cell>
          <cell r="AI92">
            <v>1.5</v>
          </cell>
          <cell r="AJ92">
            <v>451.5</v>
          </cell>
          <cell r="AK92">
            <v>301</v>
          </cell>
          <cell r="AL92">
            <v>2.25</v>
          </cell>
          <cell r="AM92">
            <v>677.25</v>
          </cell>
          <cell r="AN92">
            <v>35</v>
          </cell>
          <cell r="AO92">
            <v>1</v>
          </cell>
          <cell r="AP92">
            <v>35</v>
          </cell>
          <cell r="AQ92">
            <v>301</v>
          </cell>
          <cell r="AR92">
            <v>0.9</v>
          </cell>
          <cell r="AS92">
            <v>270.90000000000003</v>
          </cell>
          <cell r="AT92">
            <v>0</v>
          </cell>
          <cell r="AU92">
            <v>1</v>
          </cell>
          <cell r="AV92">
            <v>0</v>
          </cell>
          <cell r="AW92">
            <v>500</v>
          </cell>
          <cell r="AX92">
            <v>1</v>
          </cell>
          <cell r="AY92">
            <v>500</v>
          </cell>
          <cell r="AZ92">
            <v>340</v>
          </cell>
          <cell r="BA92">
            <v>1</v>
          </cell>
          <cell r="BB92">
            <v>340</v>
          </cell>
          <cell r="BC92">
            <v>500</v>
          </cell>
          <cell r="BD92">
            <v>0.84</v>
          </cell>
          <cell r="BE92">
            <v>420</v>
          </cell>
          <cell r="BF92">
            <v>0</v>
          </cell>
          <cell r="BG92">
            <v>1</v>
          </cell>
          <cell r="BH92">
            <v>0</v>
          </cell>
          <cell r="BI92">
            <v>0</v>
          </cell>
          <cell r="BJ92">
            <v>1</v>
          </cell>
          <cell r="BK92">
            <v>0</v>
          </cell>
          <cell r="BL92">
            <v>0</v>
          </cell>
          <cell r="BM92">
            <v>1</v>
          </cell>
          <cell r="BN92">
            <v>0</v>
          </cell>
          <cell r="BO92">
            <v>500</v>
          </cell>
          <cell r="BP92">
            <v>0.45</v>
          </cell>
          <cell r="BQ92">
            <v>225</v>
          </cell>
          <cell r="BR92">
            <v>0</v>
          </cell>
          <cell r="BS92">
            <v>1</v>
          </cell>
          <cell r="BT92">
            <v>0</v>
          </cell>
          <cell r="BU92">
            <v>500</v>
          </cell>
          <cell r="BV92">
            <v>1</v>
          </cell>
          <cell r="BW92">
            <v>500</v>
          </cell>
          <cell r="BX92">
            <v>0</v>
          </cell>
          <cell r="BY92">
            <v>1</v>
          </cell>
          <cell r="BZ92">
            <v>0</v>
          </cell>
          <cell r="CA92">
            <v>500</v>
          </cell>
          <cell r="CB92">
            <v>0.45</v>
          </cell>
          <cell r="CC92">
            <v>225</v>
          </cell>
          <cell r="CD92">
            <v>301</v>
          </cell>
          <cell r="CE92">
            <v>1</v>
          </cell>
          <cell r="CF92">
            <v>301</v>
          </cell>
          <cell r="CG92">
            <v>301</v>
          </cell>
          <cell r="CH92">
            <v>1</v>
          </cell>
          <cell r="CI92">
            <v>301</v>
          </cell>
          <cell r="CJ92">
            <v>0</v>
          </cell>
          <cell r="CK92">
            <v>1</v>
          </cell>
          <cell r="CL92">
            <v>0</v>
          </cell>
          <cell r="CM92">
            <v>340</v>
          </cell>
          <cell r="CN92">
            <v>1</v>
          </cell>
          <cell r="CO92">
            <v>340</v>
          </cell>
          <cell r="CP92">
            <v>340</v>
          </cell>
          <cell r="CQ92">
            <v>1</v>
          </cell>
          <cell r="CR92">
            <v>340</v>
          </cell>
          <cell r="CS92">
            <v>340</v>
          </cell>
          <cell r="CT92">
            <v>1</v>
          </cell>
          <cell r="CU92">
            <v>340</v>
          </cell>
          <cell r="CV92">
            <v>290</v>
          </cell>
          <cell r="CW92">
            <v>1</v>
          </cell>
          <cell r="CX92">
            <v>290</v>
          </cell>
          <cell r="CY92">
            <v>340</v>
          </cell>
          <cell r="CZ92">
            <v>1</v>
          </cell>
          <cell r="DA92">
            <v>340</v>
          </cell>
          <cell r="DB92">
            <v>340</v>
          </cell>
          <cell r="DC92">
            <v>0.6</v>
          </cell>
          <cell r="DD92">
            <v>204</v>
          </cell>
          <cell r="DE92">
            <v>340</v>
          </cell>
          <cell r="DF92">
            <v>1</v>
          </cell>
          <cell r="DG92">
            <v>340</v>
          </cell>
          <cell r="DH92">
            <v>340</v>
          </cell>
          <cell r="DI92">
            <v>1</v>
          </cell>
          <cell r="DJ92">
            <v>340</v>
          </cell>
          <cell r="DK92">
            <v>340</v>
          </cell>
          <cell r="DL92">
            <v>0.88</v>
          </cell>
          <cell r="DM92">
            <v>299.2</v>
          </cell>
          <cell r="DN92">
            <v>340</v>
          </cell>
          <cell r="DO92">
            <v>0.4</v>
          </cell>
          <cell r="DP92">
            <v>136</v>
          </cell>
          <cell r="DQ92">
            <v>340</v>
          </cell>
          <cell r="DR92">
            <v>0.35</v>
          </cell>
          <cell r="DS92">
            <v>118.99999999999999</v>
          </cell>
          <cell r="DT92">
            <v>340</v>
          </cell>
          <cell r="DU92">
            <v>0.3</v>
          </cell>
          <cell r="DV92">
            <v>102</v>
          </cell>
          <cell r="DW92">
            <v>340</v>
          </cell>
          <cell r="DX92">
            <v>0.65</v>
          </cell>
          <cell r="DY92">
            <v>221</v>
          </cell>
          <cell r="DZ92">
            <v>0</v>
          </cell>
          <cell r="EA92">
            <v>1</v>
          </cell>
          <cell r="EB92">
            <v>0</v>
          </cell>
          <cell r="EC92">
            <v>0</v>
          </cell>
          <cell r="ED92">
            <v>1</v>
          </cell>
          <cell r="EE92">
            <v>0</v>
          </cell>
          <cell r="EF92">
            <v>0</v>
          </cell>
          <cell r="EG92">
            <v>1</v>
          </cell>
          <cell r="EH92">
            <v>0</v>
          </cell>
          <cell r="EI92">
            <v>340</v>
          </cell>
          <cell r="EJ92">
            <v>0.8</v>
          </cell>
          <cell r="EK92">
            <v>272</v>
          </cell>
          <cell r="EL92">
            <v>340</v>
          </cell>
          <cell r="EM92">
            <v>1</v>
          </cell>
          <cell r="EN92">
            <v>340</v>
          </cell>
          <cell r="EO92">
            <v>0</v>
          </cell>
          <cell r="EP92">
            <v>1</v>
          </cell>
          <cell r="EQ92">
            <v>0</v>
          </cell>
          <cell r="ER92">
            <v>0</v>
          </cell>
          <cell r="ES92">
            <v>1</v>
          </cell>
          <cell r="ET92">
            <v>0</v>
          </cell>
          <cell r="EU92">
            <v>340</v>
          </cell>
          <cell r="EV92">
            <v>0.75</v>
          </cell>
          <cell r="EW92">
            <v>255</v>
          </cell>
          <cell r="EX92">
            <v>0</v>
          </cell>
          <cell r="EY92">
            <v>1</v>
          </cell>
          <cell r="EZ92">
            <v>0</v>
          </cell>
          <cell r="FA92">
            <v>0</v>
          </cell>
          <cell r="FB92">
            <v>1</v>
          </cell>
          <cell r="FC92">
            <v>0</v>
          </cell>
          <cell r="FD92">
            <v>340</v>
          </cell>
          <cell r="FE92">
            <v>1</v>
          </cell>
          <cell r="FF92">
            <v>340</v>
          </cell>
          <cell r="FG92">
            <v>0</v>
          </cell>
          <cell r="FH92">
            <v>1</v>
          </cell>
          <cell r="FI92">
            <v>0</v>
          </cell>
          <cell r="FJ92">
            <v>0</v>
          </cell>
          <cell r="FK92">
            <v>1</v>
          </cell>
          <cell r="FL92">
            <v>0</v>
          </cell>
          <cell r="FM92">
            <v>0</v>
          </cell>
          <cell r="FN92">
            <v>1</v>
          </cell>
          <cell r="FO92">
            <v>0</v>
          </cell>
          <cell r="FP92">
            <v>0</v>
          </cell>
          <cell r="FQ92">
            <v>1</v>
          </cell>
          <cell r="FR92">
            <v>0</v>
          </cell>
          <cell r="FS92">
            <v>0</v>
          </cell>
          <cell r="FT92">
            <v>1</v>
          </cell>
          <cell r="FU92">
            <v>0</v>
          </cell>
          <cell r="FV92">
            <v>0</v>
          </cell>
          <cell r="FW92">
            <v>1</v>
          </cell>
          <cell r="FX92">
            <v>0</v>
          </cell>
          <cell r="FY92">
            <v>0</v>
          </cell>
          <cell r="FZ92">
            <v>1</v>
          </cell>
          <cell r="GA92">
            <v>0</v>
          </cell>
          <cell r="GB92">
            <v>0</v>
          </cell>
          <cell r="GC92">
            <v>1</v>
          </cell>
          <cell r="GD92">
            <v>0</v>
          </cell>
          <cell r="GE92">
            <v>0</v>
          </cell>
          <cell r="GF92">
            <v>1</v>
          </cell>
          <cell r="GG92">
            <v>0</v>
          </cell>
          <cell r="GH92">
            <v>0</v>
          </cell>
          <cell r="GI92">
            <v>1</v>
          </cell>
          <cell r="GJ92">
            <v>0</v>
          </cell>
          <cell r="GK92">
            <v>0</v>
          </cell>
          <cell r="GL92">
            <v>1</v>
          </cell>
          <cell r="GM92">
            <v>0</v>
          </cell>
          <cell r="GN92">
            <v>0</v>
          </cell>
          <cell r="GO92">
            <v>1</v>
          </cell>
          <cell r="GP92">
            <v>0</v>
          </cell>
          <cell r="GQ92">
            <v>0</v>
          </cell>
          <cell r="GR92">
            <v>1</v>
          </cell>
          <cell r="GS92">
            <v>0</v>
          </cell>
          <cell r="GT92">
            <v>0</v>
          </cell>
          <cell r="GU92">
            <v>1</v>
          </cell>
          <cell r="GV92">
            <v>0</v>
          </cell>
          <cell r="GW92">
            <v>0</v>
          </cell>
          <cell r="GX92">
            <v>1</v>
          </cell>
          <cell r="GY92">
            <v>0</v>
          </cell>
          <cell r="GZ92">
            <v>0</v>
          </cell>
          <cell r="HA92">
            <v>1</v>
          </cell>
          <cell r="HB92">
            <v>0</v>
          </cell>
          <cell r="HC92">
            <v>0</v>
          </cell>
          <cell r="HD92">
            <v>1</v>
          </cell>
          <cell r="HE92">
            <v>0</v>
          </cell>
          <cell r="HF92">
            <v>0</v>
          </cell>
          <cell r="HG92">
            <v>1</v>
          </cell>
          <cell r="HH92">
            <v>0</v>
          </cell>
          <cell r="HI92">
            <v>0</v>
          </cell>
          <cell r="HJ92">
            <v>1</v>
          </cell>
          <cell r="HK92">
            <v>0</v>
          </cell>
          <cell r="HL92">
            <v>0</v>
          </cell>
          <cell r="HM92">
            <v>1</v>
          </cell>
          <cell r="HN92">
            <v>0</v>
          </cell>
          <cell r="HO92">
            <v>0</v>
          </cell>
          <cell r="HP92">
            <v>1</v>
          </cell>
          <cell r="HQ92">
            <v>0</v>
          </cell>
          <cell r="HR92">
            <v>0</v>
          </cell>
          <cell r="HS92">
            <v>1</v>
          </cell>
          <cell r="HT92">
            <v>0</v>
          </cell>
          <cell r="HU92">
            <v>0</v>
          </cell>
          <cell r="HV92">
            <v>1</v>
          </cell>
          <cell r="HW92">
            <v>0</v>
          </cell>
          <cell r="HX92">
            <v>0</v>
          </cell>
          <cell r="HY92">
            <v>1</v>
          </cell>
          <cell r="HZ92">
            <v>0</v>
          </cell>
          <cell r="IA92">
            <v>0</v>
          </cell>
          <cell r="IB92">
            <v>1</v>
          </cell>
          <cell r="IC92">
            <v>0</v>
          </cell>
          <cell r="ID92">
            <v>0</v>
          </cell>
          <cell r="IE92">
            <v>1</v>
          </cell>
          <cell r="IF92">
            <v>0</v>
          </cell>
          <cell r="IG92">
            <v>0</v>
          </cell>
          <cell r="IH92">
            <v>1</v>
          </cell>
          <cell r="II92">
            <v>0</v>
          </cell>
          <cell r="IJ92">
            <v>0</v>
          </cell>
          <cell r="IK92">
            <v>1</v>
          </cell>
          <cell r="IL92">
            <v>0</v>
          </cell>
          <cell r="IM92">
            <v>0</v>
          </cell>
          <cell r="IN92">
            <v>1</v>
          </cell>
          <cell r="IO92">
            <v>0</v>
          </cell>
          <cell r="IP92">
            <v>0</v>
          </cell>
          <cell r="IQ92">
            <v>1</v>
          </cell>
          <cell r="IR92">
            <v>0</v>
          </cell>
          <cell r="IS92">
            <v>0</v>
          </cell>
          <cell r="IT92">
            <v>1</v>
          </cell>
          <cell r="IU92">
            <v>0</v>
          </cell>
          <cell r="IV92" t="str">
            <v>CHECK TEAM Funtional Movement Screen Corrective Means Assignments and Blitz Programming</v>
          </cell>
        </row>
        <row r="93">
          <cell r="A93">
            <v>92</v>
          </cell>
          <cell r="B93" t="str">
            <v>Thompson, Chaz</v>
          </cell>
          <cell r="C93" t="str">
            <v>4 OTB Block Elite Red</v>
          </cell>
          <cell r="D93">
            <v>286</v>
          </cell>
          <cell r="E93">
            <v>1</v>
          </cell>
          <cell r="F93">
            <v>286</v>
          </cell>
          <cell r="G93">
            <v>286</v>
          </cell>
          <cell r="H93">
            <v>1</v>
          </cell>
          <cell r="I93">
            <v>286</v>
          </cell>
          <cell r="J93">
            <v>286</v>
          </cell>
          <cell r="K93">
            <v>1</v>
          </cell>
          <cell r="L93">
            <v>286</v>
          </cell>
          <cell r="M93">
            <v>286</v>
          </cell>
          <cell r="N93">
            <v>1</v>
          </cell>
          <cell r="O93">
            <v>286</v>
          </cell>
          <cell r="P93">
            <v>308</v>
          </cell>
          <cell r="Q93">
            <v>1</v>
          </cell>
          <cell r="R93">
            <v>308</v>
          </cell>
          <cell r="S93">
            <v>286</v>
          </cell>
          <cell r="T93">
            <v>1</v>
          </cell>
          <cell r="U93">
            <v>286</v>
          </cell>
          <cell r="V93">
            <v>308</v>
          </cell>
          <cell r="W93">
            <v>1</v>
          </cell>
          <cell r="X93">
            <v>308</v>
          </cell>
          <cell r="Y93">
            <v>286</v>
          </cell>
          <cell r="Z93">
            <v>1</v>
          </cell>
          <cell r="AA93">
            <v>286</v>
          </cell>
          <cell r="AB93">
            <v>286</v>
          </cell>
          <cell r="AC93">
            <v>1</v>
          </cell>
          <cell r="AD93">
            <v>286</v>
          </cell>
          <cell r="AE93">
            <v>286</v>
          </cell>
          <cell r="AF93">
            <v>1</v>
          </cell>
          <cell r="AG93">
            <v>286</v>
          </cell>
          <cell r="AH93">
            <v>286</v>
          </cell>
          <cell r="AI93">
            <v>1.5</v>
          </cell>
          <cell r="AJ93">
            <v>429</v>
          </cell>
          <cell r="AK93">
            <v>286</v>
          </cell>
          <cell r="AL93">
            <v>1</v>
          </cell>
          <cell r="AM93">
            <v>286</v>
          </cell>
          <cell r="AN93">
            <v>47</v>
          </cell>
          <cell r="AO93">
            <v>1</v>
          </cell>
          <cell r="AP93">
            <v>47</v>
          </cell>
          <cell r="AQ93">
            <v>286</v>
          </cell>
          <cell r="AR93">
            <v>0.9</v>
          </cell>
          <cell r="AS93">
            <v>257.40000000000003</v>
          </cell>
          <cell r="AT93">
            <v>0</v>
          </cell>
          <cell r="AU93">
            <v>1</v>
          </cell>
          <cell r="AV93">
            <v>0</v>
          </cell>
          <cell r="AW93">
            <v>380</v>
          </cell>
          <cell r="AX93">
            <v>1</v>
          </cell>
          <cell r="AY93">
            <v>380</v>
          </cell>
          <cell r="AZ93">
            <v>380</v>
          </cell>
          <cell r="BA93">
            <v>1</v>
          </cell>
          <cell r="BB93">
            <v>380</v>
          </cell>
          <cell r="BC93">
            <v>380</v>
          </cell>
          <cell r="BD93">
            <v>0.83499999999999996</v>
          </cell>
          <cell r="BE93">
            <v>317.3</v>
          </cell>
          <cell r="BF93">
            <v>0</v>
          </cell>
          <cell r="BG93">
            <v>1</v>
          </cell>
          <cell r="BH93">
            <v>0</v>
          </cell>
          <cell r="BI93">
            <v>0</v>
          </cell>
          <cell r="BJ93">
            <v>1</v>
          </cell>
          <cell r="BK93">
            <v>0</v>
          </cell>
          <cell r="BL93">
            <v>0</v>
          </cell>
          <cell r="BM93">
            <v>1</v>
          </cell>
          <cell r="BN93">
            <v>0</v>
          </cell>
          <cell r="BO93">
            <v>380</v>
          </cell>
          <cell r="BP93">
            <v>0.45</v>
          </cell>
          <cell r="BQ93">
            <v>171</v>
          </cell>
          <cell r="BR93">
            <v>0</v>
          </cell>
          <cell r="BS93">
            <v>1</v>
          </cell>
          <cell r="BT93">
            <v>0</v>
          </cell>
          <cell r="BU93">
            <v>380</v>
          </cell>
          <cell r="BV93">
            <v>1</v>
          </cell>
          <cell r="BW93">
            <v>380</v>
          </cell>
          <cell r="BX93">
            <v>0</v>
          </cell>
          <cell r="BY93">
            <v>1</v>
          </cell>
          <cell r="BZ93">
            <v>0</v>
          </cell>
          <cell r="CA93">
            <v>380</v>
          </cell>
          <cell r="CB93">
            <v>0.45</v>
          </cell>
          <cell r="CC93">
            <v>171</v>
          </cell>
          <cell r="CD93">
            <v>286</v>
          </cell>
          <cell r="CE93">
            <v>1</v>
          </cell>
          <cell r="CF93">
            <v>286</v>
          </cell>
          <cell r="CG93">
            <v>286</v>
          </cell>
          <cell r="CH93">
            <v>1</v>
          </cell>
          <cell r="CI93">
            <v>286</v>
          </cell>
          <cell r="CJ93">
            <v>0</v>
          </cell>
          <cell r="CK93">
            <v>1</v>
          </cell>
          <cell r="CL93">
            <v>0</v>
          </cell>
          <cell r="CM93">
            <v>280</v>
          </cell>
          <cell r="CN93">
            <v>1</v>
          </cell>
          <cell r="CO93">
            <v>280</v>
          </cell>
          <cell r="CP93">
            <v>280</v>
          </cell>
          <cell r="CQ93">
            <v>1</v>
          </cell>
          <cell r="CR93">
            <v>280</v>
          </cell>
          <cell r="CS93">
            <v>280</v>
          </cell>
          <cell r="CT93">
            <v>1</v>
          </cell>
          <cell r="CU93">
            <v>280</v>
          </cell>
          <cell r="CV93">
            <v>225</v>
          </cell>
          <cell r="CW93">
            <v>1.06</v>
          </cell>
          <cell r="CX93">
            <v>238.5</v>
          </cell>
          <cell r="CY93">
            <v>280</v>
          </cell>
          <cell r="CZ93">
            <v>0.8</v>
          </cell>
          <cell r="DA93">
            <v>224</v>
          </cell>
          <cell r="DB93">
            <v>280</v>
          </cell>
          <cell r="DC93">
            <v>0.6</v>
          </cell>
          <cell r="DD93">
            <v>168</v>
          </cell>
          <cell r="DE93">
            <v>280</v>
          </cell>
          <cell r="DF93">
            <v>1.014</v>
          </cell>
          <cell r="DG93">
            <v>283.92</v>
          </cell>
          <cell r="DH93">
            <v>280</v>
          </cell>
          <cell r="DI93">
            <v>1.05</v>
          </cell>
          <cell r="DJ93">
            <v>294</v>
          </cell>
          <cell r="DK93">
            <v>280</v>
          </cell>
          <cell r="DL93">
            <v>0.88</v>
          </cell>
          <cell r="DM93">
            <v>246.4</v>
          </cell>
          <cell r="DN93">
            <v>280</v>
          </cell>
          <cell r="DO93">
            <v>0.4</v>
          </cell>
          <cell r="DP93">
            <v>112</v>
          </cell>
          <cell r="DQ93">
            <v>280</v>
          </cell>
          <cell r="DR93">
            <v>0.35</v>
          </cell>
          <cell r="DS93">
            <v>98</v>
          </cell>
          <cell r="DT93">
            <v>280</v>
          </cell>
          <cell r="DU93">
            <v>0.3</v>
          </cell>
          <cell r="DV93">
            <v>84</v>
          </cell>
          <cell r="DW93">
            <v>280</v>
          </cell>
          <cell r="DX93">
            <v>0.65</v>
          </cell>
          <cell r="DY93">
            <v>182</v>
          </cell>
          <cell r="DZ93">
            <v>0</v>
          </cell>
          <cell r="EA93">
            <v>1</v>
          </cell>
          <cell r="EB93">
            <v>0</v>
          </cell>
          <cell r="EC93">
            <v>0</v>
          </cell>
          <cell r="ED93">
            <v>1</v>
          </cell>
          <cell r="EE93">
            <v>0</v>
          </cell>
          <cell r="EF93">
            <v>0</v>
          </cell>
          <cell r="EG93">
            <v>1</v>
          </cell>
          <cell r="EH93">
            <v>0</v>
          </cell>
          <cell r="EI93">
            <v>280</v>
          </cell>
          <cell r="EJ93">
            <v>0.8</v>
          </cell>
          <cell r="EK93">
            <v>224</v>
          </cell>
          <cell r="EL93">
            <v>280</v>
          </cell>
          <cell r="EM93">
            <v>1</v>
          </cell>
          <cell r="EN93">
            <v>280</v>
          </cell>
          <cell r="EO93">
            <v>0</v>
          </cell>
          <cell r="EP93">
            <v>1</v>
          </cell>
          <cell r="EQ93">
            <v>0</v>
          </cell>
          <cell r="ER93">
            <v>0</v>
          </cell>
          <cell r="ES93">
            <v>1</v>
          </cell>
          <cell r="ET93">
            <v>0</v>
          </cell>
          <cell r="EU93">
            <v>280</v>
          </cell>
          <cell r="EV93">
            <v>0.75</v>
          </cell>
          <cell r="EW93">
            <v>210</v>
          </cell>
          <cell r="EX93">
            <v>0</v>
          </cell>
          <cell r="EY93">
            <v>1</v>
          </cell>
          <cell r="EZ93">
            <v>0</v>
          </cell>
          <cell r="FA93">
            <v>0</v>
          </cell>
          <cell r="FB93">
            <v>1</v>
          </cell>
          <cell r="FC93">
            <v>0</v>
          </cell>
          <cell r="FD93">
            <v>280</v>
          </cell>
          <cell r="FE93">
            <v>1</v>
          </cell>
          <cell r="FF93">
            <v>280</v>
          </cell>
          <cell r="FG93">
            <v>0</v>
          </cell>
          <cell r="FH93">
            <v>1</v>
          </cell>
          <cell r="FI93">
            <v>0</v>
          </cell>
          <cell r="FJ93">
            <v>0</v>
          </cell>
          <cell r="FK93">
            <v>1</v>
          </cell>
          <cell r="FL93">
            <v>0</v>
          </cell>
          <cell r="FM93">
            <v>0</v>
          </cell>
          <cell r="FN93">
            <v>1</v>
          </cell>
          <cell r="FO93">
            <v>0</v>
          </cell>
          <cell r="FP93">
            <v>0</v>
          </cell>
          <cell r="FQ93">
            <v>1</v>
          </cell>
          <cell r="FR93">
            <v>0</v>
          </cell>
          <cell r="FS93">
            <v>0</v>
          </cell>
          <cell r="FT93">
            <v>1</v>
          </cell>
          <cell r="FU93">
            <v>0</v>
          </cell>
          <cell r="FV93">
            <v>0</v>
          </cell>
          <cell r="FW93">
            <v>1</v>
          </cell>
          <cell r="FX93">
            <v>0</v>
          </cell>
          <cell r="FY93">
            <v>0</v>
          </cell>
          <cell r="FZ93">
            <v>1</v>
          </cell>
          <cell r="GA93">
            <v>0</v>
          </cell>
          <cell r="GB93">
            <v>0</v>
          </cell>
          <cell r="GC93">
            <v>1</v>
          </cell>
          <cell r="GD93">
            <v>0</v>
          </cell>
          <cell r="GE93">
            <v>0</v>
          </cell>
          <cell r="GF93">
            <v>1</v>
          </cell>
          <cell r="GG93">
            <v>0</v>
          </cell>
          <cell r="GH93">
            <v>0</v>
          </cell>
          <cell r="GI93">
            <v>1</v>
          </cell>
          <cell r="GJ93">
            <v>0</v>
          </cell>
          <cell r="GK93">
            <v>0</v>
          </cell>
          <cell r="GL93">
            <v>1</v>
          </cell>
          <cell r="GM93">
            <v>0</v>
          </cell>
          <cell r="GN93">
            <v>0</v>
          </cell>
          <cell r="GO93">
            <v>1</v>
          </cell>
          <cell r="GP93">
            <v>0</v>
          </cell>
          <cell r="GQ93">
            <v>0</v>
          </cell>
          <cell r="GR93">
            <v>1</v>
          </cell>
          <cell r="GS93">
            <v>0</v>
          </cell>
          <cell r="GT93">
            <v>0</v>
          </cell>
          <cell r="GU93">
            <v>1</v>
          </cell>
          <cell r="GV93">
            <v>0</v>
          </cell>
          <cell r="GW93">
            <v>0</v>
          </cell>
          <cell r="GX93">
            <v>1</v>
          </cell>
          <cell r="GY93">
            <v>0</v>
          </cell>
          <cell r="GZ93">
            <v>0</v>
          </cell>
          <cell r="HA93">
            <v>1</v>
          </cell>
          <cell r="HB93">
            <v>0</v>
          </cell>
          <cell r="HC93">
            <v>0</v>
          </cell>
          <cell r="HD93">
            <v>1</v>
          </cell>
          <cell r="HE93">
            <v>0</v>
          </cell>
          <cell r="HF93">
            <v>0</v>
          </cell>
          <cell r="HG93">
            <v>1</v>
          </cell>
          <cell r="HH93">
            <v>0</v>
          </cell>
          <cell r="HI93">
            <v>0</v>
          </cell>
          <cell r="HJ93">
            <v>1</v>
          </cell>
          <cell r="HK93">
            <v>0</v>
          </cell>
          <cell r="HL93">
            <v>0</v>
          </cell>
          <cell r="HM93">
            <v>1</v>
          </cell>
          <cell r="HN93">
            <v>0</v>
          </cell>
          <cell r="HO93">
            <v>0</v>
          </cell>
          <cell r="HP93">
            <v>1</v>
          </cell>
          <cell r="HQ93">
            <v>0</v>
          </cell>
          <cell r="HR93">
            <v>0</v>
          </cell>
          <cell r="HS93">
            <v>1</v>
          </cell>
          <cell r="HT93">
            <v>0</v>
          </cell>
          <cell r="HU93">
            <v>0</v>
          </cell>
          <cell r="HV93">
            <v>1</v>
          </cell>
          <cell r="HW93">
            <v>0</v>
          </cell>
          <cell r="HX93">
            <v>0</v>
          </cell>
          <cell r="HY93">
            <v>1</v>
          </cell>
          <cell r="HZ93">
            <v>0</v>
          </cell>
          <cell r="IA93">
            <v>0</v>
          </cell>
          <cell r="IB93">
            <v>1</v>
          </cell>
          <cell r="IC93">
            <v>0</v>
          </cell>
          <cell r="ID93">
            <v>0</v>
          </cell>
          <cell r="IE93">
            <v>1</v>
          </cell>
          <cell r="IF93">
            <v>0</v>
          </cell>
          <cell r="IG93">
            <v>0</v>
          </cell>
          <cell r="IH93">
            <v>1</v>
          </cell>
          <cell r="II93">
            <v>0</v>
          </cell>
          <cell r="IJ93">
            <v>0</v>
          </cell>
          <cell r="IK93">
            <v>1</v>
          </cell>
          <cell r="IL93">
            <v>0</v>
          </cell>
          <cell r="IM93">
            <v>0</v>
          </cell>
          <cell r="IN93">
            <v>1</v>
          </cell>
          <cell r="IO93">
            <v>0</v>
          </cell>
          <cell r="IP93">
            <v>0</v>
          </cell>
          <cell r="IQ93">
            <v>1</v>
          </cell>
          <cell r="IR93">
            <v>0</v>
          </cell>
          <cell r="IS93">
            <v>0</v>
          </cell>
          <cell r="IT93">
            <v>1</v>
          </cell>
          <cell r="IU93">
            <v>0</v>
          </cell>
          <cell r="IV93" t="str">
            <v>CHECK TEAM Funtional Movement Screen Corrective Means Assignments and Blitz Programming</v>
          </cell>
        </row>
        <row r="94">
          <cell r="A94">
            <v>93</v>
          </cell>
          <cell r="B94" t="str">
            <v>Tomczyk, Greg</v>
          </cell>
          <cell r="C94" t="str">
            <v>3 F7 Block Red</v>
          </cell>
          <cell r="D94">
            <v>301</v>
          </cell>
          <cell r="E94">
            <v>1</v>
          </cell>
          <cell r="F94">
            <v>301</v>
          </cell>
          <cell r="G94">
            <v>301</v>
          </cell>
          <cell r="H94">
            <v>0.9</v>
          </cell>
          <cell r="I94">
            <v>270.90000000000003</v>
          </cell>
          <cell r="J94">
            <v>301</v>
          </cell>
          <cell r="K94">
            <v>1</v>
          </cell>
          <cell r="L94">
            <v>301</v>
          </cell>
          <cell r="M94">
            <v>301</v>
          </cell>
          <cell r="N94">
            <v>1</v>
          </cell>
          <cell r="O94">
            <v>301</v>
          </cell>
          <cell r="P94">
            <v>301</v>
          </cell>
          <cell r="Q94">
            <v>1</v>
          </cell>
          <cell r="R94">
            <v>301</v>
          </cell>
          <cell r="S94">
            <v>301</v>
          </cell>
          <cell r="T94">
            <v>1</v>
          </cell>
          <cell r="U94">
            <v>301</v>
          </cell>
          <cell r="V94">
            <v>301</v>
          </cell>
          <cell r="W94">
            <v>1</v>
          </cell>
          <cell r="X94">
            <v>301</v>
          </cell>
          <cell r="Y94">
            <v>301</v>
          </cell>
          <cell r="Z94">
            <v>1</v>
          </cell>
          <cell r="AA94">
            <v>301</v>
          </cell>
          <cell r="AB94">
            <v>301</v>
          </cell>
          <cell r="AC94">
            <v>1</v>
          </cell>
          <cell r="AD94">
            <v>301</v>
          </cell>
          <cell r="AE94">
            <v>301</v>
          </cell>
          <cell r="AF94">
            <v>1</v>
          </cell>
          <cell r="AG94">
            <v>301</v>
          </cell>
          <cell r="AH94">
            <v>406</v>
          </cell>
          <cell r="AI94">
            <v>1</v>
          </cell>
          <cell r="AJ94">
            <v>406</v>
          </cell>
          <cell r="AK94">
            <v>406</v>
          </cell>
          <cell r="AL94">
            <v>1</v>
          </cell>
          <cell r="AM94">
            <v>406</v>
          </cell>
          <cell r="AN94">
            <v>41</v>
          </cell>
          <cell r="AO94">
            <v>1</v>
          </cell>
          <cell r="AP94">
            <v>41</v>
          </cell>
          <cell r="AQ94">
            <v>301</v>
          </cell>
          <cell r="AR94">
            <v>0.9</v>
          </cell>
          <cell r="AS94">
            <v>270.90000000000003</v>
          </cell>
          <cell r="AT94">
            <v>0</v>
          </cell>
          <cell r="AU94">
            <v>1</v>
          </cell>
          <cell r="AV94">
            <v>0</v>
          </cell>
          <cell r="AW94">
            <v>470</v>
          </cell>
          <cell r="AX94">
            <v>1</v>
          </cell>
          <cell r="AY94">
            <v>470</v>
          </cell>
          <cell r="AZ94">
            <v>365</v>
          </cell>
          <cell r="BA94">
            <v>1</v>
          </cell>
          <cell r="BB94">
            <v>365</v>
          </cell>
          <cell r="BC94">
            <v>0</v>
          </cell>
          <cell r="BD94">
            <v>1</v>
          </cell>
          <cell r="BE94">
            <v>0</v>
          </cell>
          <cell r="BF94">
            <v>0</v>
          </cell>
          <cell r="BG94">
            <v>1</v>
          </cell>
          <cell r="BH94">
            <v>0</v>
          </cell>
          <cell r="BI94">
            <v>0</v>
          </cell>
          <cell r="BJ94">
            <v>1</v>
          </cell>
          <cell r="BK94">
            <v>0</v>
          </cell>
          <cell r="BL94">
            <v>0</v>
          </cell>
          <cell r="BM94">
            <v>1</v>
          </cell>
          <cell r="BN94">
            <v>0</v>
          </cell>
          <cell r="BO94">
            <v>470</v>
          </cell>
          <cell r="BP94">
            <v>0.45</v>
          </cell>
          <cell r="BQ94">
            <v>211.5</v>
          </cell>
          <cell r="BR94">
            <v>0</v>
          </cell>
          <cell r="BS94">
            <v>1</v>
          </cell>
          <cell r="BT94">
            <v>0</v>
          </cell>
          <cell r="BU94">
            <v>470</v>
          </cell>
          <cell r="BV94">
            <v>1</v>
          </cell>
          <cell r="BW94">
            <v>470</v>
          </cell>
          <cell r="BX94">
            <v>0</v>
          </cell>
          <cell r="BY94">
            <v>1</v>
          </cell>
          <cell r="BZ94">
            <v>0</v>
          </cell>
          <cell r="CA94">
            <v>470</v>
          </cell>
          <cell r="CB94">
            <v>0.45</v>
          </cell>
          <cell r="CC94">
            <v>211.5</v>
          </cell>
          <cell r="CD94">
            <v>301</v>
          </cell>
          <cell r="CE94">
            <v>1</v>
          </cell>
          <cell r="CF94">
            <v>301</v>
          </cell>
          <cell r="CG94">
            <v>301</v>
          </cell>
          <cell r="CH94">
            <v>1</v>
          </cell>
          <cell r="CI94">
            <v>301</v>
          </cell>
          <cell r="CJ94">
            <v>0</v>
          </cell>
          <cell r="CK94">
            <v>1</v>
          </cell>
          <cell r="CL94">
            <v>0</v>
          </cell>
          <cell r="CM94">
            <v>310</v>
          </cell>
          <cell r="CN94">
            <v>1</v>
          </cell>
          <cell r="CO94">
            <v>310</v>
          </cell>
          <cell r="CP94">
            <v>310</v>
          </cell>
          <cell r="CQ94">
            <v>1</v>
          </cell>
          <cell r="CR94">
            <v>310</v>
          </cell>
          <cell r="CS94">
            <v>310</v>
          </cell>
          <cell r="CT94">
            <v>1</v>
          </cell>
          <cell r="CU94">
            <v>310</v>
          </cell>
          <cell r="CV94">
            <v>260</v>
          </cell>
          <cell r="CW94">
            <v>1</v>
          </cell>
          <cell r="CX94">
            <v>260</v>
          </cell>
          <cell r="CY94">
            <v>310</v>
          </cell>
          <cell r="CZ94">
            <v>1</v>
          </cell>
          <cell r="DA94">
            <v>310</v>
          </cell>
          <cell r="DB94">
            <v>208</v>
          </cell>
          <cell r="DC94">
            <v>1</v>
          </cell>
          <cell r="DD94">
            <v>208</v>
          </cell>
          <cell r="DE94">
            <v>0</v>
          </cell>
          <cell r="DF94">
            <v>1</v>
          </cell>
          <cell r="DG94">
            <v>0</v>
          </cell>
          <cell r="DH94">
            <v>0</v>
          </cell>
          <cell r="DI94">
            <v>1</v>
          </cell>
          <cell r="DJ94">
            <v>0</v>
          </cell>
          <cell r="DK94">
            <v>310</v>
          </cell>
          <cell r="DL94">
            <v>0.88</v>
          </cell>
          <cell r="DM94">
            <v>272.8</v>
          </cell>
          <cell r="DN94">
            <v>310</v>
          </cell>
          <cell r="DO94">
            <v>0.4</v>
          </cell>
          <cell r="DP94">
            <v>124</v>
          </cell>
          <cell r="DQ94">
            <v>310</v>
          </cell>
          <cell r="DR94">
            <v>0.35</v>
          </cell>
          <cell r="DS94">
            <v>108.5</v>
          </cell>
          <cell r="DT94">
            <v>310</v>
          </cell>
          <cell r="DU94">
            <v>0.3</v>
          </cell>
          <cell r="DV94">
            <v>93</v>
          </cell>
          <cell r="DW94">
            <v>310</v>
          </cell>
          <cell r="DX94">
            <v>0.65</v>
          </cell>
          <cell r="DY94">
            <v>201.5</v>
          </cell>
          <cell r="DZ94">
            <v>0</v>
          </cell>
          <cell r="EA94">
            <v>1</v>
          </cell>
          <cell r="EB94">
            <v>0</v>
          </cell>
          <cell r="EC94">
            <v>0</v>
          </cell>
          <cell r="ED94">
            <v>1</v>
          </cell>
          <cell r="EE94">
            <v>0</v>
          </cell>
          <cell r="EF94">
            <v>0</v>
          </cell>
          <cell r="EG94">
            <v>1</v>
          </cell>
          <cell r="EH94">
            <v>0</v>
          </cell>
          <cell r="EI94">
            <v>310</v>
          </cell>
          <cell r="EJ94">
            <v>0.8</v>
          </cell>
          <cell r="EK94">
            <v>248</v>
          </cell>
          <cell r="EL94">
            <v>310</v>
          </cell>
          <cell r="EM94">
            <v>1</v>
          </cell>
          <cell r="EN94">
            <v>310</v>
          </cell>
          <cell r="EO94">
            <v>0</v>
          </cell>
          <cell r="EP94">
            <v>1</v>
          </cell>
          <cell r="EQ94">
            <v>0</v>
          </cell>
          <cell r="ER94">
            <v>0</v>
          </cell>
          <cell r="ES94">
            <v>1</v>
          </cell>
          <cell r="ET94">
            <v>0</v>
          </cell>
          <cell r="EU94">
            <v>310</v>
          </cell>
          <cell r="EV94">
            <v>0.75</v>
          </cell>
          <cell r="EW94">
            <v>232.5</v>
          </cell>
          <cell r="EX94">
            <v>0</v>
          </cell>
          <cell r="EY94">
            <v>1</v>
          </cell>
          <cell r="EZ94">
            <v>0</v>
          </cell>
          <cell r="FA94">
            <v>0</v>
          </cell>
          <cell r="FB94">
            <v>1</v>
          </cell>
          <cell r="FC94">
            <v>0</v>
          </cell>
          <cell r="FD94">
            <v>310</v>
          </cell>
          <cell r="FE94">
            <v>1</v>
          </cell>
          <cell r="FF94">
            <v>310</v>
          </cell>
          <cell r="FG94">
            <v>0</v>
          </cell>
          <cell r="FH94">
            <v>1</v>
          </cell>
          <cell r="FI94">
            <v>0</v>
          </cell>
          <cell r="FJ94">
            <v>0</v>
          </cell>
          <cell r="FK94">
            <v>1</v>
          </cell>
          <cell r="FL94">
            <v>0</v>
          </cell>
          <cell r="FM94">
            <v>0</v>
          </cell>
          <cell r="FN94">
            <v>1</v>
          </cell>
          <cell r="FO94">
            <v>0</v>
          </cell>
          <cell r="FP94">
            <v>0</v>
          </cell>
          <cell r="FQ94">
            <v>1</v>
          </cell>
          <cell r="FR94">
            <v>0</v>
          </cell>
          <cell r="FS94">
            <v>0</v>
          </cell>
          <cell r="FT94">
            <v>1</v>
          </cell>
          <cell r="FU94">
            <v>0</v>
          </cell>
          <cell r="FV94">
            <v>0</v>
          </cell>
          <cell r="FW94">
            <v>1</v>
          </cell>
          <cell r="FX94">
            <v>0</v>
          </cell>
          <cell r="FY94">
            <v>0</v>
          </cell>
          <cell r="FZ94">
            <v>1</v>
          </cell>
          <cell r="GA94">
            <v>0</v>
          </cell>
          <cell r="GB94">
            <v>0</v>
          </cell>
          <cell r="GC94">
            <v>1</v>
          </cell>
          <cell r="GD94">
            <v>0</v>
          </cell>
          <cell r="GE94">
            <v>0</v>
          </cell>
          <cell r="GF94">
            <v>1</v>
          </cell>
          <cell r="GG94">
            <v>0</v>
          </cell>
          <cell r="GH94">
            <v>0</v>
          </cell>
          <cell r="GI94">
            <v>1</v>
          </cell>
          <cell r="GJ94">
            <v>0</v>
          </cell>
          <cell r="GK94">
            <v>0</v>
          </cell>
          <cell r="GL94">
            <v>1</v>
          </cell>
          <cell r="GM94">
            <v>0</v>
          </cell>
          <cell r="GN94">
            <v>0</v>
          </cell>
          <cell r="GO94">
            <v>1</v>
          </cell>
          <cell r="GP94">
            <v>0</v>
          </cell>
          <cell r="GQ94">
            <v>0</v>
          </cell>
          <cell r="GR94">
            <v>1</v>
          </cell>
          <cell r="GS94">
            <v>0</v>
          </cell>
          <cell r="GT94">
            <v>0</v>
          </cell>
          <cell r="GU94">
            <v>1</v>
          </cell>
          <cell r="GV94">
            <v>0</v>
          </cell>
          <cell r="GW94">
            <v>0</v>
          </cell>
          <cell r="GX94">
            <v>1</v>
          </cell>
          <cell r="GY94">
            <v>0</v>
          </cell>
          <cell r="GZ94">
            <v>0</v>
          </cell>
          <cell r="HA94">
            <v>1</v>
          </cell>
          <cell r="HB94">
            <v>0</v>
          </cell>
          <cell r="HC94">
            <v>0</v>
          </cell>
          <cell r="HD94">
            <v>1</v>
          </cell>
          <cell r="HE94">
            <v>0</v>
          </cell>
          <cell r="HF94">
            <v>0</v>
          </cell>
          <cell r="HG94">
            <v>1</v>
          </cell>
          <cell r="HH94">
            <v>0</v>
          </cell>
          <cell r="HI94">
            <v>0</v>
          </cell>
          <cell r="HJ94">
            <v>1</v>
          </cell>
          <cell r="HK94">
            <v>0</v>
          </cell>
          <cell r="HL94">
            <v>0</v>
          </cell>
          <cell r="HM94">
            <v>1</v>
          </cell>
          <cell r="HN94">
            <v>0</v>
          </cell>
          <cell r="HO94">
            <v>0</v>
          </cell>
          <cell r="HP94">
            <v>1</v>
          </cell>
          <cell r="HQ94">
            <v>0</v>
          </cell>
          <cell r="HR94">
            <v>0</v>
          </cell>
          <cell r="HS94">
            <v>1</v>
          </cell>
          <cell r="HT94">
            <v>0</v>
          </cell>
          <cell r="HU94">
            <v>0</v>
          </cell>
          <cell r="HV94">
            <v>1</v>
          </cell>
          <cell r="HW94">
            <v>0</v>
          </cell>
          <cell r="HX94">
            <v>0</v>
          </cell>
          <cell r="HY94">
            <v>1</v>
          </cell>
          <cell r="HZ94">
            <v>0</v>
          </cell>
          <cell r="IA94">
            <v>0</v>
          </cell>
          <cell r="IB94">
            <v>1</v>
          </cell>
          <cell r="IC94">
            <v>0</v>
          </cell>
          <cell r="ID94">
            <v>0</v>
          </cell>
          <cell r="IE94">
            <v>1</v>
          </cell>
          <cell r="IF94">
            <v>0</v>
          </cell>
          <cell r="IG94">
            <v>0</v>
          </cell>
          <cell r="IH94">
            <v>1</v>
          </cell>
          <cell r="II94">
            <v>0</v>
          </cell>
          <cell r="IJ94">
            <v>0</v>
          </cell>
          <cell r="IK94">
            <v>1</v>
          </cell>
          <cell r="IL94">
            <v>0</v>
          </cell>
          <cell r="IM94">
            <v>0</v>
          </cell>
          <cell r="IN94">
            <v>1</v>
          </cell>
          <cell r="IO94">
            <v>0</v>
          </cell>
          <cell r="IP94">
            <v>0</v>
          </cell>
          <cell r="IQ94">
            <v>1</v>
          </cell>
          <cell r="IR94">
            <v>0</v>
          </cell>
          <cell r="IS94">
            <v>0</v>
          </cell>
          <cell r="IT94">
            <v>1</v>
          </cell>
          <cell r="IU94">
            <v>0</v>
          </cell>
          <cell r="IV94" t="str">
            <v>CHECK TEAM Funtional Movement Screen Corrective Means Assignments and Blitz Programming</v>
          </cell>
        </row>
        <row r="95">
          <cell r="A95">
            <v>94</v>
          </cell>
          <cell r="B95" t="str">
            <v>Topp, Demarcus</v>
          </cell>
          <cell r="C95" t="str">
            <v>1 Block Cardinal</v>
          </cell>
          <cell r="D95">
            <v>170</v>
          </cell>
          <cell r="E95">
            <v>1.03</v>
          </cell>
          <cell r="F95">
            <v>175.1</v>
          </cell>
          <cell r="G95">
            <v>170</v>
          </cell>
          <cell r="H95">
            <v>1</v>
          </cell>
          <cell r="I95">
            <v>170</v>
          </cell>
          <cell r="J95">
            <v>170</v>
          </cell>
          <cell r="K95">
            <v>1</v>
          </cell>
          <cell r="L95">
            <v>170</v>
          </cell>
          <cell r="M95">
            <v>170</v>
          </cell>
          <cell r="N95">
            <v>1</v>
          </cell>
          <cell r="O95">
            <v>170</v>
          </cell>
          <cell r="P95">
            <v>170</v>
          </cell>
          <cell r="Q95">
            <v>1</v>
          </cell>
          <cell r="R95">
            <v>170</v>
          </cell>
          <cell r="S95">
            <v>170</v>
          </cell>
          <cell r="T95">
            <v>1</v>
          </cell>
          <cell r="U95">
            <v>170</v>
          </cell>
          <cell r="V95">
            <v>170</v>
          </cell>
          <cell r="W95">
            <v>1</v>
          </cell>
          <cell r="X95">
            <v>170</v>
          </cell>
          <cell r="Y95">
            <v>170</v>
          </cell>
          <cell r="Z95">
            <v>1</v>
          </cell>
          <cell r="AA95">
            <v>170</v>
          </cell>
          <cell r="AB95">
            <v>175.1</v>
          </cell>
          <cell r="AC95">
            <v>1</v>
          </cell>
          <cell r="AD95">
            <v>175.1</v>
          </cell>
          <cell r="AE95">
            <v>170</v>
          </cell>
          <cell r="AF95">
            <v>1</v>
          </cell>
          <cell r="AG95">
            <v>170</v>
          </cell>
          <cell r="AH95">
            <v>170</v>
          </cell>
          <cell r="AI95">
            <v>2</v>
          </cell>
          <cell r="AJ95">
            <v>340</v>
          </cell>
          <cell r="AK95">
            <v>170</v>
          </cell>
          <cell r="AL95">
            <v>1</v>
          </cell>
          <cell r="AM95">
            <v>170</v>
          </cell>
          <cell r="AN95">
            <v>0</v>
          </cell>
          <cell r="AO95">
            <v>1</v>
          </cell>
          <cell r="AP95">
            <v>0</v>
          </cell>
          <cell r="AQ95">
            <v>175.1</v>
          </cell>
          <cell r="AR95">
            <v>0.9</v>
          </cell>
          <cell r="AS95">
            <v>157.59</v>
          </cell>
          <cell r="AT95">
            <v>0</v>
          </cell>
          <cell r="AU95">
            <v>1</v>
          </cell>
          <cell r="AV95">
            <v>0</v>
          </cell>
          <cell r="AW95">
            <v>270</v>
          </cell>
          <cell r="AX95">
            <v>1</v>
          </cell>
          <cell r="AY95">
            <v>270</v>
          </cell>
          <cell r="AZ95">
            <v>270</v>
          </cell>
          <cell r="BA95">
            <v>1</v>
          </cell>
          <cell r="BB95">
            <v>270</v>
          </cell>
          <cell r="BC95">
            <v>0</v>
          </cell>
          <cell r="BD95">
            <v>1</v>
          </cell>
          <cell r="BE95">
            <v>0</v>
          </cell>
          <cell r="BF95">
            <v>0</v>
          </cell>
          <cell r="BG95">
            <v>1</v>
          </cell>
          <cell r="BH95">
            <v>0</v>
          </cell>
          <cell r="BI95">
            <v>0</v>
          </cell>
          <cell r="BJ95">
            <v>1</v>
          </cell>
          <cell r="BK95">
            <v>0</v>
          </cell>
          <cell r="BL95">
            <v>0</v>
          </cell>
          <cell r="BM95">
            <v>1</v>
          </cell>
          <cell r="BN95">
            <v>0</v>
          </cell>
          <cell r="BO95">
            <v>270</v>
          </cell>
          <cell r="BP95">
            <v>0.45</v>
          </cell>
          <cell r="BQ95">
            <v>121.5</v>
          </cell>
          <cell r="BR95">
            <v>0</v>
          </cell>
          <cell r="BS95">
            <v>1</v>
          </cell>
          <cell r="BT95">
            <v>0</v>
          </cell>
          <cell r="BU95">
            <v>270</v>
          </cell>
          <cell r="BV95">
            <v>1</v>
          </cell>
          <cell r="BW95">
            <v>270</v>
          </cell>
          <cell r="BX95">
            <v>0</v>
          </cell>
          <cell r="BY95">
            <v>1</v>
          </cell>
          <cell r="BZ95">
            <v>0</v>
          </cell>
          <cell r="CA95">
            <v>270</v>
          </cell>
          <cell r="CB95">
            <v>0.45</v>
          </cell>
          <cell r="CC95">
            <v>121.5</v>
          </cell>
          <cell r="CD95">
            <v>170</v>
          </cell>
          <cell r="CE95">
            <v>1</v>
          </cell>
          <cell r="CF95">
            <v>170</v>
          </cell>
          <cell r="CG95">
            <v>170</v>
          </cell>
          <cell r="CH95">
            <v>1</v>
          </cell>
          <cell r="CI95">
            <v>170</v>
          </cell>
          <cell r="CJ95">
            <v>0</v>
          </cell>
          <cell r="CK95">
            <v>1</v>
          </cell>
          <cell r="CL95">
            <v>0</v>
          </cell>
          <cell r="CM95">
            <v>230</v>
          </cell>
          <cell r="CN95">
            <v>1</v>
          </cell>
          <cell r="CO95">
            <v>230</v>
          </cell>
          <cell r="CP95">
            <v>230</v>
          </cell>
          <cell r="CQ95">
            <v>1</v>
          </cell>
          <cell r="CR95">
            <v>230</v>
          </cell>
          <cell r="CS95">
            <v>230</v>
          </cell>
          <cell r="CT95">
            <v>1</v>
          </cell>
          <cell r="CU95">
            <v>230</v>
          </cell>
          <cell r="CV95">
            <v>0</v>
          </cell>
          <cell r="CW95">
            <v>1</v>
          </cell>
          <cell r="CX95">
            <v>0</v>
          </cell>
          <cell r="CY95">
            <v>230</v>
          </cell>
          <cell r="CZ95">
            <v>1</v>
          </cell>
          <cell r="DA95">
            <v>230</v>
          </cell>
          <cell r="DB95">
            <v>135</v>
          </cell>
          <cell r="DC95">
            <v>1</v>
          </cell>
          <cell r="DD95">
            <v>135</v>
          </cell>
          <cell r="DE95">
            <v>0</v>
          </cell>
          <cell r="DF95">
            <v>1</v>
          </cell>
          <cell r="DG95">
            <v>0</v>
          </cell>
          <cell r="DH95">
            <v>0</v>
          </cell>
          <cell r="DI95">
            <v>1</v>
          </cell>
          <cell r="DJ95">
            <v>0</v>
          </cell>
          <cell r="DK95">
            <v>230</v>
          </cell>
          <cell r="DL95">
            <v>0.88</v>
          </cell>
          <cell r="DM95">
            <v>202.4</v>
          </cell>
          <cell r="DN95">
            <v>230</v>
          </cell>
          <cell r="DO95">
            <v>0.4</v>
          </cell>
          <cell r="DP95">
            <v>92</v>
          </cell>
          <cell r="DQ95">
            <v>230</v>
          </cell>
          <cell r="DR95">
            <v>0.35</v>
          </cell>
          <cell r="DS95">
            <v>80.5</v>
          </cell>
          <cell r="DT95">
            <v>230</v>
          </cell>
          <cell r="DU95">
            <v>0.3</v>
          </cell>
          <cell r="DV95">
            <v>69</v>
          </cell>
          <cell r="DW95">
            <v>0</v>
          </cell>
          <cell r="DX95">
            <v>1</v>
          </cell>
          <cell r="DY95">
            <v>0</v>
          </cell>
          <cell r="DZ95">
            <v>0</v>
          </cell>
          <cell r="EA95">
            <v>1</v>
          </cell>
          <cell r="EB95">
            <v>0</v>
          </cell>
          <cell r="EC95">
            <v>0</v>
          </cell>
          <cell r="ED95">
            <v>1</v>
          </cell>
          <cell r="EE95">
            <v>0</v>
          </cell>
          <cell r="EF95">
            <v>0</v>
          </cell>
          <cell r="EG95">
            <v>1</v>
          </cell>
          <cell r="EH95">
            <v>0</v>
          </cell>
          <cell r="EI95">
            <v>230</v>
          </cell>
          <cell r="EJ95">
            <v>0.8</v>
          </cell>
          <cell r="EK95">
            <v>184</v>
          </cell>
          <cell r="EL95">
            <v>230</v>
          </cell>
          <cell r="EM95">
            <v>1</v>
          </cell>
          <cell r="EN95">
            <v>230</v>
          </cell>
          <cell r="EO95">
            <v>0</v>
          </cell>
          <cell r="EP95">
            <v>1</v>
          </cell>
          <cell r="EQ95">
            <v>0</v>
          </cell>
          <cell r="ER95">
            <v>0</v>
          </cell>
          <cell r="ES95">
            <v>1</v>
          </cell>
          <cell r="ET95">
            <v>0</v>
          </cell>
          <cell r="EU95">
            <v>230</v>
          </cell>
          <cell r="EV95">
            <v>0.75</v>
          </cell>
          <cell r="EW95">
            <v>172.5</v>
          </cell>
          <cell r="EX95">
            <v>0</v>
          </cell>
          <cell r="EY95">
            <v>1</v>
          </cell>
          <cell r="EZ95">
            <v>0</v>
          </cell>
          <cell r="FA95">
            <v>0</v>
          </cell>
          <cell r="FB95">
            <v>1</v>
          </cell>
          <cell r="FC95">
            <v>0</v>
          </cell>
          <cell r="FD95">
            <v>0</v>
          </cell>
          <cell r="FE95">
            <v>1</v>
          </cell>
          <cell r="FF95">
            <v>0</v>
          </cell>
          <cell r="FG95">
            <v>0</v>
          </cell>
          <cell r="FH95">
            <v>1</v>
          </cell>
          <cell r="FI95">
            <v>0</v>
          </cell>
          <cell r="FJ95">
            <v>0</v>
          </cell>
          <cell r="FK95">
            <v>1</v>
          </cell>
          <cell r="FL95">
            <v>0</v>
          </cell>
          <cell r="FM95">
            <v>0</v>
          </cell>
          <cell r="FN95">
            <v>1</v>
          </cell>
          <cell r="FO95">
            <v>0</v>
          </cell>
          <cell r="FP95">
            <v>0</v>
          </cell>
          <cell r="FQ95">
            <v>1</v>
          </cell>
          <cell r="FR95">
            <v>0</v>
          </cell>
          <cell r="FS95">
            <v>0</v>
          </cell>
          <cell r="FT95">
            <v>1</v>
          </cell>
          <cell r="FU95">
            <v>0</v>
          </cell>
          <cell r="FV95">
            <v>0</v>
          </cell>
          <cell r="FW95">
            <v>1</v>
          </cell>
          <cell r="FX95">
            <v>0</v>
          </cell>
          <cell r="FY95">
            <v>0</v>
          </cell>
          <cell r="FZ95">
            <v>1</v>
          </cell>
          <cell r="GA95">
            <v>0</v>
          </cell>
          <cell r="GB95">
            <v>0</v>
          </cell>
          <cell r="GC95">
            <v>1</v>
          </cell>
          <cell r="GD95">
            <v>0</v>
          </cell>
          <cell r="GE95">
            <v>0</v>
          </cell>
          <cell r="GF95">
            <v>1</v>
          </cell>
          <cell r="GG95">
            <v>0</v>
          </cell>
          <cell r="GH95">
            <v>0</v>
          </cell>
          <cell r="GI95">
            <v>1</v>
          </cell>
          <cell r="GJ95">
            <v>0</v>
          </cell>
          <cell r="GK95">
            <v>0</v>
          </cell>
          <cell r="GL95">
            <v>1</v>
          </cell>
          <cell r="GM95">
            <v>0</v>
          </cell>
          <cell r="GN95">
            <v>0</v>
          </cell>
          <cell r="GO95">
            <v>1</v>
          </cell>
          <cell r="GP95">
            <v>0</v>
          </cell>
          <cell r="GQ95">
            <v>0</v>
          </cell>
          <cell r="GR95">
            <v>1</v>
          </cell>
          <cell r="GS95">
            <v>0</v>
          </cell>
          <cell r="GT95">
            <v>0</v>
          </cell>
          <cell r="GU95">
            <v>1</v>
          </cell>
          <cell r="GV95">
            <v>0</v>
          </cell>
          <cell r="GW95">
            <v>0</v>
          </cell>
          <cell r="GX95">
            <v>1</v>
          </cell>
          <cell r="GY95">
            <v>0</v>
          </cell>
          <cell r="GZ95">
            <v>0</v>
          </cell>
          <cell r="HA95">
            <v>1</v>
          </cell>
          <cell r="HB95">
            <v>0</v>
          </cell>
          <cell r="HC95">
            <v>0</v>
          </cell>
          <cell r="HD95">
            <v>1</v>
          </cell>
          <cell r="HE95">
            <v>0</v>
          </cell>
          <cell r="HF95">
            <v>0</v>
          </cell>
          <cell r="HG95">
            <v>1</v>
          </cell>
          <cell r="HH95">
            <v>0</v>
          </cell>
          <cell r="HI95">
            <v>0</v>
          </cell>
          <cell r="HJ95">
            <v>1</v>
          </cell>
          <cell r="HK95">
            <v>0</v>
          </cell>
          <cell r="HL95">
            <v>0</v>
          </cell>
          <cell r="HM95">
            <v>1</v>
          </cell>
          <cell r="HN95">
            <v>0</v>
          </cell>
          <cell r="HO95">
            <v>0</v>
          </cell>
          <cell r="HP95">
            <v>1</v>
          </cell>
          <cell r="HQ95">
            <v>0</v>
          </cell>
          <cell r="HR95">
            <v>0</v>
          </cell>
          <cell r="HS95">
            <v>1</v>
          </cell>
          <cell r="HT95">
            <v>0</v>
          </cell>
          <cell r="HU95">
            <v>0</v>
          </cell>
          <cell r="HV95">
            <v>1</v>
          </cell>
          <cell r="HW95">
            <v>0</v>
          </cell>
          <cell r="HX95">
            <v>0</v>
          </cell>
          <cell r="HY95">
            <v>1</v>
          </cell>
          <cell r="HZ95">
            <v>0</v>
          </cell>
          <cell r="IA95">
            <v>0</v>
          </cell>
          <cell r="IB95">
            <v>1</v>
          </cell>
          <cell r="IC95">
            <v>0</v>
          </cell>
          <cell r="ID95">
            <v>0</v>
          </cell>
          <cell r="IE95">
            <v>1</v>
          </cell>
          <cell r="IF95">
            <v>0</v>
          </cell>
          <cell r="IG95">
            <v>0</v>
          </cell>
          <cell r="IH95">
            <v>1</v>
          </cell>
          <cell r="II95">
            <v>0</v>
          </cell>
          <cell r="IJ95">
            <v>0</v>
          </cell>
          <cell r="IK95">
            <v>1</v>
          </cell>
          <cell r="IL95">
            <v>0</v>
          </cell>
          <cell r="IM95">
            <v>0</v>
          </cell>
          <cell r="IN95">
            <v>1</v>
          </cell>
          <cell r="IO95">
            <v>0</v>
          </cell>
          <cell r="IP95">
            <v>0</v>
          </cell>
          <cell r="IQ95">
            <v>1</v>
          </cell>
          <cell r="IR95">
            <v>0</v>
          </cell>
          <cell r="IS95">
            <v>0</v>
          </cell>
          <cell r="IT95">
            <v>1</v>
          </cell>
          <cell r="IU95">
            <v>0</v>
          </cell>
          <cell r="IV95" t="str">
            <v>CHECK TEAM Funtional Movement Screen Corrective Means Assignments and Blitz Programming</v>
          </cell>
        </row>
        <row r="96">
          <cell r="A96">
            <v>95</v>
          </cell>
          <cell r="B96" t="str">
            <v>Townsend, Joe</v>
          </cell>
          <cell r="C96" t="str">
            <v>3 F7 Block Red</v>
          </cell>
          <cell r="D96">
            <v>250</v>
          </cell>
          <cell r="E96">
            <v>1.06</v>
          </cell>
          <cell r="F96">
            <v>265</v>
          </cell>
          <cell r="G96">
            <v>250</v>
          </cell>
          <cell r="H96">
            <v>1</v>
          </cell>
          <cell r="I96">
            <v>250</v>
          </cell>
          <cell r="J96">
            <v>265</v>
          </cell>
          <cell r="K96">
            <v>1</v>
          </cell>
          <cell r="L96">
            <v>265</v>
          </cell>
          <cell r="M96">
            <v>250</v>
          </cell>
          <cell r="N96">
            <v>1</v>
          </cell>
          <cell r="O96">
            <v>250</v>
          </cell>
          <cell r="P96">
            <v>265</v>
          </cell>
          <cell r="Q96">
            <v>1</v>
          </cell>
          <cell r="R96">
            <v>265</v>
          </cell>
          <cell r="S96">
            <v>250</v>
          </cell>
          <cell r="T96">
            <v>1</v>
          </cell>
          <cell r="U96">
            <v>250</v>
          </cell>
          <cell r="V96">
            <v>260</v>
          </cell>
          <cell r="W96">
            <v>1</v>
          </cell>
          <cell r="X96">
            <v>260</v>
          </cell>
          <cell r="Y96">
            <v>250</v>
          </cell>
          <cell r="Z96">
            <v>1</v>
          </cell>
          <cell r="AA96">
            <v>250</v>
          </cell>
          <cell r="AB96">
            <v>265</v>
          </cell>
          <cell r="AC96">
            <v>1</v>
          </cell>
          <cell r="AD96">
            <v>265</v>
          </cell>
          <cell r="AE96">
            <v>250</v>
          </cell>
          <cell r="AF96">
            <v>1</v>
          </cell>
          <cell r="AG96">
            <v>250</v>
          </cell>
          <cell r="AH96">
            <v>250</v>
          </cell>
          <cell r="AI96">
            <v>1.8</v>
          </cell>
          <cell r="AJ96">
            <v>450</v>
          </cell>
          <cell r="AK96">
            <v>250</v>
          </cell>
          <cell r="AL96">
            <v>1</v>
          </cell>
          <cell r="AM96">
            <v>250</v>
          </cell>
          <cell r="AN96">
            <v>39</v>
          </cell>
          <cell r="AO96">
            <v>1</v>
          </cell>
          <cell r="AP96">
            <v>39</v>
          </cell>
          <cell r="AQ96">
            <v>265</v>
          </cell>
          <cell r="AR96">
            <v>0.9</v>
          </cell>
          <cell r="AS96">
            <v>238.5</v>
          </cell>
          <cell r="AT96">
            <v>0</v>
          </cell>
          <cell r="AU96">
            <v>1</v>
          </cell>
          <cell r="AV96">
            <v>0</v>
          </cell>
          <cell r="AW96">
            <v>410</v>
          </cell>
          <cell r="AX96">
            <v>1</v>
          </cell>
          <cell r="AY96">
            <v>410</v>
          </cell>
          <cell r="AZ96">
            <v>340</v>
          </cell>
          <cell r="BA96">
            <v>1</v>
          </cell>
          <cell r="BB96">
            <v>340</v>
          </cell>
          <cell r="BC96">
            <v>0</v>
          </cell>
          <cell r="BD96">
            <v>1</v>
          </cell>
          <cell r="BE96">
            <v>0</v>
          </cell>
          <cell r="BF96">
            <v>0</v>
          </cell>
          <cell r="BG96">
            <v>1</v>
          </cell>
          <cell r="BH96">
            <v>0</v>
          </cell>
          <cell r="BI96">
            <v>0</v>
          </cell>
          <cell r="BJ96">
            <v>1</v>
          </cell>
          <cell r="BK96">
            <v>0</v>
          </cell>
          <cell r="BL96">
            <v>0</v>
          </cell>
          <cell r="BM96">
            <v>1</v>
          </cell>
          <cell r="BN96">
            <v>0</v>
          </cell>
          <cell r="BO96">
            <v>410</v>
          </cell>
          <cell r="BP96">
            <v>0.45</v>
          </cell>
          <cell r="BQ96">
            <v>184.5</v>
          </cell>
          <cell r="BR96">
            <v>0</v>
          </cell>
          <cell r="BS96">
            <v>1</v>
          </cell>
          <cell r="BT96">
            <v>0</v>
          </cell>
          <cell r="BU96">
            <v>410</v>
          </cell>
          <cell r="BV96">
            <v>1</v>
          </cell>
          <cell r="BW96">
            <v>410</v>
          </cell>
          <cell r="BX96">
            <v>0</v>
          </cell>
          <cell r="BY96">
            <v>1</v>
          </cell>
          <cell r="BZ96">
            <v>0</v>
          </cell>
          <cell r="CA96">
            <v>410</v>
          </cell>
          <cell r="CB96">
            <v>0.45</v>
          </cell>
          <cell r="CC96">
            <v>184.5</v>
          </cell>
          <cell r="CD96">
            <v>250</v>
          </cell>
          <cell r="CE96">
            <v>1</v>
          </cell>
          <cell r="CF96">
            <v>250</v>
          </cell>
          <cell r="CG96">
            <v>250</v>
          </cell>
          <cell r="CH96">
            <v>1</v>
          </cell>
          <cell r="CI96">
            <v>250</v>
          </cell>
          <cell r="CJ96">
            <v>0</v>
          </cell>
          <cell r="CK96">
            <v>1</v>
          </cell>
          <cell r="CL96">
            <v>0</v>
          </cell>
          <cell r="CM96">
            <v>370</v>
          </cell>
          <cell r="CN96">
            <v>1</v>
          </cell>
          <cell r="CO96">
            <v>370</v>
          </cell>
          <cell r="CP96">
            <v>370</v>
          </cell>
          <cell r="CQ96">
            <v>1</v>
          </cell>
          <cell r="CR96">
            <v>370</v>
          </cell>
          <cell r="CS96">
            <v>370</v>
          </cell>
          <cell r="CT96">
            <v>1</v>
          </cell>
          <cell r="CU96">
            <v>370</v>
          </cell>
          <cell r="CV96">
            <v>290</v>
          </cell>
          <cell r="CW96">
            <v>1</v>
          </cell>
          <cell r="CX96">
            <v>290</v>
          </cell>
          <cell r="CY96">
            <v>370</v>
          </cell>
          <cell r="CZ96">
            <v>0.77</v>
          </cell>
          <cell r="DA96">
            <v>284.90000000000003</v>
          </cell>
          <cell r="DB96">
            <v>380</v>
          </cell>
          <cell r="DC96">
            <v>0.6</v>
          </cell>
          <cell r="DD96">
            <v>228</v>
          </cell>
          <cell r="DE96">
            <v>0</v>
          </cell>
          <cell r="DF96">
            <v>1</v>
          </cell>
          <cell r="DG96">
            <v>0</v>
          </cell>
          <cell r="DH96">
            <v>0</v>
          </cell>
          <cell r="DI96">
            <v>1</v>
          </cell>
          <cell r="DJ96">
            <v>0</v>
          </cell>
          <cell r="DK96">
            <v>370</v>
          </cell>
          <cell r="DL96">
            <v>0.88</v>
          </cell>
          <cell r="DM96">
            <v>325.60000000000002</v>
          </cell>
          <cell r="DN96">
            <v>370</v>
          </cell>
          <cell r="DO96">
            <v>0.4</v>
          </cell>
          <cell r="DP96">
            <v>148</v>
          </cell>
          <cell r="DQ96">
            <v>370</v>
          </cell>
          <cell r="DR96">
            <v>0.35</v>
          </cell>
          <cell r="DS96">
            <v>129.5</v>
          </cell>
          <cell r="DT96">
            <v>370</v>
          </cell>
          <cell r="DU96">
            <v>0.3</v>
          </cell>
          <cell r="DV96">
            <v>111</v>
          </cell>
          <cell r="DW96">
            <v>0</v>
          </cell>
          <cell r="DX96">
            <v>1</v>
          </cell>
          <cell r="DY96">
            <v>0</v>
          </cell>
          <cell r="DZ96">
            <v>0</v>
          </cell>
          <cell r="EA96">
            <v>1</v>
          </cell>
          <cell r="EB96">
            <v>0</v>
          </cell>
          <cell r="EC96">
            <v>0</v>
          </cell>
          <cell r="ED96">
            <v>1</v>
          </cell>
          <cell r="EE96">
            <v>0</v>
          </cell>
          <cell r="EF96">
            <v>0</v>
          </cell>
          <cell r="EG96">
            <v>1</v>
          </cell>
          <cell r="EH96">
            <v>0</v>
          </cell>
          <cell r="EI96">
            <v>370</v>
          </cell>
          <cell r="EJ96">
            <v>0.8</v>
          </cell>
          <cell r="EK96">
            <v>296</v>
          </cell>
          <cell r="EL96">
            <v>370</v>
          </cell>
          <cell r="EM96">
            <v>1</v>
          </cell>
          <cell r="EN96">
            <v>370</v>
          </cell>
          <cell r="EO96">
            <v>0</v>
          </cell>
          <cell r="EP96">
            <v>1</v>
          </cell>
          <cell r="EQ96">
            <v>0</v>
          </cell>
          <cell r="ER96">
            <v>0</v>
          </cell>
          <cell r="ES96">
            <v>1</v>
          </cell>
          <cell r="ET96">
            <v>0</v>
          </cell>
          <cell r="EU96">
            <v>370</v>
          </cell>
          <cell r="EV96">
            <v>0.75</v>
          </cell>
          <cell r="EW96">
            <v>277.5</v>
          </cell>
          <cell r="EX96">
            <v>0</v>
          </cell>
          <cell r="EY96">
            <v>1</v>
          </cell>
          <cell r="EZ96">
            <v>0</v>
          </cell>
          <cell r="FA96">
            <v>0</v>
          </cell>
          <cell r="FB96">
            <v>1</v>
          </cell>
          <cell r="FC96">
            <v>0</v>
          </cell>
          <cell r="FD96">
            <v>0</v>
          </cell>
          <cell r="FE96">
            <v>1</v>
          </cell>
          <cell r="FF96">
            <v>0</v>
          </cell>
          <cell r="FG96">
            <v>0</v>
          </cell>
          <cell r="FH96">
            <v>1</v>
          </cell>
          <cell r="FI96">
            <v>0</v>
          </cell>
          <cell r="FJ96">
            <v>0</v>
          </cell>
          <cell r="FK96">
            <v>1</v>
          </cell>
          <cell r="FL96">
            <v>0</v>
          </cell>
          <cell r="FM96">
            <v>0</v>
          </cell>
          <cell r="FN96">
            <v>1</v>
          </cell>
          <cell r="FO96">
            <v>0</v>
          </cell>
          <cell r="FP96">
            <v>0</v>
          </cell>
          <cell r="FQ96">
            <v>1</v>
          </cell>
          <cell r="FR96">
            <v>0</v>
          </cell>
          <cell r="FS96">
            <v>0</v>
          </cell>
          <cell r="FT96">
            <v>1</v>
          </cell>
          <cell r="FU96">
            <v>0</v>
          </cell>
          <cell r="FV96">
            <v>0</v>
          </cell>
          <cell r="FW96">
            <v>1</v>
          </cell>
          <cell r="FX96">
            <v>0</v>
          </cell>
          <cell r="FY96">
            <v>0</v>
          </cell>
          <cell r="FZ96">
            <v>1</v>
          </cell>
          <cell r="GA96">
            <v>0</v>
          </cell>
          <cell r="GB96">
            <v>0</v>
          </cell>
          <cell r="GC96">
            <v>1</v>
          </cell>
          <cell r="GD96">
            <v>0</v>
          </cell>
          <cell r="GE96">
            <v>0</v>
          </cell>
          <cell r="GF96">
            <v>1</v>
          </cell>
          <cell r="GG96">
            <v>0</v>
          </cell>
          <cell r="GH96">
            <v>0</v>
          </cell>
          <cell r="GI96">
            <v>1</v>
          </cell>
          <cell r="GJ96">
            <v>0</v>
          </cell>
          <cell r="GK96">
            <v>0</v>
          </cell>
          <cell r="GL96">
            <v>1</v>
          </cell>
          <cell r="GM96">
            <v>0</v>
          </cell>
          <cell r="GN96">
            <v>0</v>
          </cell>
          <cell r="GO96">
            <v>1</v>
          </cell>
          <cell r="GP96">
            <v>0</v>
          </cell>
          <cell r="GQ96">
            <v>0</v>
          </cell>
          <cell r="GR96">
            <v>1</v>
          </cell>
          <cell r="GS96">
            <v>0</v>
          </cell>
          <cell r="GT96">
            <v>0</v>
          </cell>
          <cell r="GU96">
            <v>1</v>
          </cell>
          <cell r="GV96">
            <v>0</v>
          </cell>
          <cell r="GW96">
            <v>0</v>
          </cell>
          <cell r="GX96">
            <v>1</v>
          </cell>
          <cell r="GY96">
            <v>0</v>
          </cell>
          <cell r="GZ96">
            <v>0</v>
          </cell>
          <cell r="HA96">
            <v>1</v>
          </cell>
          <cell r="HB96">
            <v>0</v>
          </cell>
          <cell r="HC96">
            <v>0</v>
          </cell>
          <cell r="HD96">
            <v>1</v>
          </cell>
          <cell r="HE96">
            <v>0</v>
          </cell>
          <cell r="HF96">
            <v>0</v>
          </cell>
          <cell r="HG96">
            <v>1</v>
          </cell>
          <cell r="HH96">
            <v>0</v>
          </cell>
          <cell r="HI96">
            <v>0</v>
          </cell>
          <cell r="HJ96">
            <v>1</v>
          </cell>
          <cell r="HK96">
            <v>0</v>
          </cell>
          <cell r="HL96">
            <v>0</v>
          </cell>
          <cell r="HM96">
            <v>1</v>
          </cell>
          <cell r="HN96">
            <v>0</v>
          </cell>
          <cell r="HO96">
            <v>0</v>
          </cell>
          <cell r="HP96">
            <v>1</v>
          </cell>
          <cell r="HQ96">
            <v>0</v>
          </cell>
          <cell r="HR96">
            <v>0</v>
          </cell>
          <cell r="HS96">
            <v>1</v>
          </cell>
          <cell r="HT96">
            <v>0</v>
          </cell>
          <cell r="HU96">
            <v>0</v>
          </cell>
          <cell r="HV96">
            <v>1</v>
          </cell>
          <cell r="HW96">
            <v>0</v>
          </cell>
          <cell r="HX96">
            <v>0</v>
          </cell>
          <cell r="HY96">
            <v>1</v>
          </cell>
          <cell r="HZ96">
            <v>0</v>
          </cell>
          <cell r="IA96">
            <v>0</v>
          </cell>
          <cell r="IB96">
            <v>1</v>
          </cell>
          <cell r="IC96">
            <v>0</v>
          </cell>
          <cell r="ID96">
            <v>0</v>
          </cell>
          <cell r="IE96">
            <v>1</v>
          </cell>
          <cell r="IF96">
            <v>0</v>
          </cell>
          <cell r="IG96">
            <v>0</v>
          </cell>
          <cell r="IH96">
            <v>1</v>
          </cell>
          <cell r="II96">
            <v>0</v>
          </cell>
          <cell r="IJ96">
            <v>0</v>
          </cell>
          <cell r="IK96">
            <v>1</v>
          </cell>
          <cell r="IL96">
            <v>0</v>
          </cell>
          <cell r="IM96">
            <v>0</v>
          </cell>
          <cell r="IN96">
            <v>1</v>
          </cell>
          <cell r="IO96">
            <v>0</v>
          </cell>
          <cell r="IP96">
            <v>0</v>
          </cell>
          <cell r="IQ96">
            <v>1</v>
          </cell>
          <cell r="IR96">
            <v>0</v>
          </cell>
          <cell r="IS96">
            <v>0</v>
          </cell>
          <cell r="IT96">
            <v>1</v>
          </cell>
          <cell r="IU96">
            <v>0</v>
          </cell>
          <cell r="IV96" t="str">
            <v>CHECK TEAM Funtional Movement Screen Corrective Means Assignments and Blitz Programming</v>
          </cell>
        </row>
        <row r="97">
          <cell r="A97">
            <v>96</v>
          </cell>
          <cell r="B97" t="str">
            <v>Tronzo, Joe</v>
          </cell>
          <cell r="C97" t="str">
            <v>4 F7 Block Elite Red</v>
          </cell>
          <cell r="D97">
            <v>333</v>
          </cell>
          <cell r="E97">
            <v>1</v>
          </cell>
          <cell r="F97">
            <v>333</v>
          </cell>
          <cell r="G97">
            <v>286</v>
          </cell>
          <cell r="H97">
            <v>1</v>
          </cell>
          <cell r="I97">
            <v>286</v>
          </cell>
          <cell r="J97">
            <v>333</v>
          </cell>
          <cell r="K97">
            <v>1</v>
          </cell>
          <cell r="L97">
            <v>333</v>
          </cell>
          <cell r="M97">
            <v>301</v>
          </cell>
          <cell r="N97">
            <v>1.06</v>
          </cell>
          <cell r="O97">
            <v>319.06</v>
          </cell>
          <cell r="P97">
            <v>300</v>
          </cell>
          <cell r="Q97">
            <v>1</v>
          </cell>
          <cell r="R97">
            <v>300</v>
          </cell>
          <cell r="S97">
            <v>333</v>
          </cell>
          <cell r="T97">
            <v>1</v>
          </cell>
          <cell r="U97">
            <v>333</v>
          </cell>
          <cell r="V97">
            <v>308</v>
          </cell>
          <cell r="W97">
            <v>1</v>
          </cell>
          <cell r="X97">
            <v>308</v>
          </cell>
          <cell r="Y97">
            <v>333</v>
          </cell>
          <cell r="Z97">
            <v>1</v>
          </cell>
          <cell r="AA97">
            <v>333</v>
          </cell>
          <cell r="AB97">
            <v>333</v>
          </cell>
          <cell r="AC97">
            <v>1</v>
          </cell>
          <cell r="AD97">
            <v>333</v>
          </cell>
          <cell r="AE97">
            <v>333</v>
          </cell>
          <cell r="AF97">
            <v>1</v>
          </cell>
          <cell r="AG97">
            <v>333</v>
          </cell>
          <cell r="AH97">
            <v>333</v>
          </cell>
          <cell r="AI97">
            <v>1.5</v>
          </cell>
          <cell r="AJ97">
            <v>499.5</v>
          </cell>
          <cell r="AK97">
            <v>333</v>
          </cell>
          <cell r="AL97">
            <v>1</v>
          </cell>
          <cell r="AM97">
            <v>333</v>
          </cell>
          <cell r="AN97">
            <v>45</v>
          </cell>
          <cell r="AO97">
            <v>1</v>
          </cell>
          <cell r="AP97">
            <v>45</v>
          </cell>
          <cell r="AQ97">
            <v>333</v>
          </cell>
          <cell r="AR97">
            <v>0.9</v>
          </cell>
          <cell r="AS97">
            <v>299.7</v>
          </cell>
          <cell r="AT97">
            <v>0</v>
          </cell>
          <cell r="AU97">
            <v>1</v>
          </cell>
          <cell r="AV97">
            <v>0</v>
          </cell>
          <cell r="AW97">
            <v>580</v>
          </cell>
          <cell r="AX97">
            <v>1</v>
          </cell>
          <cell r="AY97">
            <v>580</v>
          </cell>
          <cell r="AZ97">
            <v>475</v>
          </cell>
          <cell r="BA97">
            <v>1</v>
          </cell>
          <cell r="BB97">
            <v>475</v>
          </cell>
          <cell r="BC97">
            <v>580</v>
          </cell>
          <cell r="BD97">
            <v>0.83499999999999996</v>
          </cell>
          <cell r="BE97">
            <v>484.29999999999995</v>
          </cell>
          <cell r="BF97">
            <v>0</v>
          </cell>
          <cell r="BG97">
            <v>1</v>
          </cell>
          <cell r="BH97">
            <v>0</v>
          </cell>
          <cell r="BI97">
            <v>0</v>
          </cell>
          <cell r="BJ97">
            <v>1</v>
          </cell>
          <cell r="BK97">
            <v>0</v>
          </cell>
          <cell r="BL97">
            <v>0</v>
          </cell>
          <cell r="BM97">
            <v>1</v>
          </cell>
          <cell r="BN97">
            <v>0</v>
          </cell>
          <cell r="BO97">
            <v>580</v>
          </cell>
          <cell r="BP97">
            <v>0.45</v>
          </cell>
          <cell r="BQ97">
            <v>261</v>
          </cell>
          <cell r="BR97">
            <v>0</v>
          </cell>
          <cell r="BS97">
            <v>1</v>
          </cell>
          <cell r="BT97">
            <v>0</v>
          </cell>
          <cell r="BU97">
            <v>580</v>
          </cell>
          <cell r="BV97">
            <v>1</v>
          </cell>
          <cell r="BW97">
            <v>580</v>
          </cell>
          <cell r="BX97">
            <v>0</v>
          </cell>
          <cell r="BY97">
            <v>1</v>
          </cell>
          <cell r="BZ97">
            <v>0</v>
          </cell>
          <cell r="CA97">
            <v>580</v>
          </cell>
          <cell r="CB97">
            <v>0.45</v>
          </cell>
          <cell r="CC97">
            <v>261</v>
          </cell>
          <cell r="CD97">
            <v>333</v>
          </cell>
          <cell r="CE97">
            <v>1</v>
          </cell>
          <cell r="CF97">
            <v>333</v>
          </cell>
          <cell r="CG97">
            <v>333</v>
          </cell>
          <cell r="CH97">
            <v>1</v>
          </cell>
          <cell r="CI97">
            <v>333</v>
          </cell>
          <cell r="CJ97">
            <v>0</v>
          </cell>
          <cell r="CK97">
            <v>1</v>
          </cell>
          <cell r="CL97">
            <v>0</v>
          </cell>
          <cell r="CM97">
            <v>380</v>
          </cell>
          <cell r="CN97">
            <v>1</v>
          </cell>
          <cell r="CO97">
            <v>380</v>
          </cell>
          <cell r="CP97">
            <v>380</v>
          </cell>
          <cell r="CQ97">
            <v>1</v>
          </cell>
          <cell r="CR97">
            <v>380</v>
          </cell>
          <cell r="CS97">
            <v>380</v>
          </cell>
          <cell r="CT97">
            <v>1</v>
          </cell>
          <cell r="CU97">
            <v>380</v>
          </cell>
          <cell r="CV97">
            <v>360</v>
          </cell>
          <cell r="CW97">
            <v>1</v>
          </cell>
          <cell r="CX97">
            <v>360</v>
          </cell>
          <cell r="CY97">
            <v>380</v>
          </cell>
          <cell r="CZ97">
            <v>1</v>
          </cell>
          <cell r="DA97">
            <v>380</v>
          </cell>
          <cell r="DB97">
            <v>380</v>
          </cell>
          <cell r="DC97">
            <v>0.6</v>
          </cell>
          <cell r="DD97">
            <v>228</v>
          </cell>
          <cell r="DE97">
            <v>408</v>
          </cell>
          <cell r="DF97">
            <v>1</v>
          </cell>
          <cell r="DG97">
            <v>408</v>
          </cell>
          <cell r="DH97">
            <v>429</v>
          </cell>
          <cell r="DI97">
            <v>1</v>
          </cell>
          <cell r="DJ97">
            <v>429</v>
          </cell>
          <cell r="DK97">
            <v>380</v>
          </cell>
          <cell r="DL97">
            <v>0.88</v>
          </cell>
          <cell r="DM97">
            <v>334.4</v>
          </cell>
          <cell r="DN97">
            <v>380</v>
          </cell>
          <cell r="DO97">
            <v>0.4</v>
          </cell>
          <cell r="DP97">
            <v>152</v>
          </cell>
          <cell r="DQ97">
            <v>380</v>
          </cell>
          <cell r="DR97">
            <v>0.35</v>
          </cell>
          <cell r="DS97">
            <v>133</v>
          </cell>
          <cell r="DT97">
            <v>380</v>
          </cell>
          <cell r="DU97">
            <v>0.3</v>
          </cell>
          <cell r="DV97">
            <v>114</v>
          </cell>
          <cell r="DW97">
            <v>380</v>
          </cell>
          <cell r="DX97">
            <v>0.65</v>
          </cell>
          <cell r="DY97">
            <v>247</v>
          </cell>
          <cell r="DZ97">
            <v>0</v>
          </cell>
          <cell r="EA97">
            <v>1</v>
          </cell>
          <cell r="EB97">
            <v>0</v>
          </cell>
          <cell r="EC97">
            <v>0</v>
          </cell>
          <cell r="ED97">
            <v>1</v>
          </cell>
          <cell r="EE97">
            <v>0</v>
          </cell>
          <cell r="EF97">
            <v>0</v>
          </cell>
          <cell r="EG97">
            <v>1</v>
          </cell>
          <cell r="EH97">
            <v>0</v>
          </cell>
          <cell r="EI97">
            <v>380</v>
          </cell>
          <cell r="EJ97">
            <v>0.8</v>
          </cell>
          <cell r="EK97">
            <v>304</v>
          </cell>
          <cell r="EL97">
            <v>380</v>
          </cell>
          <cell r="EM97">
            <v>1</v>
          </cell>
          <cell r="EN97">
            <v>380</v>
          </cell>
          <cell r="EO97">
            <v>0</v>
          </cell>
          <cell r="EP97">
            <v>1</v>
          </cell>
          <cell r="EQ97">
            <v>0</v>
          </cell>
          <cell r="ER97">
            <v>0</v>
          </cell>
          <cell r="ES97">
            <v>1</v>
          </cell>
          <cell r="ET97">
            <v>0</v>
          </cell>
          <cell r="EU97">
            <v>380</v>
          </cell>
          <cell r="EV97">
            <v>0.75</v>
          </cell>
          <cell r="EW97">
            <v>285</v>
          </cell>
          <cell r="EX97">
            <v>0</v>
          </cell>
          <cell r="EY97">
            <v>1</v>
          </cell>
          <cell r="EZ97">
            <v>0</v>
          </cell>
          <cell r="FA97">
            <v>0</v>
          </cell>
          <cell r="FB97">
            <v>1</v>
          </cell>
          <cell r="FC97">
            <v>0</v>
          </cell>
          <cell r="FD97">
            <v>380</v>
          </cell>
          <cell r="FE97">
            <v>1</v>
          </cell>
          <cell r="FF97">
            <v>380</v>
          </cell>
          <cell r="FG97">
            <v>0</v>
          </cell>
          <cell r="FH97">
            <v>1</v>
          </cell>
          <cell r="FI97">
            <v>0</v>
          </cell>
          <cell r="FJ97">
            <v>0</v>
          </cell>
          <cell r="FK97">
            <v>1</v>
          </cell>
          <cell r="FL97">
            <v>0</v>
          </cell>
          <cell r="FM97">
            <v>0</v>
          </cell>
          <cell r="FN97">
            <v>1</v>
          </cell>
          <cell r="FO97">
            <v>0</v>
          </cell>
          <cell r="FP97">
            <v>0</v>
          </cell>
          <cell r="FQ97">
            <v>1</v>
          </cell>
          <cell r="FR97">
            <v>0</v>
          </cell>
          <cell r="FS97">
            <v>0</v>
          </cell>
          <cell r="FT97">
            <v>1</v>
          </cell>
          <cell r="FU97">
            <v>0</v>
          </cell>
          <cell r="FV97">
            <v>0</v>
          </cell>
          <cell r="FW97">
            <v>1</v>
          </cell>
          <cell r="FX97">
            <v>0</v>
          </cell>
          <cell r="FY97">
            <v>0</v>
          </cell>
          <cell r="FZ97">
            <v>1</v>
          </cell>
          <cell r="GA97">
            <v>0</v>
          </cell>
          <cell r="GB97">
            <v>0</v>
          </cell>
          <cell r="GC97">
            <v>1</v>
          </cell>
          <cell r="GD97">
            <v>0</v>
          </cell>
          <cell r="GE97">
            <v>0</v>
          </cell>
          <cell r="GF97">
            <v>1</v>
          </cell>
          <cell r="GG97">
            <v>0</v>
          </cell>
          <cell r="GH97">
            <v>0</v>
          </cell>
          <cell r="GI97">
            <v>1</v>
          </cell>
          <cell r="GJ97">
            <v>0</v>
          </cell>
          <cell r="GK97">
            <v>0</v>
          </cell>
          <cell r="GL97">
            <v>1</v>
          </cell>
          <cell r="GM97">
            <v>0</v>
          </cell>
          <cell r="GN97">
            <v>0</v>
          </cell>
          <cell r="GO97">
            <v>1</v>
          </cell>
          <cell r="GP97">
            <v>0</v>
          </cell>
          <cell r="GQ97">
            <v>0</v>
          </cell>
          <cell r="GR97">
            <v>1</v>
          </cell>
          <cell r="GS97">
            <v>0</v>
          </cell>
          <cell r="GT97">
            <v>0</v>
          </cell>
          <cell r="GU97">
            <v>1</v>
          </cell>
          <cell r="GV97">
            <v>0</v>
          </cell>
          <cell r="GW97">
            <v>0</v>
          </cell>
          <cell r="GX97">
            <v>1</v>
          </cell>
          <cell r="GY97">
            <v>0</v>
          </cell>
          <cell r="GZ97">
            <v>0</v>
          </cell>
          <cell r="HA97">
            <v>1</v>
          </cell>
          <cell r="HB97">
            <v>0</v>
          </cell>
          <cell r="HC97">
            <v>0</v>
          </cell>
          <cell r="HD97">
            <v>1</v>
          </cell>
          <cell r="HE97">
            <v>0</v>
          </cell>
          <cell r="HF97">
            <v>0</v>
          </cell>
          <cell r="HG97">
            <v>1</v>
          </cell>
          <cell r="HH97">
            <v>0</v>
          </cell>
          <cell r="HI97">
            <v>0</v>
          </cell>
          <cell r="HJ97">
            <v>1</v>
          </cell>
          <cell r="HK97">
            <v>0</v>
          </cell>
          <cell r="HL97">
            <v>0</v>
          </cell>
          <cell r="HM97">
            <v>1</v>
          </cell>
          <cell r="HN97">
            <v>0</v>
          </cell>
          <cell r="HO97">
            <v>0</v>
          </cell>
          <cell r="HP97">
            <v>1</v>
          </cell>
          <cell r="HQ97">
            <v>0</v>
          </cell>
          <cell r="HR97">
            <v>0</v>
          </cell>
          <cell r="HS97">
            <v>1</v>
          </cell>
          <cell r="HT97">
            <v>0</v>
          </cell>
          <cell r="HU97">
            <v>0</v>
          </cell>
          <cell r="HV97">
            <v>1</v>
          </cell>
          <cell r="HW97">
            <v>0</v>
          </cell>
          <cell r="HX97">
            <v>0</v>
          </cell>
          <cell r="HY97">
            <v>1</v>
          </cell>
          <cell r="HZ97">
            <v>0</v>
          </cell>
          <cell r="IA97">
            <v>0</v>
          </cell>
          <cell r="IB97">
            <v>1</v>
          </cell>
          <cell r="IC97">
            <v>0</v>
          </cell>
          <cell r="ID97">
            <v>0</v>
          </cell>
          <cell r="IE97">
            <v>1</v>
          </cell>
          <cell r="IF97">
            <v>0</v>
          </cell>
          <cell r="IG97">
            <v>0</v>
          </cell>
          <cell r="IH97">
            <v>1</v>
          </cell>
          <cell r="II97">
            <v>0</v>
          </cell>
          <cell r="IJ97">
            <v>0</v>
          </cell>
          <cell r="IK97">
            <v>1</v>
          </cell>
          <cell r="IL97">
            <v>0</v>
          </cell>
          <cell r="IM97">
            <v>0</v>
          </cell>
          <cell r="IN97">
            <v>1</v>
          </cell>
          <cell r="IO97">
            <v>0</v>
          </cell>
          <cell r="IP97">
            <v>0</v>
          </cell>
          <cell r="IQ97">
            <v>1</v>
          </cell>
          <cell r="IR97">
            <v>0</v>
          </cell>
          <cell r="IS97">
            <v>0</v>
          </cell>
          <cell r="IT97">
            <v>1</v>
          </cell>
          <cell r="IU97">
            <v>0</v>
          </cell>
          <cell r="IV97" t="str">
            <v>CHECK TEAM Funtional Movement Screen Corrective Means Assignments and Blitz Programming</v>
          </cell>
        </row>
        <row r="98">
          <cell r="A98">
            <v>97</v>
          </cell>
          <cell r="B98" t="str">
            <v>Walker, LT</v>
          </cell>
          <cell r="C98" t="str">
            <v>4 F7 Block Elite Red</v>
          </cell>
          <cell r="D98">
            <v>274</v>
          </cell>
          <cell r="E98">
            <v>1</v>
          </cell>
          <cell r="F98">
            <v>274</v>
          </cell>
          <cell r="G98">
            <v>264</v>
          </cell>
          <cell r="H98">
            <v>1</v>
          </cell>
          <cell r="I98">
            <v>264</v>
          </cell>
          <cell r="J98">
            <v>274</v>
          </cell>
          <cell r="K98">
            <v>1</v>
          </cell>
          <cell r="L98">
            <v>274</v>
          </cell>
          <cell r="M98">
            <v>301</v>
          </cell>
          <cell r="N98">
            <v>1</v>
          </cell>
          <cell r="O98">
            <v>301</v>
          </cell>
          <cell r="P98">
            <v>270</v>
          </cell>
          <cell r="Q98">
            <v>1</v>
          </cell>
          <cell r="R98">
            <v>270</v>
          </cell>
          <cell r="S98">
            <v>274</v>
          </cell>
          <cell r="T98">
            <v>1</v>
          </cell>
          <cell r="U98">
            <v>274</v>
          </cell>
          <cell r="V98">
            <v>275</v>
          </cell>
          <cell r="W98">
            <v>1</v>
          </cell>
          <cell r="X98">
            <v>275</v>
          </cell>
          <cell r="Y98">
            <v>274</v>
          </cell>
          <cell r="Z98">
            <v>1</v>
          </cell>
          <cell r="AA98">
            <v>274</v>
          </cell>
          <cell r="AB98">
            <v>274</v>
          </cell>
          <cell r="AC98">
            <v>1</v>
          </cell>
          <cell r="AD98">
            <v>274</v>
          </cell>
          <cell r="AE98">
            <v>274</v>
          </cell>
          <cell r="AF98">
            <v>1</v>
          </cell>
          <cell r="AG98">
            <v>274</v>
          </cell>
          <cell r="AH98">
            <v>274</v>
          </cell>
          <cell r="AI98">
            <v>1.5</v>
          </cell>
          <cell r="AJ98">
            <v>411</v>
          </cell>
          <cell r="AK98">
            <v>274</v>
          </cell>
          <cell r="AL98">
            <v>1</v>
          </cell>
          <cell r="AM98">
            <v>274</v>
          </cell>
          <cell r="AN98">
            <v>36</v>
          </cell>
          <cell r="AO98">
            <v>1</v>
          </cell>
          <cell r="AP98">
            <v>36</v>
          </cell>
          <cell r="AQ98">
            <v>274</v>
          </cell>
          <cell r="AR98">
            <v>0.9</v>
          </cell>
          <cell r="AS98">
            <v>246.6</v>
          </cell>
          <cell r="AT98">
            <v>0</v>
          </cell>
          <cell r="AU98">
            <v>1</v>
          </cell>
          <cell r="AV98">
            <v>0</v>
          </cell>
          <cell r="AW98">
            <v>405</v>
          </cell>
          <cell r="AX98">
            <v>1</v>
          </cell>
          <cell r="AY98">
            <v>405</v>
          </cell>
          <cell r="AZ98">
            <v>350</v>
          </cell>
          <cell r="BA98">
            <v>1</v>
          </cell>
          <cell r="BB98">
            <v>350</v>
          </cell>
          <cell r="BC98">
            <v>405</v>
          </cell>
          <cell r="BD98">
            <v>0.83499999999999996</v>
          </cell>
          <cell r="BE98">
            <v>338.17500000000001</v>
          </cell>
          <cell r="BF98">
            <v>0</v>
          </cell>
          <cell r="BG98">
            <v>1</v>
          </cell>
          <cell r="BH98">
            <v>0</v>
          </cell>
          <cell r="BI98">
            <v>0</v>
          </cell>
          <cell r="BJ98">
            <v>1</v>
          </cell>
          <cell r="BK98">
            <v>0</v>
          </cell>
          <cell r="BL98">
            <v>0</v>
          </cell>
          <cell r="BM98">
            <v>1</v>
          </cell>
          <cell r="BN98">
            <v>0</v>
          </cell>
          <cell r="BO98">
            <v>405</v>
          </cell>
          <cell r="BP98">
            <v>0.45</v>
          </cell>
          <cell r="BQ98">
            <v>182.25</v>
          </cell>
          <cell r="BR98">
            <v>0</v>
          </cell>
          <cell r="BS98">
            <v>1</v>
          </cell>
          <cell r="BT98">
            <v>0</v>
          </cell>
          <cell r="BU98">
            <v>405</v>
          </cell>
          <cell r="BV98">
            <v>1</v>
          </cell>
          <cell r="BW98">
            <v>405</v>
          </cell>
          <cell r="BX98">
            <v>0</v>
          </cell>
          <cell r="BY98">
            <v>1</v>
          </cell>
          <cell r="BZ98">
            <v>0</v>
          </cell>
          <cell r="CA98">
            <v>405</v>
          </cell>
          <cell r="CB98">
            <v>0.45</v>
          </cell>
          <cell r="CC98">
            <v>182.25</v>
          </cell>
          <cell r="CD98">
            <v>274</v>
          </cell>
          <cell r="CE98">
            <v>1</v>
          </cell>
          <cell r="CF98">
            <v>274</v>
          </cell>
          <cell r="CG98">
            <v>274</v>
          </cell>
          <cell r="CH98">
            <v>1</v>
          </cell>
          <cell r="CI98">
            <v>274</v>
          </cell>
          <cell r="CJ98">
            <v>0</v>
          </cell>
          <cell r="CK98">
            <v>1</v>
          </cell>
          <cell r="CL98">
            <v>0</v>
          </cell>
          <cell r="CM98">
            <v>310</v>
          </cell>
          <cell r="CN98">
            <v>1</v>
          </cell>
          <cell r="CO98">
            <v>310</v>
          </cell>
          <cell r="CP98">
            <v>310</v>
          </cell>
          <cell r="CQ98">
            <v>1</v>
          </cell>
          <cell r="CR98">
            <v>310</v>
          </cell>
          <cell r="CS98">
            <v>310</v>
          </cell>
          <cell r="CT98">
            <v>1</v>
          </cell>
          <cell r="CU98">
            <v>310</v>
          </cell>
          <cell r="CV98">
            <v>245</v>
          </cell>
          <cell r="CW98">
            <v>1</v>
          </cell>
          <cell r="CX98">
            <v>245</v>
          </cell>
          <cell r="CY98">
            <v>310</v>
          </cell>
          <cell r="CZ98">
            <v>1</v>
          </cell>
          <cell r="DA98">
            <v>310</v>
          </cell>
          <cell r="DB98">
            <v>310</v>
          </cell>
          <cell r="DC98">
            <v>0.6</v>
          </cell>
          <cell r="DD98">
            <v>186</v>
          </cell>
          <cell r="DE98">
            <v>343</v>
          </cell>
          <cell r="DF98">
            <v>1</v>
          </cell>
          <cell r="DG98">
            <v>343</v>
          </cell>
          <cell r="DH98">
            <v>355</v>
          </cell>
          <cell r="DI98">
            <v>1</v>
          </cell>
          <cell r="DJ98">
            <v>355</v>
          </cell>
          <cell r="DK98">
            <v>310</v>
          </cell>
          <cell r="DL98">
            <v>0.88</v>
          </cell>
          <cell r="DM98">
            <v>272.8</v>
          </cell>
          <cell r="DN98">
            <v>310</v>
          </cell>
          <cell r="DO98">
            <v>0.4</v>
          </cell>
          <cell r="DP98">
            <v>124</v>
          </cell>
          <cell r="DQ98">
            <v>310</v>
          </cell>
          <cell r="DR98">
            <v>0.35</v>
          </cell>
          <cell r="DS98">
            <v>108.5</v>
          </cell>
          <cell r="DT98">
            <v>310</v>
          </cell>
          <cell r="DU98">
            <v>0.3</v>
          </cell>
          <cell r="DV98">
            <v>93</v>
          </cell>
          <cell r="DW98">
            <v>310</v>
          </cell>
          <cell r="DX98">
            <v>0.65</v>
          </cell>
          <cell r="DY98">
            <v>201.5</v>
          </cell>
          <cell r="DZ98">
            <v>0</v>
          </cell>
          <cell r="EA98">
            <v>1</v>
          </cell>
          <cell r="EB98">
            <v>0</v>
          </cell>
          <cell r="EC98">
            <v>0</v>
          </cell>
          <cell r="ED98">
            <v>1</v>
          </cell>
          <cell r="EE98">
            <v>0</v>
          </cell>
          <cell r="EF98">
            <v>0</v>
          </cell>
          <cell r="EG98">
            <v>1</v>
          </cell>
          <cell r="EH98">
            <v>0</v>
          </cell>
          <cell r="EI98">
            <v>310</v>
          </cell>
          <cell r="EJ98">
            <v>0.8</v>
          </cell>
          <cell r="EK98">
            <v>248</v>
          </cell>
          <cell r="EL98">
            <v>310</v>
          </cell>
          <cell r="EM98">
            <v>1</v>
          </cell>
          <cell r="EN98">
            <v>310</v>
          </cell>
          <cell r="EO98">
            <v>0</v>
          </cell>
          <cell r="EP98">
            <v>1</v>
          </cell>
          <cell r="EQ98">
            <v>0</v>
          </cell>
          <cell r="ER98">
            <v>0</v>
          </cell>
          <cell r="ES98">
            <v>1</v>
          </cell>
          <cell r="ET98">
            <v>0</v>
          </cell>
          <cell r="EU98">
            <v>310</v>
          </cell>
          <cell r="EV98">
            <v>0.75</v>
          </cell>
          <cell r="EW98">
            <v>232.5</v>
          </cell>
          <cell r="EX98">
            <v>0</v>
          </cell>
          <cell r="EY98">
            <v>1</v>
          </cell>
          <cell r="EZ98">
            <v>0</v>
          </cell>
          <cell r="FA98">
            <v>0</v>
          </cell>
          <cell r="FB98">
            <v>1</v>
          </cell>
          <cell r="FC98">
            <v>0</v>
          </cell>
          <cell r="FD98">
            <v>310</v>
          </cell>
          <cell r="FE98">
            <v>1</v>
          </cell>
          <cell r="FF98">
            <v>310</v>
          </cell>
          <cell r="FG98">
            <v>0</v>
          </cell>
          <cell r="FH98">
            <v>1</v>
          </cell>
          <cell r="FI98">
            <v>0</v>
          </cell>
          <cell r="FJ98">
            <v>0</v>
          </cell>
          <cell r="FK98">
            <v>1</v>
          </cell>
          <cell r="FL98">
            <v>0</v>
          </cell>
          <cell r="FM98">
            <v>0</v>
          </cell>
          <cell r="FN98">
            <v>1</v>
          </cell>
          <cell r="FO98">
            <v>0</v>
          </cell>
          <cell r="FP98">
            <v>0</v>
          </cell>
          <cell r="FQ98">
            <v>1</v>
          </cell>
          <cell r="FR98">
            <v>0</v>
          </cell>
          <cell r="FS98">
            <v>0</v>
          </cell>
          <cell r="FT98">
            <v>1</v>
          </cell>
          <cell r="FU98">
            <v>0</v>
          </cell>
          <cell r="FV98">
            <v>0</v>
          </cell>
          <cell r="FW98">
            <v>1</v>
          </cell>
          <cell r="FX98">
            <v>0</v>
          </cell>
          <cell r="FY98">
            <v>0</v>
          </cell>
          <cell r="FZ98">
            <v>1</v>
          </cell>
          <cell r="GA98">
            <v>0</v>
          </cell>
          <cell r="GB98">
            <v>0</v>
          </cell>
          <cell r="GC98">
            <v>1</v>
          </cell>
          <cell r="GD98">
            <v>0</v>
          </cell>
          <cell r="GE98">
            <v>0</v>
          </cell>
          <cell r="GF98">
            <v>1</v>
          </cell>
          <cell r="GG98">
            <v>0</v>
          </cell>
          <cell r="GH98">
            <v>0</v>
          </cell>
          <cell r="GI98">
            <v>1</v>
          </cell>
          <cell r="GJ98">
            <v>0</v>
          </cell>
          <cell r="GK98">
            <v>0</v>
          </cell>
          <cell r="GL98">
            <v>1</v>
          </cell>
          <cell r="GM98">
            <v>0</v>
          </cell>
          <cell r="GN98">
            <v>0</v>
          </cell>
          <cell r="GO98">
            <v>1</v>
          </cell>
          <cell r="GP98">
            <v>0</v>
          </cell>
          <cell r="GQ98">
            <v>0</v>
          </cell>
          <cell r="GR98">
            <v>1</v>
          </cell>
          <cell r="GS98">
            <v>0</v>
          </cell>
          <cell r="GT98">
            <v>0</v>
          </cell>
          <cell r="GU98">
            <v>1</v>
          </cell>
          <cell r="GV98">
            <v>0</v>
          </cell>
          <cell r="GW98">
            <v>0</v>
          </cell>
          <cell r="GX98">
            <v>1</v>
          </cell>
          <cell r="GY98">
            <v>0</v>
          </cell>
          <cell r="GZ98">
            <v>0</v>
          </cell>
          <cell r="HA98">
            <v>1</v>
          </cell>
          <cell r="HB98">
            <v>0</v>
          </cell>
          <cell r="HC98">
            <v>0</v>
          </cell>
          <cell r="HD98">
            <v>1</v>
          </cell>
          <cell r="HE98">
            <v>0</v>
          </cell>
          <cell r="HF98">
            <v>0</v>
          </cell>
          <cell r="HG98">
            <v>1</v>
          </cell>
          <cell r="HH98">
            <v>0</v>
          </cell>
          <cell r="HI98">
            <v>0</v>
          </cell>
          <cell r="HJ98">
            <v>1</v>
          </cell>
          <cell r="HK98">
            <v>0</v>
          </cell>
          <cell r="HL98">
            <v>0</v>
          </cell>
          <cell r="HM98">
            <v>1</v>
          </cell>
          <cell r="HN98">
            <v>0</v>
          </cell>
          <cell r="HO98">
            <v>0</v>
          </cell>
          <cell r="HP98">
            <v>1</v>
          </cell>
          <cell r="HQ98">
            <v>0</v>
          </cell>
          <cell r="HR98">
            <v>0</v>
          </cell>
          <cell r="HS98">
            <v>1</v>
          </cell>
          <cell r="HT98">
            <v>0</v>
          </cell>
          <cell r="HU98">
            <v>0</v>
          </cell>
          <cell r="HV98">
            <v>1</v>
          </cell>
          <cell r="HW98">
            <v>0</v>
          </cell>
          <cell r="HX98">
            <v>0</v>
          </cell>
          <cell r="HY98">
            <v>1</v>
          </cell>
          <cell r="HZ98">
            <v>0</v>
          </cell>
          <cell r="IA98">
            <v>0</v>
          </cell>
          <cell r="IB98">
            <v>1</v>
          </cell>
          <cell r="IC98">
            <v>0</v>
          </cell>
          <cell r="ID98">
            <v>0</v>
          </cell>
          <cell r="IE98">
            <v>1</v>
          </cell>
          <cell r="IF98">
            <v>0</v>
          </cell>
          <cell r="IG98">
            <v>0</v>
          </cell>
          <cell r="IH98">
            <v>1</v>
          </cell>
          <cell r="II98">
            <v>0</v>
          </cell>
          <cell r="IJ98">
            <v>0</v>
          </cell>
          <cell r="IK98">
            <v>1</v>
          </cell>
          <cell r="IL98">
            <v>0</v>
          </cell>
          <cell r="IM98">
            <v>0</v>
          </cell>
          <cell r="IN98">
            <v>1</v>
          </cell>
          <cell r="IO98">
            <v>0</v>
          </cell>
          <cell r="IP98">
            <v>0</v>
          </cell>
          <cell r="IQ98">
            <v>1</v>
          </cell>
          <cell r="IR98">
            <v>0</v>
          </cell>
          <cell r="IS98">
            <v>0</v>
          </cell>
          <cell r="IT98">
            <v>1</v>
          </cell>
          <cell r="IU98">
            <v>0</v>
          </cell>
          <cell r="IV98" t="str">
            <v>CHECK TEAM Funtional Movement Screen Corrective Means Assignments and Blitz Programming</v>
          </cell>
        </row>
        <row r="99">
          <cell r="A99">
            <v>98</v>
          </cell>
          <cell r="B99" t="str">
            <v>Weedman, Dan</v>
          </cell>
          <cell r="C99" t="str">
            <v>2 Block Black</v>
          </cell>
          <cell r="D99">
            <v>255</v>
          </cell>
          <cell r="E99">
            <v>1.06</v>
          </cell>
          <cell r="F99">
            <v>270.3</v>
          </cell>
          <cell r="G99">
            <v>255</v>
          </cell>
          <cell r="H99">
            <v>1</v>
          </cell>
          <cell r="I99">
            <v>255</v>
          </cell>
          <cell r="J99">
            <v>270.3</v>
          </cell>
          <cell r="K99">
            <v>1</v>
          </cell>
          <cell r="L99">
            <v>270.3</v>
          </cell>
          <cell r="M99">
            <v>255</v>
          </cell>
          <cell r="N99">
            <v>1</v>
          </cell>
          <cell r="O99">
            <v>255</v>
          </cell>
          <cell r="P99">
            <v>270.3</v>
          </cell>
          <cell r="Q99">
            <v>1</v>
          </cell>
          <cell r="R99">
            <v>270.3</v>
          </cell>
          <cell r="S99">
            <v>255</v>
          </cell>
          <cell r="T99">
            <v>1</v>
          </cell>
          <cell r="U99">
            <v>255</v>
          </cell>
          <cell r="V99">
            <v>235</v>
          </cell>
          <cell r="W99">
            <v>1</v>
          </cell>
          <cell r="X99">
            <v>235</v>
          </cell>
          <cell r="Y99">
            <v>255</v>
          </cell>
          <cell r="Z99">
            <v>1</v>
          </cell>
          <cell r="AA99">
            <v>255</v>
          </cell>
          <cell r="AB99">
            <v>270.3</v>
          </cell>
          <cell r="AC99">
            <v>1</v>
          </cell>
          <cell r="AD99">
            <v>270.3</v>
          </cell>
          <cell r="AE99">
            <v>255</v>
          </cell>
          <cell r="AF99">
            <v>1</v>
          </cell>
          <cell r="AG99">
            <v>255</v>
          </cell>
          <cell r="AH99">
            <v>365</v>
          </cell>
          <cell r="AI99">
            <v>1.5</v>
          </cell>
          <cell r="AJ99">
            <v>547.5</v>
          </cell>
          <cell r="AK99">
            <v>365</v>
          </cell>
          <cell r="AL99">
            <v>1</v>
          </cell>
          <cell r="AM99">
            <v>365</v>
          </cell>
          <cell r="AN99">
            <v>42</v>
          </cell>
          <cell r="AO99">
            <v>1</v>
          </cell>
          <cell r="AP99">
            <v>42</v>
          </cell>
          <cell r="AQ99">
            <v>270.3</v>
          </cell>
          <cell r="AR99">
            <v>0.9</v>
          </cell>
          <cell r="AS99">
            <v>243.27</v>
          </cell>
          <cell r="AT99">
            <v>0</v>
          </cell>
          <cell r="AU99">
            <v>1</v>
          </cell>
          <cell r="AV99">
            <v>0</v>
          </cell>
          <cell r="AW99">
            <v>405</v>
          </cell>
          <cell r="AX99">
            <v>1.0900000000000001</v>
          </cell>
          <cell r="AY99">
            <v>441.45000000000005</v>
          </cell>
          <cell r="AZ99">
            <v>285</v>
          </cell>
          <cell r="BA99">
            <v>1</v>
          </cell>
          <cell r="BB99">
            <v>285</v>
          </cell>
          <cell r="BC99">
            <v>0</v>
          </cell>
          <cell r="BD99">
            <v>1</v>
          </cell>
          <cell r="BE99">
            <v>0</v>
          </cell>
          <cell r="BF99">
            <v>0</v>
          </cell>
          <cell r="BG99">
            <v>1</v>
          </cell>
          <cell r="BH99">
            <v>0</v>
          </cell>
          <cell r="BI99">
            <v>0</v>
          </cell>
          <cell r="BJ99">
            <v>1</v>
          </cell>
          <cell r="BK99">
            <v>0</v>
          </cell>
          <cell r="BL99">
            <v>0</v>
          </cell>
          <cell r="BM99">
            <v>1</v>
          </cell>
          <cell r="BN99">
            <v>0</v>
          </cell>
          <cell r="BO99">
            <v>405</v>
          </cell>
          <cell r="BP99">
            <v>0.45</v>
          </cell>
          <cell r="BQ99">
            <v>182.25</v>
          </cell>
          <cell r="BR99">
            <v>0</v>
          </cell>
          <cell r="BS99">
            <v>1</v>
          </cell>
          <cell r="BT99">
            <v>0</v>
          </cell>
          <cell r="BU99">
            <v>405</v>
          </cell>
          <cell r="BV99">
            <v>1</v>
          </cell>
          <cell r="BW99">
            <v>405</v>
          </cell>
          <cell r="BX99">
            <v>0</v>
          </cell>
          <cell r="BY99">
            <v>1</v>
          </cell>
          <cell r="BZ99">
            <v>0</v>
          </cell>
          <cell r="CA99">
            <v>405</v>
          </cell>
          <cell r="CB99">
            <v>0.45</v>
          </cell>
          <cell r="CC99">
            <v>182.25</v>
          </cell>
          <cell r="CD99">
            <v>255</v>
          </cell>
          <cell r="CE99">
            <v>1</v>
          </cell>
          <cell r="CF99">
            <v>255</v>
          </cell>
          <cell r="CG99">
            <v>255</v>
          </cell>
          <cell r="CH99">
            <v>1</v>
          </cell>
          <cell r="CI99">
            <v>255</v>
          </cell>
          <cell r="CJ99">
            <v>0</v>
          </cell>
          <cell r="CK99">
            <v>1</v>
          </cell>
          <cell r="CL99">
            <v>0</v>
          </cell>
          <cell r="CM99">
            <v>270</v>
          </cell>
          <cell r="CN99">
            <v>1.0900000000000001</v>
          </cell>
          <cell r="CO99">
            <v>294.3</v>
          </cell>
          <cell r="CP99">
            <v>294.3</v>
          </cell>
          <cell r="CQ99">
            <v>1</v>
          </cell>
          <cell r="CR99">
            <v>294.3</v>
          </cell>
          <cell r="CS99">
            <v>270</v>
          </cell>
          <cell r="CT99">
            <v>1</v>
          </cell>
          <cell r="CU99">
            <v>270</v>
          </cell>
          <cell r="CV99">
            <v>0</v>
          </cell>
          <cell r="CW99">
            <v>0.77</v>
          </cell>
          <cell r="CX99">
            <v>0</v>
          </cell>
          <cell r="CY99">
            <v>270</v>
          </cell>
          <cell r="CZ99">
            <v>0.77</v>
          </cell>
          <cell r="DA99">
            <v>207.9</v>
          </cell>
          <cell r="DB99">
            <v>176</v>
          </cell>
          <cell r="DC99">
            <v>0.6</v>
          </cell>
          <cell r="DD99">
            <v>105.6</v>
          </cell>
          <cell r="DE99">
            <v>0</v>
          </cell>
          <cell r="DF99">
            <v>1</v>
          </cell>
          <cell r="DG99">
            <v>0</v>
          </cell>
          <cell r="DH99">
            <v>0</v>
          </cell>
          <cell r="DI99">
            <v>1.05</v>
          </cell>
          <cell r="DJ99">
            <v>0</v>
          </cell>
          <cell r="DK99">
            <v>294.3</v>
          </cell>
          <cell r="DL99">
            <v>0.88</v>
          </cell>
          <cell r="DM99">
            <v>258.98400000000004</v>
          </cell>
          <cell r="DN99">
            <v>270</v>
          </cell>
          <cell r="DO99">
            <v>0.4</v>
          </cell>
          <cell r="DP99">
            <v>108</v>
          </cell>
          <cell r="DQ99">
            <v>270</v>
          </cell>
          <cell r="DR99">
            <v>0.35</v>
          </cell>
          <cell r="DS99">
            <v>94.5</v>
          </cell>
          <cell r="DT99">
            <v>270</v>
          </cell>
          <cell r="DU99">
            <v>0.3</v>
          </cell>
          <cell r="DV99">
            <v>81</v>
          </cell>
          <cell r="DW99">
            <v>265</v>
          </cell>
          <cell r="DX99">
            <v>0.65</v>
          </cell>
          <cell r="DY99">
            <v>172.25</v>
          </cell>
          <cell r="DZ99">
            <v>0</v>
          </cell>
          <cell r="EA99">
            <v>1</v>
          </cell>
          <cell r="EB99">
            <v>0</v>
          </cell>
          <cell r="EC99">
            <v>0</v>
          </cell>
          <cell r="ED99">
            <v>1</v>
          </cell>
          <cell r="EE99">
            <v>0</v>
          </cell>
          <cell r="EF99">
            <v>0</v>
          </cell>
          <cell r="EG99">
            <v>1</v>
          </cell>
          <cell r="EH99">
            <v>0</v>
          </cell>
          <cell r="EI99">
            <v>270</v>
          </cell>
          <cell r="EJ99">
            <v>0.8</v>
          </cell>
          <cell r="EK99">
            <v>216</v>
          </cell>
          <cell r="EL99">
            <v>270</v>
          </cell>
          <cell r="EM99">
            <v>1</v>
          </cell>
          <cell r="EN99">
            <v>270</v>
          </cell>
          <cell r="EO99">
            <v>0</v>
          </cell>
          <cell r="EP99">
            <v>1</v>
          </cell>
          <cell r="EQ99">
            <v>0</v>
          </cell>
          <cell r="ER99">
            <v>0</v>
          </cell>
          <cell r="ES99">
            <v>1</v>
          </cell>
          <cell r="ET99">
            <v>0</v>
          </cell>
          <cell r="EU99">
            <v>270</v>
          </cell>
          <cell r="EV99">
            <v>0.75</v>
          </cell>
          <cell r="EW99">
            <v>202.5</v>
          </cell>
          <cell r="EX99">
            <v>0</v>
          </cell>
          <cell r="EY99">
            <v>1</v>
          </cell>
          <cell r="EZ99">
            <v>0</v>
          </cell>
          <cell r="FA99">
            <v>0</v>
          </cell>
          <cell r="FB99">
            <v>1</v>
          </cell>
          <cell r="FC99">
            <v>0</v>
          </cell>
          <cell r="FD99">
            <v>294.3</v>
          </cell>
          <cell r="FE99">
            <v>1</v>
          </cell>
          <cell r="FF99">
            <v>294.3</v>
          </cell>
          <cell r="FG99">
            <v>0</v>
          </cell>
          <cell r="FH99">
            <v>1</v>
          </cell>
          <cell r="FI99">
            <v>0</v>
          </cell>
          <cell r="FJ99">
            <v>0</v>
          </cell>
          <cell r="FK99">
            <v>1</v>
          </cell>
          <cell r="FL99">
            <v>0</v>
          </cell>
          <cell r="FM99">
            <v>0</v>
          </cell>
          <cell r="FN99">
            <v>1</v>
          </cell>
          <cell r="FO99">
            <v>0</v>
          </cell>
          <cell r="FP99">
            <v>0</v>
          </cell>
          <cell r="FQ99">
            <v>1</v>
          </cell>
          <cell r="FR99">
            <v>0</v>
          </cell>
          <cell r="FS99">
            <v>0</v>
          </cell>
          <cell r="FT99">
            <v>1</v>
          </cell>
          <cell r="FU99">
            <v>0</v>
          </cell>
          <cell r="FV99">
            <v>0</v>
          </cell>
          <cell r="FW99">
            <v>1</v>
          </cell>
          <cell r="FX99">
            <v>0</v>
          </cell>
          <cell r="FY99">
            <v>0</v>
          </cell>
          <cell r="FZ99">
            <v>1</v>
          </cell>
          <cell r="GA99">
            <v>0</v>
          </cell>
          <cell r="GB99">
            <v>0</v>
          </cell>
          <cell r="GC99">
            <v>1</v>
          </cell>
          <cell r="GD99">
            <v>0</v>
          </cell>
          <cell r="GE99">
            <v>0</v>
          </cell>
          <cell r="GF99">
            <v>1</v>
          </cell>
          <cell r="GG99">
            <v>0</v>
          </cell>
          <cell r="GH99">
            <v>0</v>
          </cell>
          <cell r="GI99">
            <v>1</v>
          </cell>
          <cell r="GJ99">
            <v>0</v>
          </cell>
          <cell r="GK99">
            <v>0</v>
          </cell>
          <cell r="GL99">
            <v>1</v>
          </cell>
          <cell r="GM99">
            <v>0</v>
          </cell>
          <cell r="GN99">
            <v>0</v>
          </cell>
          <cell r="GO99">
            <v>1</v>
          </cell>
          <cell r="GP99">
            <v>0</v>
          </cell>
          <cell r="GQ99">
            <v>0</v>
          </cell>
          <cell r="GR99">
            <v>1</v>
          </cell>
          <cell r="GS99">
            <v>0</v>
          </cell>
          <cell r="GT99">
            <v>0</v>
          </cell>
          <cell r="GU99">
            <v>1</v>
          </cell>
          <cell r="GV99">
            <v>0</v>
          </cell>
          <cell r="GW99">
            <v>0</v>
          </cell>
          <cell r="GX99">
            <v>1</v>
          </cell>
          <cell r="GY99">
            <v>0</v>
          </cell>
          <cell r="GZ99">
            <v>0</v>
          </cell>
          <cell r="HA99">
            <v>1</v>
          </cell>
          <cell r="HB99">
            <v>0</v>
          </cell>
          <cell r="HC99">
            <v>0</v>
          </cell>
          <cell r="HD99">
            <v>1</v>
          </cell>
          <cell r="HE99">
            <v>0</v>
          </cell>
          <cell r="HF99">
            <v>0</v>
          </cell>
          <cell r="HG99">
            <v>1</v>
          </cell>
          <cell r="HH99">
            <v>0</v>
          </cell>
          <cell r="HI99">
            <v>0</v>
          </cell>
          <cell r="HJ99">
            <v>1</v>
          </cell>
          <cell r="HK99">
            <v>0</v>
          </cell>
          <cell r="HL99">
            <v>0</v>
          </cell>
          <cell r="HM99">
            <v>1</v>
          </cell>
          <cell r="HN99">
            <v>0</v>
          </cell>
          <cell r="HO99">
            <v>0</v>
          </cell>
          <cell r="HP99">
            <v>1</v>
          </cell>
          <cell r="HQ99">
            <v>0</v>
          </cell>
          <cell r="HR99">
            <v>0</v>
          </cell>
          <cell r="HS99">
            <v>1</v>
          </cell>
          <cell r="HT99">
            <v>0</v>
          </cell>
          <cell r="HU99">
            <v>0</v>
          </cell>
          <cell r="HV99">
            <v>1</v>
          </cell>
          <cell r="HW99">
            <v>0</v>
          </cell>
          <cell r="HX99">
            <v>0</v>
          </cell>
          <cell r="HY99">
            <v>1</v>
          </cell>
          <cell r="HZ99">
            <v>0</v>
          </cell>
          <cell r="IA99">
            <v>0</v>
          </cell>
          <cell r="IB99">
            <v>1</v>
          </cell>
          <cell r="IC99">
            <v>0</v>
          </cell>
          <cell r="ID99">
            <v>0</v>
          </cell>
          <cell r="IE99">
            <v>1</v>
          </cell>
          <cell r="IF99">
            <v>0</v>
          </cell>
          <cell r="IG99">
            <v>0</v>
          </cell>
          <cell r="IH99">
            <v>1</v>
          </cell>
          <cell r="II99">
            <v>0</v>
          </cell>
          <cell r="IJ99">
            <v>0</v>
          </cell>
          <cell r="IK99">
            <v>1</v>
          </cell>
          <cell r="IL99">
            <v>0</v>
          </cell>
          <cell r="IM99">
            <v>0</v>
          </cell>
          <cell r="IN99">
            <v>1</v>
          </cell>
          <cell r="IO99">
            <v>0</v>
          </cell>
          <cell r="IP99">
            <v>0</v>
          </cell>
          <cell r="IQ99">
            <v>1</v>
          </cell>
          <cell r="IR99">
            <v>0</v>
          </cell>
          <cell r="IS99">
            <v>0</v>
          </cell>
          <cell r="IT99">
            <v>1</v>
          </cell>
          <cell r="IU99">
            <v>0</v>
          </cell>
          <cell r="IV99" t="str">
            <v>CHECK TEAM Funtional Movement Screen Corrective Means Assignments and Blitz Programming</v>
          </cell>
        </row>
        <row r="100">
          <cell r="A100">
            <v>99</v>
          </cell>
          <cell r="B100" t="str">
            <v>Wetterer, Mark</v>
          </cell>
          <cell r="C100" t="str">
            <v>3 F7 Block Red</v>
          </cell>
          <cell r="D100">
            <v>264</v>
          </cell>
          <cell r="E100">
            <v>1.06</v>
          </cell>
          <cell r="F100">
            <v>279.84000000000003</v>
          </cell>
          <cell r="G100">
            <v>264</v>
          </cell>
          <cell r="H100">
            <v>0.9</v>
          </cell>
          <cell r="I100">
            <v>237.6</v>
          </cell>
          <cell r="J100">
            <v>279.84000000000003</v>
          </cell>
          <cell r="K100">
            <v>1</v>
          </cell>
          <cell r="L100">
            <v>279.84000000000003</v>
          </cell>
          <cell r="M100">
            <v>264</v>
          </cell>
          <cell r="N100">
            <v>1</v>
          </cell>
          <cell r="O100">
            <v>264</v>
          </cell>
          <cell r="P100">
            <v>279.84000000000003</v>
          </cell>
          <cell r="Q100">
            <v>1</v>
          </cell>
          <cell r="R100">
            <v>279.84000000000003</v>
          </cell>
          <cell r="S100">
            <v>264</v>
          </cell>
          <cell r="T100">
            <v>1</v>
          </cell>
          <cell r="U100">
            <v>264</v>
          </cell>
          <cell r="V100">
            <v>275</v>
          </cell>
          <cell r="W100">
            <v>1</v>
          </cell>
          <cell r="X100">
            <v>275</v>
          </cell>
          <cell r="Y100">
            <v>264</v>
          </cell>
          <cell r="Z100">
            <v>1</v>
          </cell>
          <cell r="AA100">
            <v>264</v>
          </cell>
          <cell r="AB100">
            <v>279.84000000000003</v>
          </cell>
          <cell r="AC100">
            <v>1</v>
          </cell>
          <cell r="AD100">
            <v>279.84000000000003</v>
          </cell>
          <cell r="AE100">
            <v>264</v>
          </cell>
          <cell r="AF100">
            <v>1</v>
          </cell>
          <cell r="AG100">
            <v>264</v>
          </cell>
          <cell r="AH100">
            <v>426</v>
          </cell>
          <cell r="AI100">
            <v>1</v>
          </cell>
          <cell r="AJ100">
            <v>426</v>
          </cell>
          <cell r="AK100">
            <v>426</v>
          </cell>
          <cell r="AL100">
            <v>1</v>
          </cell>
          <cell r="AM100">
            <v>426</v>
          </cell>
          <cell r="AN100">
            <v>0</v>
          </cell>
          <cell r="AO100">
            <v>1</v>
          </cell>
          <cell r="AP100">
            <v>0</v>
          </cell>
          <cell r="AQ100">
            <v>279.84000000000003</v>
          </cell>
          <cell r="AR100">
            <v>0.9</v>
          </cell>
          <cell r="AS100">
            <v>251.85600000000002</v>
          </cell>
          <cell r="AT100">
            <v>0</v>
          </cell>
          <cell r="AU100">
            <v>1</v>
          </cell>
          <cell r="AV100">
            <v>0</v>
          </cell>
          <cell r="AW100">
            <v>411.9</v>
          </cell>
          <cell r="AX100">
            <v>1</v>
          </cell>
          <cell r="AY100">
            <v>411.9</v>
          </cell>
          <cell r="AZ100">
            <v>320</v>
          </cell>
          <cell r="BA100">
            <v>1</v>
          </cell>
          <cell r="BB100">
            <v>320</v>
          </cell>
          <cell r="BC100">
            <v>0</v>
          </cell>
          <cell r="BD100">
            <v>1</v>
          </cell>
          <cell r="BE100">
            <v>0</v>
          </cell>
          <cell r="BF100">
            <v>0</v>
          </cell>
          <cell r="BG100">
            <v>1</v>
          </cell>
          <cell r="BH100">
            <v>0</v>
          </cell>
          <cell r="BI100">
            <v>0</v>
          </cell>
          <cell r="BJ100">
            <v>1</v>
          </cell>
          <cell r="BK100">
            <v>0</v>
          </cell>
          <cell r="BL100">
            <v>0</v>
          </cell>
          <cell r="BM100">
            <v>1</v>
          </cell>
          <cell r="BN100">
            <v>0</v>
          </cell>
          <cell r="BO100">
            <v>411.9</v>
          </cell>
          <cell r="BP100">
            <v>0.45</v>
          </cell>
          <cell r="BQ100">
            <v>185.35499999999999</v>
          </cell>
          <cell r="BR100">
            <v>0</v>
          </cell>
          <cell r="BS100">
            <v>1</v>
          </cell>
          <cell r="BT100">
            <v>0</v>
          </cell>
          <cell r="BU100">
            <v>411.9</v>
          </cell>
          <cell r="BV100">
            <v>1</v>
          </cell>
          <cell r="BW100">
            <v>411.9</v>
          </cell>
          <cell r="BX100">
            <v>0</v>
          </cell>
          <cell r="BY100">
            <v>1</v>
          </cell>
          <cell r="BZ100">
            <v>0</v>
          </cell>
          <cell r="CA100">
            <v>411.9</v>
          </cell>
          <cell r="CB100">
            <v>0.45</v>
          </cell>
          <cell r="CC100">
            <v>185.35499999999999</v>
          </cell>
          <cell r="CD100">
            <v>264</v>
          </cell>
          <cell r="CE100">
            <v>1</v>
          </cell>
          <cell r="CF100">
            <v>264</v>
          </cell>
          <cell r="CG100">
            <v>264</v>
          </cell>
          <cell r="CH100">
            <v>1</v>
          </cell>
          <cell r="CI100">
            <v>264</v>
          </cell>
          <cell r="CJ100">
            <v>0</v>
          </cell>
          <cell r="CK100">
            <v>1</v>
          </cell>
          <cell r="CL100">
            <v>0</v>
          </cell>
          <cell r="CM100">
            <v>355</v>
          </cell>
          <cell r="CN100">
            <v>1</v>
          </cell>
          <cell r="CO100">
            <v>355</v>
          </cell>
          <cell r="CP100">
            <v>355</v>
          </cell>
          <cell r="CQ100">
            <v>1</v>
          </cell>
          <cell r="CR100">
            <v>355</v>
          </cell>
          <cell r="CS100">
            <v>355</v>
          </cell>
          <cell r="CT100">
            <v>1</v>
          </cell>
          <cell r="CU100">
            <v>355</v>
          </cell>
          <cell r="CV100">
            <v>320</v>
          </cell>
          <cell r="CW100">
            <v>1</v>
          </cell>
          <cell r="CX100">
            <v>320</v>
          </cell>
          <cell r="CY100">
            <v>355</v>
          </cell>
          <cell r="CZ100">
            <v>1</v>
          </cell>
          <cell r="DA100">
            <v>355</v>
          </cell>
          <cell r="DB100">
            <v>213</v>
          </cell>
          <cell r="DC100">
            <v>1</v>
          </cell>
          <cell r="DD100">
            <v>213</v>
          </cell>
          <cell r="DE100">
            <v>300</v>
          </cell>
          <cell r="DF100">
            <v>1</v>
          </cell>
          <cell r="DG100">
            <v>300</v>
          </cell>
          <cell r="DH100">
            <v>300</v>
          </cell>
          <cell r="DI100">
            <v>1.05</v>
          </cell>
          <cell r="DJ100">
            <v>315</v>
          </cell>
          <cell r="DK100">
            <v>355</v>
          </cell>
          <cell r="DL100">
            <v>0.88</v>
          </cell>
          <cell r="DM100">
            <v>312.39999999999998</v>
          </cell>
          <cell r="DN100">
            <v>355</v>
          </cell>
          <cell r="DO100">
            <v>0.4</v>
          </cell>
          <cell r="DP100">
            <v>142</v>
          </cell>
          <cell r="DQ100">
            <v>355</v>
          </cell>
          <cell r="DR100">
            <v>0.35</v>
          </cell>
          <cell r="DS100">
            <v>124.24999999999999</v>
          </cell>
          <cell r="DT100">
            <v>355</v>
          </cell>
          <cell r="DU100">
            <v>0.3</v>
          </cell>
          <cell r="DV100">
            <v>106.5</v>
          </cell>
          <cell r="DW100">
            <v>355</v>
          </cell>
          <cell r="DX100">
            <v>0.65</v>
          </cell>
          <cell r="DY100">
            <v>230.75</v>
          </cell>
          <cell r="DZ100">
            <v>0</v>
          </cell>
          <cell r="EA100">
            <v>1</v>
          </cell>
          <cell r="EB100">
            <v>0</v>
          </cell>
          <cell r="EC100">
            <v>0</v>
          </cell>
          <cell r="ED100">
            <v>1</v>
          </cell>
          <cell r="EE100">
            <v>0</v>
          </cell>
          <cell r="EF100">
            <v>0</v>
          </cell>
          <cell r="EG100">
            <v>1</v>
          </cell>
          <cell r="EH100">
            <v>0</v>
          </cell>
          <cell r="EI100">
            <v>355</v>
          </cell>
          <cell r="EJ100">
            <v>0.8</v>
          </cell>
          <cell r="EK100">
            <v>284</v>
          </cell>
          <cell r="EL100">
            <v>355</v>
          </cell>
          <cell r="EM100">
            <v>1</v>
          </cell>
          <cell r="EN100">
            <v>355</v>
          </cell>
          <cell r="EO100">
            <v>0</v>
          </cell>
          <cell r="EP100">
            <v>1</v>
          </cell>
          <cell r="EQ100">
            <v>0</v>
          </cell>
          <cell r="ER100">
            <v>0</v>
          </cell>
          <cell r="ES100">
            <v>1</v>
          </cell>
          <cell r="ET100">
            <v>0</v>
          </cell>
          <cell r="EU100">
            <v>355</v>
          </cell>
          <cell r="EV100">
            <v>0.75</v>
          </cell>
          <cell r="EW100">
            <v>266.25</v>
          </cell>
          <cell r="EX100">
            <v>0</v>
          </cell>
          <cell r="EY100">
            <v>1</v>
          </cell>
          <cell r="EZ100">
            <v>0</v>
          </cell>
          <cell r="FA100">
            <v>0</v>
          </cell>
          <cell r="FB100">
            <v>1</v>
          </cell>
          <cell r="FC100">
            <v>0</v>
          </cell>
          <cell r="FD100">
            <v>355</v>
          </cell>
          <cell r="FE100">
            <v>1</v>
          </cell>
          <cell r="FF100">
            <v>355</v>
          </cell>
          <cell r="FG100">
            <v>0</v>
          </cell>
          <cell r="FH100">
            <v>1</v>
          </cell>
          <cell r="FI100">
            <v>0</v>
          </cell>
          <cell r="FJ100">
            <v>0</v>
          </cell>
          <cell r="FK100">
            <v>1</v>
          </cell>
          <cell r="FL100">
            <v>0</v>
          </cell>
          <cell r="FM100">
            <v>0</v>
          </cell>
          <cell r="FN100">
            <v>1</v>
          </cell>
          <cell r="FO100">
            <v>0</v>
          </cell>
          <cell r="FP100">
            <v>0</v>
          </cell>
          <cell r="FQ100">
            <v>1</v>
          </cell>
          <cell r="FR100">
            <v>0</v>
          </cell>
          <cell r="FS100">
            <v>0</v>
          </cell>
          <cell r="FT100">
            <v>1</v>
          </cell>
          <cell r="FU100">
            <v>0</v>
          </cell>
          <cell r="FV100">
            <v>0</v>
          </cell>
          <cell r="FW100">
            <v>1</v>
          </cell>
          <cell r="FX100">
            <v>0</v>
          </cell>
          <cell r="FY100">
            <v>0</v>
          </cell>
          <cell r="FZ100">
            <v>1</v>
          </cell>
          <cell r="GA100">
            <v>0</v>
          </cell>
          <cell r="GB100">
            <v>0</v>
          </cell>
          <cell r="GC100">
            <v>1</v>
          </cell>
          <cell r="GD100">
            <v>0</v>
          </cell>
          <cell r="GE100">
            <v>0</v>
          </cell>
          <cell r="GF100">
            <v>1</v>
          </cell>
          <cell r="GG100">
            <v>0</v>
          </cell>
          <cell r="GH100">
            <v>0</v>
          </cell>
          <cell r="GI100">
            <v>1</v>
          </cell>
          <cell r="GJ100">
            <v>0</v>
          </cell>
          <cell r="GK100">
            <v>0</v>
          </cell>
          <cell r="GL100">
            <v>1</v>
          </cell>
          <cell r="GM100">
            <v>0</v>
          </cell>
          <cell r="GN100">
            <v>0</v>
          </cell>
          <cell r="GO100">
            <v>1</v>
          </cell>
          <cell r="GP100">
            <v>0</v>
          </cell>
          <cell r="GQ100">
            <v>0</v>
          </cell>
          <cell r="GR100">
            <v>1</v>
          </cell>
          <cell r="GS100">
            <v>0</v>
          </cell>
          <cell r="GT100">
            <v>0</v>
          </cell>
          <cell r="GU100">
            <v>1</v>
          </cell>
          <cell r="GV100">
            <v>0</v>
          </cell>
          <cell r="GW100">
            <v>0</v>
          </cell>
          <cell r="GX100">
            <v>1</v>
          </cell>
          <cell r="GY100">
            <v>0</v>
          </cell>
          <cell r="GZ100">
            <v>0</v>
          </cell>
          <cell r="HA100">
            <v>1</v>
          </cell>
          <cell r="HB100">
            <v>0</v>
          </cell>
          <cell r="HC100">
            <v>0</v>
          </cell>
          <cell r="HD100">
            <v>1</v>
          </cell>
          <cell r="HE100">
            <v>0</v>
          </cell>
          <cell r="HF100">
            <v>0</v>
          </cell>
          <cell r="HG100">
            <v>1</v>
          </cell>
          <cell r="HH100">
            <v>0</v>
          </cell>
          <cell r="HI100">
            <v>0</v>
          </cell>
          <cell r="HJ100">
            <v>1</v>
          </cell>
          <cell r="HK100">
            <v>0</v>
          </cell>
          <cell r="HL100">
            <v>0</v>
          </cell>
          <cell r="HM100">
            <v>1</v>
          </cell>
          <cell r="HN100">
            <v>0</v>
          </cell>
          <cell r="HO100">
            <v>0</v>
          </cell>
          <cell r="HP100">
            <v>1</v>
          </cell>
          <cell r="HQ100">
            <v>0</v>
          </cell>
          <cell r="HR100">
            <v>0</v>
          </cell>
          <cell r="HS100">
            <v>1</v>
          </cell>
          <cell r="HT100">
            <v>0</v>
          </cell>
          <cell r="HU100">
            <v>0</v>
          </cell>
          <cell r="HV100">
            <v>1</v>
          </cell>
          <cell r="HW100">
            <v>0</v>
          </cell>
          <cell r="HX100">
            <v>0</v>
          </cell>
          <cell r="HY100">
            <v>1</v>
          </cell>
          <cell r="HZ100">
            <v>0</v>
          </cell>
          <cell r="IA100">
            <v>0</v>
          </cell>
          <cell r="IB100">
            <v>1</v>
          </cell>
          <cell r="IC100">
            <v>0</v>
          </cell>
          <cell r="ID100">
            <v>0</v>
          </cell>
          <cell r="IE100">
            <v>1</v>
          </cell>
          <cell r="IF100">
            <v>0</v>
          </cell>
          <cell r="IG100">
            <v>0</v>
          </cell>
          <cell r="IH100">
            <v>1</v>
          </cell>
          <cell r="II100">
            <v>0</v>
          </cell>
          <cell r="IJ100">
            <v>0</v>
          </cell>
          <cell r="IK100">
            <v>1</v>
          </cell>
          <cell r="IL100">
            <v>0</v>
          </cell>
          <cell r="IM100">
            <v>0</v>
          </cell>
          <cell r="IN100">
            <v>1</v>
          </cell>
          <cell r="IO100">
            <v>0</v>
          </cell>
          <cell r="IP100">
            <v>0</v>
          </cell>
          <cell r="IQ100">
            <v>1</v>
          </cell>
          <cell r="IR100">
            <v>0</v>
          </cell>
          <cell r="IS100">
            <v>0</v>
          </cell>
          <cell r="IT100">
            <v>1</v>
          </cell>
          <cell r="IU100">
            <v>0</v>
          </cell>
          <cell r="IV100" t="str">
            <v>CHECK TEAM Funtional Movement Screen Corrective Means Assignments and Blitz Programming</v>
          </cell>
        </row>
        <row r="101">
          <cell r="A101">
            <v>100</v>
          </cell>
          <cell r="B101" t="str">
            <v>Wiley, Josh</v>
          </cell>
          <cell r="C101" t="str">
            <v>4 OTB Block Elite Red</v>
          </cell>
          <cell r="D101">
            <v>245</v>
          </cell>
          <cell r="E101">
            <v>1</v>
          </cell>
          <cell r="F101">
            <v>245</v>
          </cell>
          <cell r="G101">
            <v>240</v>
          </cell>
          <cell r="H101">
            <v>1</v>
          </cell>
          <cell r="I101">
            <v>240</v>
          </cell>
          <cell r="J101">
            <v>245</v>
          </cell>
          <cell r="K101">
            <v>1</v>
          </cell>
          <cell r="L101">
            <v>245</v>
          </cell>
          <cell r="M101">
            <v>245</v>
          </cell>
          <cell r="N101">
            <v>1</v>
          </cell>
          <cell r="O101">
            <v>245</v>
          </cell>
          <cell r="P101">
            <v>250</v>
          </cell>
          <cell r="Q101">
            <v>1</v>
          </cell>
          <cell r="R101">
            <v>250</v>
          </cell>
          <cell r="S101">
            <v>245</v>
          </cell>
          <cell r="T101">
            <v>1</v>
          </cell>
          <cell r="U101">
            <v>245</v>
          </cell>
          <cell r="V101">
            <v>250</v>
          </cell>
          <cell r="W101">
            <v>1</v>
          </cell>
          <cell r="X101">
            <v>250</v>
          </cell>
          <cell r="Y101">
            <v>245</v>
          </cell>
          <cell r="Z101">
            <v>1</v>
          </cell>
          <cell r="AA101">
            <v>245</v>
          </cell>
          <cell r="AB101">
            <v>245</v>
          </cell>
          <cell r="AC101">
            <v>1</v>
          </cell>
          <cell r="AD101">
            <v>245</v>
          </cell>
          <cell r="AE101">
            <v>245</v>
          </cell>
          <cell r="AF101">
            <v>1</v>
          </cell>
          <cell r="AG101">
            <v>245</v>
          </cell>
          <cell r="AH101">
            <v>245</v>
          </cell>
          <cell r="AI101">
            <v>1.5</v>
          </cell>
          <cell r="AJ101">
            <v>367.5</v>
          </cell>
          <cell r="AK101">
            <v>245</v>
          </cell>
          <cell r="AL101">
            <v>1.5</v>
          </cell>
          <cell r="AM101">
            <v>367.5</v>
          </cell>
          <cell r="AN101">
            <v>49</v>
          </cell>
          <cell r="AO101">
            <v>1</v>
          </cell>
          <cell r="AP101">
            <v>49</v>
          </cell>
          <cell r="AQ101">
            <v>245</v>
          </cell>
          <cell r="AR101">
            <v>0.9</v>
          </cell>
          <cell r="AS101">
            <v>220.5</v>
          </cell>
          <cell r="AT101">
            <v>0</v>
          </cell>
          <cell r="AU101">
            <v>1</v>
          </cell>
          <cell r="AV101">
            <v>0</v>
          </cell>
          <cell r="AW101">
            <v>455</v>
          </cell>
          <cell r="AX101">
            <v>1</v>
          </cell>
          <cell r="AY101">
            <v>455</v>
          </cell>
          <cell r="AZ101">
            <v>395</v>
          </cell>
          <cell r="BA101">
            <v>1</v>
          </cell>
          <cell r="BB101">
            <v>395</v>
          </cell>
          <cell r="BC101">
            <v>455</v>
          </cell>
          <cell r="BD101">
            <v>0.83499999999999996</v>
          </cell>
          <cell r="BE101">
            <v>379.92500000000001</v>
          </cell>
          <cell r="BF101">
            <v>0</v>
          </cell>
          <cell r="BG101">
            <v>1</v>
          </cell>
          <cell r="BH101">
            <v>0</v>
          </cell>
          <cell r="BI101">
            <v>0</v>
          </cell>
          <cell r="BJ101">
            <v>1</v>
          </cell>
          <cell r="BK101">
            <v>0</v>
          </cell>
          <cell r="BL101">
            <v>0</v>
          </cell>
          <cell r="BM101">
            <v>1</v>
          </cell>
          <cell r="BN101">
            <v>0</v>
          </cell>
          <cell r="BO101">
            <v>455</v>
          </cell>
          <cell r="BP101">
            <v>0.45</v>
          </cell>
          <cell r="BQ101">
            <v>204.75</v>
          </cell>
          <cell r="BR101">
            <v>0</v>
          </cell>
          <cell r="BS101">
            <v>1</v>
          </cell>
          <cell r="BT101">
            <v>0</v>
          </cell>
          <cell r="BU101">
            <v>455</v>
          </cell>
          <cell r="BV101">
            <v>1</v>
          </cell>
          <cell r="BW101">
            <v>455</v>
          </cell>
          <cell r="BX101">
            <v>0</v>
          </cell>
          <cell r="BY101">
            <v>1</v>
          </cell>
          <cell r="BZ101">
            <v>0</v>
          </cell>
          <cell r="CA101">
            <v>455</v>
          </cell>
          <cell r="CB101">
            <v>0.45</v>
          </cell>
          <cell r="CC101">
            <v>204.75</v>
          </cell>
          <cell r="CD101">
            <v>245</v>
          </cell>
          <cell r="CE101">
            <v>1</v>
          </cell>
          <cell r="CF101">
            <v>245</v>
          </cell>
          <cell r="CG101">
            <v>245</v>
          </cell>
          <cell r="CH101">
            <v>1</v>
          </cell>
          <cell r="CI101">
            <v>245</v>
          </cell>
          <cell r="CJ101">
            <v>0</v>
          </cell>
          <cell r="CK101">
            <v>1</v>
          </cell>
          <cell r="CL101">
            <v>0</v>
          </cell>
          <cell r="CM101">
            <v>280</v>
          </cell>
          <cell r="CN101">
            <v>1</v>
          </cell>
          <cell r="CO101">
            <v>280</v>
          </cell>
          <cell r="CP101">
            <v>280</v>
          </cell>
          <cell r="CQ101">
            <v>1</v>
          </cell>
          <cell r="CR101">
            <v>280</v>
          </cell>
          <cell r="CS101">
            <v>280</v>
          </cell>
          <cell r="CT101">
            <v>1</v>
          </cell>
          <cell r="CU101">
            <v>280</v>
          </cell>
          <cell r="CV101">
            <v>245</v>
          </cell>
          <cell r="CW101">
            <v>1</v>
          </cell>
          <cell r="CX101">
            <v>245</v>
          </cell>
          <cell r="CY101">
            <v>280</v>
          </cell>
          <cell r="CZ101">
            <v>0.8</v>
          </cell>
          <cell r="DA101">
            <v>224</v>
          </cell>
          <cell r="DB101">
            <v>280</v>
          </cell>
          <cell r="DC101">
            <v>0.6</v>
          </cell>
          <cell r="DD101">
            <v>168</v>
          </cell>
          <cell r="DE101">
            <v>280</v>
          </cell>
          <cell r="DF101">
            <v>1.014</v>
          </cell>
          <cell r="DG101">
            <v>283.92</v>
          </cell>
          <cell r="DH101">
            <v>280</v>
          </cell>
          <cell r="DI101">
            <v>1.05</v>
          </cell>
          <cell r="DJ101">
            <v>294</v>
          </cell>
          <cell r="DK101">
            <v>280</v>
          </cell>
          <cell r="DL101">
            <v>0.88</v>
          </cell>
          <cell r="DM101">
            <v>246.4</v>
          </cell>
          <cell r="DN101">
            <v>280</v>
          </cell>
          <cell r="DO101">
            <v>0.4</v>
          </cell>
          <cell r="DP101">
            <v>112</v>
          </cell>
          <cell r="DQ101">
            <v>280</v>
          </cell>
          <cell r="DR101">
            <v>0.35</v>
          </cell>
          <cell r="DS101">
            <v>98</v>
          </cell>
          <cell r="DT101">
            <v>280</v>
          </cell>
          <cell r="DU101">
            <v>0.3</v>
          </cell>
          <cell r="DV101">
            <v>84</v>
          </cell>
          <cell r="DW101">
            <v>280</v>
          </cell>
          <cell r="DX101">
            <v>0.65</v>
          </cell>
          <cell r="DY101">
            <v>182</v>
          </cell>
          <cell r="DZ101">
            <v>0</v>
          </cell>
          <cell r="EA101">
            <v>1</v>
          </cell>
          <cell r="EB101">
            <v>0</v>
          </cell>
          <cell r="EC101">
            <v>0</v>
          </cell>
          <cell r="ED101">
            <v>1</v>
          </cell>
          <cell r="EE101">
            <v>0</v>
          </cell>
          <cell r="EF101">
            <v>0</v>
          </cell>
          <cell r="EG101">
            <v>1</v>
          </cell>
          <cell r="EH101">
            <v>0</v>
          </cell>
          <cell r="EI101">
            <v>280</v>
          </cell>
          <cell r="EJ101">
            <v>0.8</v>
          </cell>
          <cell r="EK101">
            <v>224</v>
          </cell>
          <cell r="EL101">
            <v>280</v>
          </cell>
          <cell r="EM101">
            <v>1</v>
          </cell>
          <cell r="EN101">
            <v>280</v>
          </cell>
          <cell r="EO101">
            <v>0</v>
          </cell>
          <cell r="EP101">
            <v>1</v>
          </cell>
          <cell r="EQ101">
            <v>0</v>
          </cell>
          <cell r="ER101">
            <v>0</v>
          </cell>
          <cell r="ES101">
            <v>1</v>
          </cell>
          <cell r="ET101">
            <v>0</v>
          </cell>
          <cell r="EU101">
            <v>280</v>
          </cell>
          <cell r="EV101">
            <v>0.75</v>
          </cell>
          <cell r="EW101">
            <v>210</v>
          </cell>
          <cell r="EX101">
            <v>0</v>
          </cell>
          <cell r="EY101">
            <v>1</v>
          </cell>
          <cell r="EZ101">
            <v>0</v>
          </cell>
          <cell r="FA101">
            <v>0</v>
          </cell>
          <cell r="FB101">
            <v>1</v>
          </cell>
          <cell r="FC101">
            <v>0</v>
          </cell>
          <cell r="FD101">
            <v>280</v>
          </cell>
          <cell r="FE101">
            <v>1</v>
          </cell>
          <cell r="FF101">
            <v>280</v>
          </cell>
          <cell r="FG101">
            <v>0</v>
          </cell>
          <cell r="FH101">
            <v>1</v>
          </cell>
          <cell r="FI101">
            <v>0</v>
          </cell>
          <cell r="FJ101">
            <v>0</v>
          </cell>
          <cell r="FK101">
            <v>1</v>
          </cell>
          <cell r="FL101">
            <v>0</v>
          </cell>
          <cell r="FM101">
            <v>0</v>
          </cell>
          <cell r="FN101">
            <v>1</v>
          </cell>
          <cell r="FO101">
            <v>0</v>
          </cell>
          <cell r="FP101">
            <v>0</v>
          </cell>
          <cell r="FQ101">
            <v>1</v>
          </cell>
          <cell r="FR101">
            <v>0</v>
          </cell>
          <cell r="FS101">
            <v>0</v>
          </cell>
          <cell r="FT101">
            <v>1</v>
          </cell>
          <cell r="FU101">
            <v>0</v>
          </cell>
          <cell r="FV101">
            <v>0</v>
          </cell>
          <cell r="FW101">
            <v>1</v>
          </cell>
          <cell r="FX101">
            <v>0</v>
          </cell>
          <cell r="FY101">
            <v>0</v>
          </cell>
          <cell r="FZ101">
            <v>1</v>
          </cell>
          <cell r="GA101">
            <v>0</v>
          </cell>
          <cell r="GB101">
            <v>0</v>
          </cell>
          <cell r="GC101">
            <v>1</v>
          </cell>
          <cell r="GD101">
            <v>0</v>
          </cell>
          <cell r="GE101">
            <v>0</v>
          </cell>
          <cell r="GF101">
            <v>1</v>
          </cell>
          <cell r="GG101">
            <v>0</v>
          </cell>
          <cell r="GH101">
            <v>0</v>
          </cell>
          <cell r="GI101">
            <v>1</v>
          </cell>
          <cell r="GJ101">
            <v>0</v>
          </cell>
          <cell r="GK101">
            <v>0</v>
          </cell>
          <cell r="GL101">
            <v>1</v>
          </cell>
          <cell r="GM101">
            <v>0</v>
          </cell>
          <cell r="GN101">
            <v>0</v>
          </cell>
          <cell r="GO101">
            <v>1</v>
          </cell>
          <cell r="GP101">
            <v>0</v>
          </cell>
          <cell r="GQ101">
            <v>0</v>
          </cell>
          <cell r="GR101">
            <v>1</v>
          </cell>
          <cell r="GS101">
            <v>0</v>
          </cell>
          <cell r="GT101">
            <v>0</v>
          </cell>
          <cell r="GU101">
            <v>1</v>
          </cell>
          <cell r="GV101">
            <v>0</v>
          </cell>
          <cell r="GW101">
            <v>0</v>
          </cell>
          <cell r="GX101">
            <v>1</v>
          </cell>
          <cell r="GY101">
            <v>0</v>
          </cell>
          <cell r="GZ101">
            <v>0</v>
          </cell>
          <cell r="HA101">
            <v>1</v>
          </cell>
          <cell r="HB101">
            <v>0</v>
          </cell>
          <cell r="HC101">
            <v>0</v>
          </cell>
          <cell r="HD101">
            <v>1</v>
          </cell>
          <cell r="HE101">
            <v>0</v>
          </cell>
          <cell r="HF101">
            <v>0</v>
          </cell>
          <cell r="HG101">
            <v>1</v>
          </cell>
          <cell r="HH101">
            <v>0</v>
          </cell>
          <cell r="HI101">
            <v>0</v>
          </cell>
          <cell r="HJ101">
            <v>1</v>
          </cell>
          <cell r="HK101">
            <v>0</v>
          </cell>
          <cell r="HL101">
            <v>0</v>
          </cell>
          <cell r="HM101">
            <v>1</v>
          </cell>
          <cell r="HN101">
            <v>0</v>
          </cell>
          <cell r="HO101">
            <v>0</v>
          </cell>
          <cell r="HP101">
            <v>1</v>
          </cell>
          <cell r="HQ101">
            <v>0</v>
          </cell>
          <cell r="HR101">
            <v>0</v>
          </cell>
          <cell r="HS101">
            <v>1</v>
          </cell>
          <cell r="HT101">
            <v>0</v>
          </cell>
          <cell r="HU101">
            <v>0</v>
          </cell>
          <cell r="HV101">
            <v>1</v>
          </cell>
          <cell r="HW101">
            <v>0</v>
          </cell>
          <cell r="HX101">
            <v>0</v>
          </cell>
          <cell r="HY101">
            <v>1</v>
          </cell>
          <cell r="HZ101">
            <v>0</v>
          </cell>
          <cell r="IA101">
            <v>0</v>
          </cell>
          <cell r="IB101">
            <v>1</v>
          </cell>
          <cell r="IC101">
            <v>0</v>
          </cell>
          <cell r="ID101">
            <v>0</v>
          </cell>
          <cell r="IE101">
            <v>1</v>
          </cell>
          <cell r="IF101">
            <v>0</v>
          </cell>
          <cell r="IG101">
            <v>0</v>
          </cell>
          <cell r="IH101">
            <v>1</v>
          </cell>
          <cell r="II101">
            <v>0</v>
          </cell>
          <cell r="IJ101">
            <v>0</v>
          </cell>
          <cell r="IK101">
            <v>1</v>
          </cell>
          <cell r="IL101">
            <v>0</v>
          </cell>
          <cell r="IM101">
            <v>0</v>
          </cell>
          <cell r="IN101">
            <v>1</v>
          </cell>
          <cell r="IO101">
            <v>0</v>
          </cell>
          <cell r="IP101">
            <v>0</v>
          </cell>
          <cell r="IQ101">
            <v>1</v>
          </cell>
          <cell r="IR101">
            <v>0</v>
          </cell>
          <cell r="IS101">
            <v>0</v>
          </cell>
          <cell r="IT101">
            <v>1</v>
          </cell>
          <cell r="IU101">
            <v>0</v>
          </cell>
          <cell r="IV101" t="str">
            <v>CHECK TEAM Funtional Movement Screen Corrective Means Assignments and Blitz Programming</v>
          </cell>
        </row>
        <row r="102">
          <cell r="A102">
            <v>101</v>
          </cell>
          <cell r="B102" t="str">
            <v>z1Thorpedo</v>
          </cell>
          <cell r="D102">
            <v>225</v>
          </cell>
          <cell r="E102">
            <v>1.03</v>
          </cell>
          <cell r="F102">
            <v>231.75</v>
          </cell>
          <cell r="G102">
            <v>225</v>
          </cell>
          <cell r="H102">
            <v>1</v>
          </cell>
          <cell r="I102">
            <v>225</v>
          </cell>
          <cell r="J102">
            <v>231.75</v>
          </cell>
          <cell r="K102">
            <v>1</v>
          </cell>
          <cell r="L102">
            <v>231.75</v>
          </cell>
          <cell r="M102">
            <v>225</v>
          </cell>
          <cell r="N102">
            <v>1</v>
          </cell>
          <cell r="O102">
            <v>225</v>
          </cell>
          <cell r="P102">
            <v>231.75</v>
          </cell>
          <cell r="Q102">
            <v>1</v>
          </cell>
          <cell r="R102">
            <v>231.75</v>
          </cell>
          <cell r="S102">
            <v>225</v>
          </cell>
          <cell r="T102">
            <v>1</v>
          </cell>
          <cell r="U102">
            <v>225</v>
          </cell>
          <cell r="V102">
            <v>225</v>
          </cell>
          <cell r="W102">
            <v>1</v>
          </cell>
          <cell r="X102">
            <v>225</v>
          </cell>
          <cell r="Y102">
            <v>225</v>
          </cell>
          <cell r="Z102">
            <v>1</v>
          </cell>
          <cell r="AA102">
            <v>225</v>
          </cell>
          <cell r="AB102">
            <v>231.75</v>
          </cell>
          <cell r="AC102">
            <v>1</v>
          </cell>
          <cell r="AD102">
            <v>231.75</v>
          </cell>
          <cell r="AE102">
            <v>225</v>
          </cell>
          <cell r="AF102">
            <v>1</v>
          </cell>
          <cell r="AG102">
            <v>225</v>
          </cell>
          <cell r="AH102">
            <v>225</v>
          </cell>
          <cell r="AI102">
            <v>1</v>
          </cell>
          <cell r="AJ102">
            <v>225</v>
          </cell>
          <cell r="AK102">
            <v>225</v>
          </cell>
          <cell r="AL102">
            <v>1</v>
          </cell>
          <cell r="AM102">
            <v>225</v>
          </cell>
          <cell r="AN102">
            <v>0</v>
          </cell>
          <cell r="AO102">
            <v>1</v>
          </cell>
          <cell r="AP102">
            <v>0</v>
          </cell>
          <cell r="AQ102">
            <v>231.75</v>
          </cell>
          <cell r="AR102">
            <v>0.9</v>
          </cell>
          <cell r="AS102">
            <v>208.57500000000002</v>
          </cell>
          <cell r="AT102">
            <v>0</v>
          </cell>
          <cell r="AU102">
            <v>1</v>
          </cell>
          <cell r="AV102">
            <v>0</v>
          </cell>
          <cell r="AW102">
            <v>405</v>
          </cell>
          <cell r="AX102">
            <v>1</v>
          </cell>
          <cell r="AY102">
            <v>405</v>
          </cell>
          <cell r="AZ102">
            <v>405</v>
          </cell>
          <cell r="BA102">
            <v>0.75</v>
          </cell>
          <cell r="BB102">
            <v>303.75</v>
          </cell>
          <cell r="BC102">
            <v>0</v>
          </cell>
          <cell r="BD102">
            <v>1</v>
          </cell>
          <cell r="BE102">
            <v>0</v>
          </cell>
          <cell r="BF102">
            <v>0</v>
          </cell>
          <cell r="BG102">
            <v>1</v>
          </cell>
          <cell r="BH102">
            <v>0</v>
          </cell>
          <cell r="BI102">
            <v>0</v>
          </cell>
          <cell r="BJ102">
            <v>1</v>
          </cell>
          <cell r="BK102">
            <v>0</v>
          </cell>
          <cell r="BL102">
            <v>0</v>
          </cell>
          <cell r="BM102">
            <v>1</v>
          </cell>
          <cell r="BN102">
            <v>0</v>
          </cell>
          <cell r="BO102">
            <v>405</v>
          </cell>
          <cell r="BP102">
            <v>0.45</v>
          </cell>
          <cell r="BQ102">
            <v>182.25</v>
          </cell>
          <cell r="BR102">
            <v>0</v>
          </cell>
          <cell r="BS102">
            <v>1</v>
          </cell>
          <cell r="BT102">
            <v>0</v>
          </cell>
          <cell r="BU102">
            <v>405</v>
          </cell>
          <cell r="BV102">
            <v>1</v>
          </cell>
          <cell r="BW102">
            <v>405</v>
          </cell>
          <cell r="BX102">
            <v>0</v>
          </cell>
          <cell r="BY102">
            <v>1</v>
          </cell>
          <cell r="BZ102">
            <v>0</v>
          </cell>
          <cell r="CA102">
            <v>405</v>
          </cell>
          <cell r="CB102">
            <v>0.45</v>
          </cell>
          <cell r="CC102">
            <v>182.25</v>
          </cell>
          <cell r="CD102">
            <v>225</v>
          </cell>
          <cell r="CE102">
            <v>1</v>
          </cell>
          <cell r="CF102">
            <v>225</v>
          </cell>
          <cell r="CG102">
            <v>225</v>
          </cell>
          <cell r="CH102">
            <v>1</v>
          </cell>
          <cell r="CI102">
            <v>225</v>
          </cell>
          <cell r="CJ102">
            <v>0</v>
          </cell>
          <cell r="CK102">
            <v>1</v>
          </cell>
          <cell r="CL102">
            <v>0</v>
          </cell>
          <cell r="CM102">
            <v>260</v>
          </cell>
          <cell r="CN102">
            <v>1</v>
          </cell>
          <cell r="CO102">
            <v>260</v>
          </cell>
          <cell r="CP102">
            <v>260</v>
          </cell>
          <cell r="CQ102">
            <v>1</v>
          </cell>
          <cell r="CR102">
            <v>260</v>
          </cell>
          <cell r="CS102">
            <v>260</v>
          </cell>
          <cell r="CT102">
            <v>1</v>
          </cell>
          <cell r="CU102">
            <v>260</v>
          </cell>
          <cell r="CV102">
            <v>0</v>
          </cell>
          <cell r="CW102">
            <v>1</v>
          </cell>
          <cell r="CX102">
            <v>0</v>
          </cell>
          <cell r="CY102">
            <v>260</v>
          </cell>
          <cell r="CZ102">
            <v>1</v>
          </cell>
          <cell r="DA102">
            <v>260</v>
          </cell>
          <cell r="DB102">
            <v>165</v>
          </cell>
          <cell r="DC102">
            <v>1</v>
          </cell>
          <cell r="DD102">
            <v>165</v>
          </cell>
          <cell r="DE102">
            <v>0</v>
          </cell>
          <cell r="DF102">
            <v>1</v>
          </cell>
          <cell r="DG102">
            <v>0</v>
          </cell>
          <cell r="DH102">
            <v>0</v>
          </cell>
          <cell r="DI102">
            <v>1</v>
          </cell>
          <cell r="DJ102">
            <v>0</v>
          </cell>
          <cell r="DK102">
            <v>260</v>
          </cell>
          <cell r="DL102">
            <v>0.88</v>
          </cell>
          <cell r="DM102">
            <v>228.8</v>
          </cell>
          <cell r="DN102">
            <v>260</v>
          </cell>
          <cell r="DO102">
            <v>0.4</v>
          </cell>
          <cell r="DP102">
            <v>104</v>
          </cell>
          <cell r="DQ102">
            <v>260</v>
          </cell>
          <cell r="DR102">
            <v>0.35</v>
          </cell>
          <cell r="DS102">
            <v>91</v>
          </cell>
          <cell r="DT102">
            <v>260</v>
          </cell>
          <cell r="DU102">
            <v>0.3</v>
          </cell>
          <cell r="DV102">
            <v>78</v>
          </cell>
          <cell r="DW102">
            <v>0</v>
          </cell>
          <cell r="DX102">
            <v>1</v>
          </cell>
          <cell r="DY102">
            <v>0</v>
          </cell>
          <cell r="DZ102">
            <v>0</v>
          </cell>
          <cell r="EA102">
            <v>1</v>
          </cell>
          <cell r="EB102">
            <v>0</v>
          </cell>
          <cell r="EC102">
            <v>0</v>
          </cell>
          <cell r="ED102">
            <v>1</v>
          </cell>
          <cell r="EE102">
            <v>0</v>
          </cell>
          <cell r="EF102">
            <v>0</v>
          </cell>
          <cell r="EG102">
            <v>1</v>
          </cell>
          <cell r="EH102">
            <v>0</v>
          </cell>
          <cell r="EI102">
            <v>260</v>
          </cell>
          <cell r="EJ102">
            <v>0.8</v>
          </cell>
          <cell r="EK102">
            <v>208</v>
          </cell>
          <cell r="EL102">
            <v>260</v>
          </cell>
          <cell r="EM102">
            <v>1</v>
          </cell>
          <cell r="EN102">
            <v>260</v>
          </cell>
          <cell r="EO102">
            <v>0</v>
          </cell>
          <cell r="EP102">
            <v>1</v>
          </cell>
          <cell r="EQ102">
            <v>0</v>
          </cell>
          <cell r="ER102">
            <v>0</v>
          </cell>
          <cell r="ES102">
            <v>1</v>
          </cell>
          <cell r="ET102">
            <v>0</v>
          </cell>
          <cell r="EU102">
            <v>260</v>
          </cell>
          <cell r="EV102">
            <v>0.75</v>
          </cell>
          <cell r="EW102">
            <v>195</v>
          </cell>
          <cell r="EX102">
            <v>0</v>
          </cell>
          <cell r="EY102">
            <v>1</v>
          </cell>
          <cell r="EZ102">
            <v>0</v>
          </cell>
          <cell r="FA102">
            <v>0</v>
          </cell>
          <cell r="FB102">
            <v>1</v>
          </cell>
          <cell r="FC102">
            <v>0</v>
          </cell>
          <cell r="FD102">
            <v>0</v>
          </cell>
          <cell r="FE102">
            <v>1</v>
          </cell>
          <cell r="FF102">
            <v>0</v>
          </cell>
          <cell r="FG102">
            <v>0</v>
          </cell>
          <cell r="FH102">
            <v>1</v>
          </cell>
          <cell r="FI102">
            <v>0</v>
          </cell>
          <cell r="FJ102">
            <v>0</v>
          </cell>
          <cell r="FK102">
            <v>1</v>
          </cell>
          <cell r="FL102">
            <v>0</v>
          </cell>
          <cell r="FM102">
            <v>0</v>
          </cell>
          <cell r="FN102">
            <v>1</v>
          </cell>
          <cell r="FO102">
            <v>0</v>
          </cell>
          <cell r="FP102">
            <v>0</v>
          </cell>
          <cell r="FQ102">
            <v>1</v>
          </cell>
          <cell r="FR102">
            <v>0</v>
          </cell>
          <cell r="FS102">
            <v>0</v>
          </cell>
          <cell r="FT102">
            <v>1</v>
          </cell>
          <cell r="FU102">
            <v>0</v>
          </cell>
          <cell r="FV102">
            <v>0</v>
          </cell>
          <cell r="FW102">
            <v>1</v>
          </cell>
          <cell r="FX102">
            <v>0</v>
          </cell>
          <cell r="FY102">
            <v>0</v>
          </cell>
          <cell r="FZ102">
            <v>1</v>
          </cell>
          <cell r="GA102">
            <v>0</v>
          </cell>
          <cell r="GB102">
            <v>0</v>
          </cell>
          <cell r="GC102">
            <v>1</v>
          </cell>
          <cell r="GD102">
            <v>0</v>
          </cell>
          <cell r="GE102">
            <v>0</v>
          </cell>
          <cell r="GF102">
            <v>1</v>
          </cell>
          <cell r="GG102">
            <v>0</v>
          </cell>
          <cell r="GH102">
            <v>0</v>
          </cell>
          <cell r="GI102">
            <v>1</v>
          </cell>
          <cell r="GJ102">
            <v>0</v>
          </cell>
          <cell r="GK102">
            <v>0</v>
          </cell>
          <cell r="GL102">
            <v>1</v>
          </cell>
          <cell r="GM102">
            <v>0</v>
          </cell>
          <cell r="GN102">
            <v>0</v>
          </cell>
          <cell r="GO102">
            <v>1</v>
          </cell>
          <cell r="GP102">
            <v>0</v>
          </cell>
          <cell r="GQ102">
            <v>0</v>
          </cell>
          <cell r="GR102">
            <v>1</v>
          </cell>
          <cell r="GS102">
            <v>0</v>
          </cell>
          <cell r="GT102">
            <v>0</v>
          </cell>
          <cell r="GU102">
            <v>1</v>
          </cell>
          <cell r="GV102">
            <v>0</v>
          </cell>
          <cell r="GW102">
            <v>0</v>
          </cell>
          <cell r="GX102">
            <v>1</v>
          </cell>
          <cell r="GY102">
            <v>0</v>
          </cell>
          <cell r="GZ102">
            <v>0</v>
          </cell>
          <cell r="HA102">
            <v>1</v>
          </cell>
          <cell r="HB102">
            <v>0</v>
          </cell>
          <cell r="HC102">
            <v>0</v>
          </cell>
          <cell r="HD102">
            <v>1</v>
          </cell>
          <cell r="HE102">
            <v>0</v>
          </cell>
          <cell r="HF102">
            <v>0</v>
          </cell>
          <cell r="HG102">
            <v>1</v>
          </cell>
          <cell r="HH102">
            <v>0</v>
          </cell>
          <cell r="HI102">
            <v>0</v>
          </cell>
          <cell r="HJ102">
            <v>1</v>
          </cell>
          <cell r="HK102">
            <v>0</v>
          </cell>
          <cell r="HL102">
            <v>0</v>
          </cell>
          <cell r="HM102">
            <v>1</v>
          </cell>
          <cell r="HN102">
            <v>0</v>
          </cell>
          <cell r="HO102">
            <v>0</v>
          </cell>
          <cell r="HP102">
            <v>1</v>
          </cell>
          <cell r="HQ102">
            <v>0</v>
          </cell>
          <cell r="HR102">
            <v>0</v>
          </cell>
          <cell r="HS102">
            <v>1</v>
          </cell>
          <cell r="HT102">
            <v>0</v>
          </cell>
          <cell r="HU102">
            <v>0</v>
          </cell>
          <cell r="HV102">
            <v>1</v>
          </cell>
          <cell r="HW102">
            <v>0</v>
          </cell>
          <cell r="HX102">
            <v>0</v>
          </cell>
          <cell r="HY102">
            <v>1</v>
          </cell>
          <cell r="HZ102">
            <v>0</v>
          </cell>
          <cell r="IA102">
            <v>0</v>
          </cell>
          <cell r="IB102">
            <v>1</v>
          </cell>
          <cell r="IC102">
            <v>0</v>
          </cell>
          <cell r="ID102">
            <v>0</v>
          </cell>
          <cell r="IE102">
            <v>1</v>
          </cell>
          <cell r="IF102">
            <v>0</v>
          </cell>
          <cell r="IG102">
            <v>0</v>
          </cell>
          <cell r="IH102">
            <v>1</v>
          </cell>
          <cell r="II102">
            <v>0</v>
          </cell>
          <cell r="IJ102">
            <v>0</v>
          </cell>
          <cell r="IK102">
            <v>1</v>
          </cell>
          <cell r="IL102">
            <v>0</v>
          </cell>
          <cell r="IM102">
            <v>0</v>
          </cell>
          <cell r="IN102">
            <v>1</v>
          </cell>
          <cell r="IO102">
            <v>0</v>
          </cell>
          <cell r="IP102">
            <v>0</v>
          </cell>
          <cell r="IQ102">
            <v>1</v>
          </cell>
          <cell r="IR102">
            <v>0</v>
          </cell>
          <cell r="IS102">
            <v>0</v>
          </cell>
          <cell r="IT102">
            <v>1</v>
          </cell>
          <cell r="IU102">
            <v>0</v>
          </cell>
          <cell r="IV102" t="str">
            <v>CHECK TEAM Funtional Movement Screen Corrective Means Assignments and Blitz Programming</v>
          </cell>
        </row>
        <row r="103">
          <cell r="A103">
            <v>102</v>
          </cell>
          <cell r="B103" t="str">
            <v>z2HOUSE</v>
          </cell>
          <cell r="C103" t="str">
            <v>OLD SCHOOL</v>
          </cell>
          <cell r="D103">
            <v>242</v>
          </cell>
          <cell r="E103">
            <v>1</v>
          </cell>
          <cell r="F103">
            <v>242</v>
          </cell>
          <cell r="G103">
            <v>242</v>
          </cell>
          <cell r="H103">
            <v>1</v>
          </cell>
          <cell r="I103">
            <v>242</v>
          </cell>
          <cell r="J103">
            <v>242</v>
          </cell>
          <cell r="K103">
            <v>1</v>
          </cell>
          <cell r="L103">
            <v>242</v>
          </cell>
          <cell r="M103">
            <v>242</v>
          </cell>
          <cell r="N103">
            <v>1</v>
          </cell>
          <cell r="O103">
            <v>242</v>
          </cell>
          <cell r="P103">
            <v>242</v>
          </cell>
          <cell r="Q103">
            <v>1</v>
          </cell>
          <cell r="R103">
            <v>242</v>
          </cell>
          <cell r="S103">
            <v>242</v>
          </cell>
          <cell r="T103">
            <v>1</v>
          </cell>
          <cell r="U103">
            <v>242</v>
          </cell>
          <cell r="V103">
            <v>242</v>
          </cell>
          <cell r="W103">
            <v>1</v>
          </cell>
          <cell r="X103">
            <v>242</v>
          </cell>
          <cell r="Y103">
            <v>242</v>
          </cell>
          <cell r="Z103">
            <v>1</v>
          </cell>
          <cell r="AA103">
            <v>242</v>
          </cell>
          <cell r="AB103">
            <v>236</v>
          </cell>
          <cell r="AC103">
            <v>1</v>
          </cell>
          <cell r="AD103">
            <v>236</v>
          </cell>
          <cell r="AE103">
            <v>242</v>
          </cell>
          <cell r="AF103">
            <v>1</v>
          </cell>
          <cell r="AG103">
            <v>242</v>
          </cell>
          <cell r="AH103">
            <v>242</v>
          </cell>
          <cell r="AI103">
            <v>1</v>
          </cell>
          <cell r="AJ103">
            <v>242</v>
          </cell>
          <cell r="AK103">
            <v>242</v>
          </cell>
          <cell r="AL103">
            <v>1</v>
          </cell>
          <cell r="AM103">
            <v>242</v>
          </cell>
          <cell r="AN103">
            <v>0</v>
          </cell>
          <cell r="AO103">
            <v>1</v>
          </cell>
          <cell r="AP103">
            <v>0</v>
          </cell>
          <cell r="AQ103">
            <v>242</v>
          </cell>
          <cell r="AR103">
            <v>0.9</v>
          </cell>
          <cell r="AS103">
            <v>217.8</v>
          </cell>
          <cell r="AT103">
            <v>0</v>
          </cell>
          <cell r="AU103">
            <v>1</v>
          </cell>
          <cell r="AV103">
            <v>0</v>
          </cell>
          <cell r="AW103">
            <v>455</v>
          </cell>
          <cell r="AX103">
            <v>1</v>
          </cell>
          <cell r="AY103">
            <v>455</v>
          </cell>
          <cell r="AZ103">
            <v>330</v>
          </cell>
          <cell r="BA103">
            <v>1</v>
          </cell>
          <cell r="BB103">
            <v>330</v>
          </cell>
          <cell r="BC103">
            <v>455</v>
          </cell>
          <cell r="BD103">
            <v>0.84</v>
          </cell>
          <cell r="BE103">
            <v>382.2</v>
          </cell>
          <cell r="BF103">
            <v>0</v>
          </cell>
          <cell r="BG103">
            <v>1</v>
          </cell>
          <cell r="BH103">
            <v>0</v>
          </cell>
          <cell r="BI103">
            <v>0</v>
          </cell>
          <cell r="BJ103">
            <v>1</v>
          </cell>
          <cell r="BK103">
            <v>0</v>
          </cell>
          <cell r="BL103">
            <v>0</v>
          </cell>
          <cell r="BM103">
            <v>1</v>
          </cell>
          <cell r="BN103">
            <v>0</v>
          </cell>
          <cell r="BO103">
            <v>455</v>
          </cell>
          <cell r="BP103">
            <v>0.45</v>
          </cell>
          <cell r="BQ103">
            <v>204.75</v>
          </cell>
          <cell r="BR103">
            <v>0</v>
          </cell>
          <cell r="BS103">
            <v>1</v>
          </cell>
          <cell r="BT103">
            <v>0</v>
          </cell>
          <cell r="BU103">
            <v>455</v>
          </cell>
          <cell r="BV103">
            <v>1</v>
          </cell>
          <cell r="BW103">
            <v>455</v>
          </cell>
          <cell r="BX103">
            <v>0</v>
          </cell>
          <cell r="BY103">
            <v>1</v>
          </cell>
          <cell r="BZ103">
            <v>0</v>
          </cell>
          <cell r="CA103">
            <v>455</v>
          </cell>
          <cell r="CB103">
            <v>0.45</v>
          </cell>
          <cell r="CC103">
            <v>204.75</v>
          </cell>
          <cell r="CD103">
            <v>242</v>
          </cell>
          <cell r="CE103">
            <v>1</v>
          </cell>
          <cell r="CF103">
            <v>242</v>
          </cell>
          <cell r="CG103">
            <v>242</v>
          </cell>
          <cell r="CH103">
            <v>1</v>
          </cell>
          <cell r="CI103">
            <v>242</v>
          </cell>
          <cell r="CJ103">
            <v>0</v>
          </cell>
          <cell r="CK103">
            <v>1</v>
          </cell>
          <cell r="CL103">
            <v>0</v>
          </cell>
          <cell r="CM103">
            <v>300</v>
          </cell>
          <cell r="CN103">
            <v>1</v>
          </cell>
          <cell r="CO103">
            <v>300</v>
          </cell>
          <cell r="CP103">
            <v>300</v>
          </cell>
          <cell r="CQ103">
            <v>1</v>
          </cell>
          <cell r="CR103">
            <v>300</v>
          </cell>
          <cell r="CS103">
            <v>300</v>
          </cell>
          <cell r="CT103">
            <v>1</v>
          </cell>
          <cell r="CU103">
            <v>300</v>
          </cell>
          <cell r="CV103">
            <v>0</v>
          </cell>
          <cell r="CW103">
            <v>1</v>
          </cell>
          <cell r="CX103">
            <v>0</v>
          </cell>
          <cell r="CY103">
            <v>300</v>
          </cell>
          <cell r="CZ103">
            <v>1</v>
          </cell>
          <cell r="DA103">
            <v>300</v>
          </cell>
          <cell r="DB103">
            <v>198</v>
          </cell>
          <cell r="DC103">
            <v>1</v>
          </cell>
          <cell r="DD103">
            <v>198</v>
          </cell>
          <cell r="DE103">
            <v>0</v>
          </cell>
          <cell r="DF103">
            <v>1</v>
          </cell>
          <cell r="DG103">
            <v>0</v>
          </cell>
          <cell r="DH103">
            <v>0</v>
          </cell>
          <cell r="DI103">
            <v>1</v>
          </cell>
          <cell r="DJ103">
            <v>0</v>
          </cell>
          <cell r="DK103">
            <v>300</v>
          </cell>
          <cell r="DL103">
            <v>0.88</v>
          </cell>
          <cell r="DM103">
            <v>264</v>
          </cell>
          <cell r="DN103">
            <v>300</v>
          </cell>
          <cell r="DO103">
            <v>0.4</v>
          </cell>
          <cell r="DP103">
            <v>120</v>
          </cell>
          <cell r="DQ103">
            <v>300</v>
          </cell>
          <cell r="DR103">
            <v>0.35</v>
          </cell>
          <cell r="DS103">
            <v>105</v>
          </cell>
          <cell r="DT103">
            <v>300</v>
          </cell>
          <cell r="DU103">
            <v>0.3</v>
          </cell>
          <cell r="DV103">
            <v>90</v>
          </cell>
          <cell r="DW103">
            <v>0</v>
          </cell>
          <cell r="DX103">
            <v>1</v>
          </cell>
          <cell r="DY103">
            <v>0</v>
          </cell>
          <cell r="DZ103">
            <v>0</v>
          </cell>
          <cell r="EA103">
            <v>1</v>
          </cell>
          <cell r="EB103">
            <v>0</v>
          </cell>
          <cell r="EC103">
            <v>0</v>
          </cell>
          <cell r="ED103">
            <v>1</v>
          </cell>
          <cell r="EE103">
            <v>0</v>
          </cell>
          <cell r="EF103">
            <v>0</v>
          </cell>
          <cell r="EG103">
            <v>1</v>
          </cell>
          <cell r="EH103">
            <v>0</v>
          </cell>
          <cell r="EI103">
            <v>300</v>
          </cell>
          <cell r="EJ103">
            <v>0.8</v>
          </cell>
          <cell r="EK103">
            <v>240</v>
          </cell>
          <cell r="EL103">
            <v>300</v>
          </cell>
          <cell r="EM103">
            <v>1</v>
          </cell>
          <cell r="EN103">
            <v>300</v>
          </cell>
          <cell r="EO103">
            <v>0</v>
          </cell>
          <cell r="EP103">
            <v>1</v>
          </cell>
          <cell r="EQ103">
            <v>0</v>
          </cell>
          <cell r="ER103">
            <v>0</v>
          </cell>
          <cell r="ES103">
            <v>1</v>
          </cell>
          <cell r="ET103">
            <v>0</v>
          </cell>
          <cell r="EU103">
            <v>300</v>
          </cell>
          <cell r="EV103">
            <v>0.75</v>
          </cell>
          <cell r="EW103">
            <v>225</v>
          </cell>
          <cell r="EX103">
            <v>0</v>
          </cell>
          <cell r="EY103">
            <v>1</v>
          </cell>
          <cell r="EZ103">
            <v>0</v>
          </cell>
          <cell r="FA103">
            <v>0</v>
          </cell>
          <cell r="FB103">
            <v>1</v>
          </cell>
          <cell r="FC103">
            <v>0</v>
          </cell>
          <cell r="FD103">
            <v>0</v>
          </cell>
          <cell r="FE103">
            <v>1</v>
          </cell>
          <cell r="FF103">
            <v>0</v>
          </cell>
          <cell r="FG103">
            <v>0</v>
          </cell>
          <cell r="FH103">
            <v>1</v>
          </cell>
          <cell r="FI103">
            <v>0</v>
          </cell>
          <cell r="FJ103">
            <v>0</v>
          </cell>
          <cell r="FK103">
            <v>1</v>
          </cell>
          <cell r="FL103">
            <v>0</v>
          </cell>
          <cell r="FM103">
            <v>0</v>
          </cell>
          <cell r="FN103">
            <v>1</v>
          </cell>
          <cell r="FO103">
            <v>0</v>
          </cell>
          <cell r="FP103">
            <v>0</v>
          </cell>
          <cell r="FQ103">
            <v>1</v>
          </cell>
          <cell r="FR103">
            <v>0</v>
          </cell>
          <cell r="FS103">
            <v>0</v>
          </cell>
          <cell r="FT103">
            <v>1</v>
          </cell>
          <cell r="FU103">
            <v>0</v>
          </cell>
          <cell r="FV103">
            <v>0</v>
          </cell>
          <cell r="FW103">
            <v>1</v>
          </cell>
          <cell r="FX103">
            <v>0</v>
          </cell>
          <cell r="FY103">
            <v>0</v>
          </cell>
          <cell r="FZ103">
            <v>1</v>
          </cell>
          <cell r="GA103">
            <v>0</v>
          </cell>
          <cell r="GB103">
            <v>0</v>
          </cell>
          <cell r="GC103">
            <v>1</v>
          </cell>
          <cell r="GD103">
            <v>0</v>
          </cell>
          <cell r="GE103">
            <v>0</v>
          </cell>
          <cell r="GF103">
            <v>1</v>
          </cell>
          <cell r="GG103">
            <v>0</v>
          </cell>
          <cell r="GH103">
            <v>0</v>
          </cell>
          <cell r="GI103">
            <v>1</v>
          </cell>
          <cell r="GJ103">
            <v>0</v>
          </cell>
          <cell r="GK103">
            <v>0</v>
          </cell>
          <cell r="GL103">
            <v>1</v>
          </cell>
          <cell r="GM103">
            <v>0</v>
          </cell>
          <cell r="GN103">
            <v>0</v>
          </cell>
          <cell r="GO103">
            <v>1</v>
          </cell>
          <cell r="GP103">
            <v>0</v>
          </cell>
          <cell r="GQ103">
            <v>0</v>
          </cell>
          <cell r="GR103">
            <v>1</v>
          </cell>
          <cell r="GS103">
            <v>0</v>
          </cell>
          <cell r="GT103">
            <v>0</v>
          </cell>
          <cell r="GU103">
            <v>1</v>
          </cell>
          <cell r="GV103">
            <v>0</v>
          </cell>
          <cell r="GW103">
            <v>0</v>
          </cell>
          <cell r="GX103">
            <v>1</v>
          </cell>
          <cell r="GY103">
            <v>0</v>
          </cell>
          <cell r="GZ103">
            <v>0</v>
          </cell>
          <cell r="HA103">
            <v>1</v>
          </cell>
          <cell r="HB103">
            <v>0</v>
          </cell>
          <cell r="HC103">
            <v>0</v>
          </cell>
          <cell r="HD103">
            <v>1</v>
          </cell>
          <cell r="HE103">
            <v>0</v>
          </cell>
          <cell r="HF103">
            <v>0</v>
          </cell>
          <cell r="HG103">
            <v>1</v>
          </cell>
          <cell r="HH103">
            <v>0</v>
          </cell>
          <cell r="HI103">
            <v>0</v>
          </cell>
          <cell r="HJ103">
            <v>1</v>
          </cell>
          <cell r="HK103">
            <v>0</v>
          </cell>
          <cell r="HL103">
            <v>0</v>
          </cell>
          <cell r="HM103">
            <v>1</v>
          </cell>
          <cell r="HN103">
            <v>0</v>
          </cell>
          <cell r="HO103">
            <v>0</v>
          </cell>
          <cell r="HP103">
            <v>1</v>
          </cell>
          <cell r="HQ103">
            <v>0</v>
          </cell>
          <cell r="HR103">
            <v>0</v>
          </cell>
          <cell r="HS103">
            <v>1</v>
          </cell>
          <cell r="HT103">
            <v>0</v>
          </cell>
          <cell r="HU103">
            <v>0</v>
          </cell>
          <cell r="HV103">
            <v>1</v>
          </cell>
          <cell r="HW103">
            <v>0</v>
          </cell>
          <cell r="HX103">
            <v>0</v>
          </cell>
          <cell r="HY103">
            <v>1</v>
          </cell>
          <cell r="HZ103">
            <v>0</v>
          </cell>
          <cell r="IA103">
            <v>0</v>
          </cell>
          <cell r="IB103">
            <v>1</v>
          </cell>
          <cell r="IC103">
            <v>0</v>
          </cell>
          <cell r="ID103">
            <v>0</v>
          </cell>
          <cell r="IE103">
            <v>1</v>
          </cell>
          <cell r="IF103">
            <v>0</v>
          </cell>
          <cell r="IG103">
            <v>0</v>
          </cell>
          <cell r="IH103">
            <v>1</v>
          </cell>
          <cell r="II103">
            <v>0</v>
          </cell>
          <cell r="IJ103">
            <v>0</v>
          </cell>
          <cell r="IK103">
            <v>1</v>
          </cell>
          <cell r="IL103">
            <v>0</v>
          </cell>
          <cell r="IM103">
            <v>0</v>
          </cell>
          <cell r="IN103">
            <v>1</v>
          </cell>
          <cell r="IO103">
            <v>0</v>
          </cell>
          <cell r="IP103">
            <v>0</v>
          </cell>
          <cell r="IQ103">
            <v>1</v>
          </cell>
          <cell r="IR103">
            <v>0</v>
          </cell>
          <cell r="IS103">
            <v>0</v>
          </cell>
          <cell r="IT103">
            <v>1</v>
          </cell>
          <cell r="IU103">
            <v>0</v>
          </cell>
          <cell r="IV103" t="str">
            <v>CHECK TEAM Funtional Movement Screen Corrective Means Assignments and Blitz Programming</v>
          </cell>
        </row>
        <row r="104">
          <cell r="A104">
            <v>103</v>
          </cell>
          <cell r="B104" t="str">
            <v>zzz</v>
          </cell>
          <cell r="E104">
            <v>1.03</v>
          </cell>
          <cell r="F104">
            <v>0</v>
          </cell>
          <cell r="G104">
            <v>0</v>
          </cell>
          <cell r="H104">
            <v>1</v>
          </cell>
          <cell r="I104">
            <v>0</v>
          </cell>
          <cell r="K104">
            <v>1</v>
          </cell>
          <cell r="L104">
            <v>0</v>
          </cell>
          <cell r="M104">
            <v>0</v>
          </cell>
          <cell r="N104">
            <v>1</v>
          </cell>
          <cell r="O104">
            <v>0</v>
          </cell>
          <cell r="Q104">
            <v>1</v>
          </cell>
          <cell r="R104">
            <v>0</v>
          </cell>
          <cell r="S104">
            <v>0</v>
          </cell>
          <cell r="T104">
            <v>1</v>
          </cell>
          <cell r="U104">
            <v>0</v>
          </cell>
          <cell r="W104">
            <v>1</v>
          </cell>
          <cell r="X104">
            <v>0</v>
          </cell>
          <cell r="Z104">
            <v>1</v>
          </cell>
          <cell r="AA104">
            <v>0</v>
          </cell>
          <cell r="AC104">
            <v>1</v>
          </cell>
          <cell r="AD104">
            <v>0</v>
          </cell>
          <cell r="AF104">
            <v>1</v>
          </cell>
          <cell r="AG104">
            <v>0</v>
          </cell>
          <cell r="AI104">
            <v>2</v>
          </cell>
          <cell r="AJ104">
            <v>0</v>
          </cell>
          <cell r="AL104">
            <v>1</v>
          </cell>
          <cell r="AM104">
            <v>0</v>
          </cell>
          <cell r="AN104">
            <v>0</v>
          </cell>
          <cell r="AO104">
            <v>1</v>
          </cell>
          <cell r="AP104">
            <v>0</v>
          </cell>
          <cell r="AQ104">
            <v>0</v>
          </cell>
          <cell r="AR104">
            <v>0.9</v>
          </cell>
          <cell r="AS104">
            <v>0</v>
          </cell>
          <cell r="AT104">
            <v>0</v>
          </cell>
          <cell r="AU104">
            <v>1</v>
          </cell>
          <cell r="AV104">
            <v>0</v>
          </cell>
          <cell r="AX104">
            <v>1</v>
          </cell>
          <cell r="AY104">
            <v>0</v>
          </cell>
          <cell r="BA104">
            <v>1</v>
          </cell>
          <cell r="BB104">
            <v>0</v>
          </cell>
          <cell r="BC104">
            <v>0</v>
          </cell>
          <cell r="BD104">
            <v>1</v>
          </cell>
          <cell r="BE104">
            <v>0</v>
          </cell>
          <cell r="BF104">
            <v>0</v>
          </cell>
          <cell r="BG104">
            <v>1</v>
          </cell>
          <cell r="BH104">
            <v>0</v>
          </cell>
          <cell r="BI104">
            <v>0</v>
          </cell>
          <cell r="BJ104">
            <v>1</v>
          </cell>
          <cell r="BK104">
            <v>0</v>
          </cell>
          <cell r="BL104">
            <v>0</v>
          </cell>
          <cell r="BM104">
            <v>1</v>
          </cell>
          <cell r="BN104">
            <v>0</v>
          </cell>
          <cell r="BO104">
            <v>0</v>
          </cell>
          <cell r="BP104">
            <v>0.45</v>
          </cell>
          <cell r="BQ104">
            <v>0</v>
          </cell>
          <cell r="BR104">
            <v>0</v>
          </cell>
          <cell r="BS104">
            <v>1</v>
          </cell>
          <cell r="BT104">
            <v>0</v>
          </cell>
          <cell r="BU104">
            <v>0</v>
          </cell>
          <cell r="BV104">
            <v>1</v>
          </cell>
          <cell r="BW104">
            <v>0</v>
          </cell>
          <cell r="BX104">
            <v>0</v>
          </cell>
          <cell r="BY104">
            <v>1</v>
          </cell>
          <cell r="BZ104">
            <v>0</v>
          </cell>
          <cell r="CA104">
            <v>0</v>
          </cell>
          <cell r="CB104">
            <v>0.45</v>
          </cell>
          <cell r="CC104">
            <v>0</v>
          </cell>
          <cell r="CD104">
            <v>0</v>
          </cell>
          <cell r="CE104">
            <v>1</v>
          </cell>
          <cell r="CF104">
            <v>0</v>
          </cell>
          <cell r="CH104">
            <v>1</v>
          </cell>
          <cell r="CI104">
            <v>0</v>
          </cell>
          <cell r="CJ104">
            <v>0</v>
          </cell>
          <cell r="CK104">
            <v>1</v>
          </cell>
          <cell r="CL104">
            <v>0</v>
          </cell>
          <cell r="CN104">
            <v>1</v>
          </cell>
          <cell r="CO104">
            <v>0</v>
          </cell>
          <cell r="CQ104">
            <v>1</v>
          </cell>
          <cell r="CR104">
            <v>0</v>
          </cell>
          <cell r="CT104">
            <v>1</v>
          </cell>
          <cell r="CU104">
            <v>0</v>
          </cell>
          <cell r="CV104">
            <v>0</v>
          </cell>
          <cell r="CW104">
            <v>1</v>
          </cell>
          <cell r="CX104">
            <v>0</v>
          </cell>
          <cell r="CZ104">
            <v>1</v>
          </cell>
          <cell r="DA104">
            <v>0</v>
          </cell>
          <cell r="DC104">
            <v>1</v>
          </cell>
          <cell r="DD104">
            <v>0</v>
          </cell>
          <cell r="DE104">
            <v>0</v>
          </cell>
          <cell r="DF104">
            <v>1</v>
          </cell>
          <cell r="DG104">
            <v>0</v>
          </cell>
          <cell r="DH104">
            <v>0</v>
          </cell>
          <cell r="DI104">
            <v>1</v>
          </cell>
          <cell r="DJ104">
            <v>0</v>
          </cell>
          <cell r="DK104">
            <v>0</v>
          </cell>
          <cell r="DL104">
            <v>0.88</v>
          </cell>
          <cell r="DM104">
            <v>0</v>
          </cell>
          <cell r="DN104">
            <v>0</v>
          </cell>
          <cell r="DO104">
            <v>0.4</v>
          </cell>
          <cell r="DP104">
            <v>0</v>
          </cell>
          <cell r="DQ104">
            <v>0</v>
          </cell>
          <cell r="DR104">
            <v>0.35</v>
          </cell>
          <cell r="DS104">
            <v>0</v>
          </cell>
          <cell r="DT104">
            <v>0</v>
          </cell>
          <cell r="DU104">
            <v>0.3</v>
          </cell>
          <cell r="DV104">
            <v>0</v>
          </cell>
          <cell r="DW104">
            <v>0</v>
          </cell>
          <cell r="DX104">
            <v>1</v>
          </cell>
          <cell r="DY104">
            <v>0</v>
          </cell>
          <cell r="DZ104">
            <v>0</v>
          </cell>
          <cell r="EA104">
            <v>1</v>
          </cell>
          <cell r="EB104">
            <v>0</v>
          </cell>
          <cell r="EC104">
            <v>0</v>
          </cell>
          <cell r="ED104">
            <v>1</v>
          </cell>
          <cell r="EE104">
            <v>0</v>
          </cell>
          <cell r="EF104">
            <v>0</v>
          </cell>
          <cell r="EG104">
            <v>1</v>
          </cell>
          <cell r="EH104">
            <v>0</v>
          </cell>
          <cell r="EI104">
            <v>0</v>
          </cell>
          <cell r="EJ104">
            <v>0.8</v>
          </cell>
          <cell r="EK104">
            <v>0</v>
          </cell>
          <cell r="EL104">
            <v>0</v>
          </cell>
          <cell r="EM104">
            <v>1</v>
          </cell>
          <cell r="EN104">
            <v>0</v>
          </cell>
          <cell r="EO104">
            <v>0</v>
          </cell>
          <cell r="EP104">
            <v>1</v>
          </cell>
          <cell r="EQ104">
            <v>0</v>
          </cell>
          <cell r="ER104">
            <v>0</v>
          </cell>
          <cell r="ES104">
            <v>1</v>
          </cell>
          <cell r="ET104">
            <v>0</v>
          </cell>
          <cell r="EU104">
            <v>0</v>
          </cell>
          <cell r="EV104">
            <v>0.75</v>
          </cell>
          <cell r="EW104">
            <v>0</v>
          </cell>
          <cell r="EX104">
            <v>0</v>
          </cell>
          <cell r="EY104">
            <v>1</v>
          </cell>
          <cell r="EZ104">
            <v>0</v>
          </cell>
          <cell r="FA104">
            <v>0</v>
          </cell>
          <cell r="FB104">
            <v>1</v>
          </cell>
          <cell r="FC104">
            <v>0</v>
          </cell>
          <cell r="FD104">
            <v>0</v>
          </cell>
          <cell r="FE104">
            <v>1</v>
          </cell>
          <cell r="FF104">
            <v>0</v>
          </cell>
          <cell r="FG104">
            <v>0</v>
          </cell>
          <cell r="FH104">
            <v>1</v>
          </cell>
          <cell r="FI104">
            <v>0</v>
          </cell>
          <cell r="FJ104">
            <v>0</v>
          </cell>
          <cell r="FK104">
            <v>1</v>
          </cell>
          <cell r="FL104">
            <v>0</v>
          </cell>
          <cell r="FM104">
            <v>0</v>
          </cell>
          <cell r="FN104">
            <v>1</v>
          </cell>
          <cell r="FO104">
            <v>0</v>
          </cell>
          <cell r="FP104">
            <v>0</v>
          </cell>
          <cell r="FQ104">
            <v>1</v>
          </cell>
          <cell r="FR104">
            <v>0</v>
          </cell>
          <cell r="FS104">
            <v>0</v>
          </cell>
          <cell r="FT104">
            <v>1</v>
          </cell>
          <cell r="FU104">
            <v>0</v>
          </cell>
          <cell r="FV104">
            <v>0</v>
          </cell>
          <cell r="FW104">
            <v>1</v>
          </cell>
          <cell r="FX104">
            <v>0</v>
          </cell>
          <cell r="FY104">
            <v>0</v>
          </cell>
          <cell r="FZ104">
            <v>1</v>
          </cell>
          <cell r="GA104">
            <v>0</v>
          </cell>
          <cell r="GB104">
            <v>0</v>
          </cell>
          <cell r="GC104">
            <v>1</v>
          </cell>
          <cell r="GD104">
            <v>0</v>
          </cell>
          <cell r="GE104">
            <v>0</v>
          </cell>
          <cell r="GF104">
            <v>1</v>
          </cell>
          <cell r="GG104">
            <v>0</v>
          </cell>
          <cell r="GH104">
            <v>0</v>
          </cell>
          <cell r="GI104">
            <v>1</v>
          </cell>
          <cell r="GJ104">
            <v>0</v>
          </cell>
          <cell r="GK104">
            <v>0</v>
          </cell>
          <cell r="GL104">
            <v>1</v>
          </cell>
          <cell r="GM104">
            <v>0</v>
          </cell>
          <cell r="GN104">
            <v>0</v>
          </cell>
          <cell r="GO104">
            <v>1</v>
          </cell>
          <cell r="GP104">
            <v>0</v>
          </cell>
          <cell r="GQ104">
            <v>0</v>
          </cell>
          <cell r="GR104">
            <v>1</v>
          </cell>
          <cell r="GS104">
            <v>0</v>
          </cell>
          <cell r="GT104">
            <v>0</v>
          </cell>
          <cell r="GU104">
            <v>1</v>
          </cell>
          <cell r="GV104">
            <v>0</v>
          </cell>
          <cell r="GW104">
            <v>0</v>
          </cell>
          <cell r="GX104">
            <v>1</v>
          </cell>
          <cell r="GY104">
            <v>0</v>
          </cell>
          <cell r="GZ104">
            <v>0</v>
          </cell>
          <cell r="HA104">
            <v>1</v>
          </cell>
          <cell r="HB104">
            <v>0</v>
          </cell>
          <cell r="HC104">
            <v>0</v>
          </cell>
          <cell r="HD104">
            <v>1</v>
          </cell>
          <cell r="HE104">
            <v>0</v>
          </cell>
          <cell r="HF104">
            <v>0</v>
          </cell>
          <cell r="HG104">
            <v>1</v>
          </cell>
          <cell r="HH104">
            <v>0</v>
          </cell>
          <cell r="HI104">
            <v>0</v>
          </cell>
          <cell r="HJ104">
            <v>1</v>
          </cell>
          <cell r="HK104">
            <v>0</v>
          </cell>
          <cell r="HL104">
            <v>0</v>
          </cell>
          <cell r="HM104">
            <v>1</v>
          </cell>
          <cell r="HN104">
            <v>0</v>
          </cell>
          <cell r="HO104">
            <v>0</v>
          </cell>
          <cell r="HP104">
            <v>1</v>
          </cell>
          <cell r="HQ104">
            <v>0</v>
          </cell>
          <cell r="HR104">
            <v>0</v>
          </cell>
          <cell r="HS104">
            <v>1</v>
          </cell>
          <cell r="HT104">
            <v>0</v>
          </cell>
          <cell r="HU104">
            <v>0</v>
          </cell>
          <cell r="HV104">
            <v>1</v>
          </cell>
          <cell r="HW104">
            <v>0</v>
          </cell>
          <cell r="HX104">
            <v>0</v>
          </cell>
          <cell r="HY104">
            <v>1</v>
          </cell>
          <cell r="HZ104">
            <v>0</v>
          </cell>
          <cell r="IA104">
            <v>0</v>
          </cell>
          <cell r="IB104">
            <v>1</v>
          </cell>
          <cell r="IC104">
            <v>0</v>
          </cell>
          <cell r="ID104">
            <v>0</v>
          </cell>
          <cell r="IE104">
            <v>1</v>
          </cell>
          <cell r="IF104">
            <v>0</v>
          </cell>
          <cell r="IG104">
            <v>0</v>
          </cell>
          <cell r="IH104">
            <v>1</v>
          </cell>
          <cell r="II104">
            <v>0</v>
          </cell>
          <cell r="IJ104">
            <v>0</v>
          </cell>
          <cell r="IK104">
            <v>1</v>
          </cell>
          <cell r="IL104">
            <v>0</v>
          </cell>
          <cell r="IM104">
            <v>0</v>
          </cell>
          <cell r="IN104">
            <v>1</v>
          </cell>
          <cell r="IO104">
            <v>0</v>
          </cell>
          <cell r="IP104">
            <v>0</v>
          </cell>
          <cell r="IQ104">
            <v>1</v>
          </cell>
          <cell r="IR104">
            <v>0</v>
          </cell>
          <cell r="IS104">
            <v>0</v>
          </cell>
          <cell r="IT104">
            <v>1</v>
          </cell>
          <cell r="IU104">
            <v>0</v>
          </cell>
          <cell r="IV104" t="str">
            <v>CHECK TEAM Funtional Movement Screen Corrective Means Assignments and Blitz Programming</v>
          </cell>
        </row>
        <row r="105">
          <cell r="A105">
            <v>104</v>
          </cell>
          <cell r="B105" t="str">
            <v>zzz</v>
          </cell>
          <cell r="E105">
            <v>1.03</v>
          </cell>
          <cell r="F105">
            <v>0</v>
          </cell>
          <cell r="G105">
            <v>0</v>
          </cell>
          <cell r="H105">
            <v>1</v>
          </cell>
          <cell r="I105">
            <v>0</v>
          </cell>
          <cell r="K105">
            <v>1</v>
          </cell>
          <cell r="L105">
            <v>0</v>
          </cell>
          <cell r="M105">
            <v>0</v>
          </cell>
          <cell r="N105">
            <v>1</v>
          </cell>
          <cell r="O105">
            <v>0</v>
          </cell>
          <cell r="Q105">
            <v>1</v>
          </cell>
          <cell r="R105">
            <v>0</v>
          </cell>
          <cell r="S105">
            <v>0</v>
          </cell>
          <cell r="T105">
            <v>1</v>
          </cell>
          <cell r="U105">
            <v>0</v>
          </cell>
          <cell r="W105">
            <v>1</v>
          </cell>
          <cell r="X105">
            <v>0</v>
          </cell>
          <cell r="Z105">
            <v>1</v>
          </cell>
          <cell r="AA105">
            <v>0</v>
          </cell>
          <cell r="AC105">
            <v>1</v>
          </cell>
          <cell r="AD105">
            <v>0</v>
          </cell>
          <cell r="AF105">
            <v>1</v>
          </cell>
          <cell r="AG105">
            <v>0</v>
          </cell>
          <cell r="AI105">
            <v>2</v>
          </cell>
          <cell r="AJ105">
            <v>0</v>
          </cell>
          <cell r="AL105">
            <v>1</v>
          </cell>
          <cell r="AM105">
            <v>0</v>
          </cell>
          <cell r="AN105">
            <v>0</v>
          </cell>
          <cell r="AO105">
            <v>1</v>
          </cell>
          <cell r="AP105">
            <v>0</v>
          </cell>
          <cell r="AQ105">
            <v>0</v>
          </cell>
          <cell r="AR105">
            <v>0.9</v>
          </cell>
          <cell r="AS105">
            <v>0</v>
          </cell>
          <cell r="AT105">
            <v>0</v>
          </cell>
          <cell r="AU105">
            <v>1</v>
          </cell>
          <cell r="AV105">
            <v>0</v>
          </cell>
          <cell r="AX105">
            <v>1</v>
          </cell>
          <cell r="AY105">
            <v>0</v>
          </cell>
          <cell r="BA105">
            <v>1</v>
          </cell>
          <cell r="BB105">
            <v>0</v>
          </cell>
          <cell r="BC105">
            <v>0</v>
          </cell>
          <cell r="BD105">
            <v>1</v>
          </cell>
          <cell r="BE105">
            <v>0</v>
          </cell>
          <cell r="BF105">
            <v>0</v>
          </cell>
          <cell r="BG105">
            <v>1</v>
          </cell>
          <cell r="BH105">
            <v>0</v>
          </cell>
          <cell r="BI105">
            <v>0</v>
          </cell>
          <cell r="BJ105">
            <v>1</v>
          </cell>
          <cell r="BK105">
            <v>0</v>
          </cell>
          <cell r="BL105">
            <v>0</v>
          </cell>
          <cell r="BM105">
            <v>1</v>
          </cell>
          <cell r="BN105">
            <v>0</v>
          </cell>
          <cell r="BO105">
            <v>0</v>
          </cell>
          <cell r="BP105">
            <v>0.45</v>
          </cell>
          <cell r="BQ105">
            <v>0</v>
          </cell>
          <cell r="BR105">
            <v>0</v>
          </cell>
          <cell r="BS105">
            <v>1</v>
          </cell>
          <cell r="BT105">
            <v>0</v>
          </cell>
          <cell r="BU105">
            <v>0</v>
          </cell>
          <cell r="BV105">
            <v>1</v>
          </cell>
          <cell r="BW105">
            <v>0</v>
          </cell>
          <cell r="BX105">
            <v>0</v>
          </cell>
          <cell r="BY105">
            <v>1</v>
          </cell>
          <cell r="BZ105">
            <v>0</v>
          </cell>
          <cell r="CA105">
            <v>0</v>
          </cell>
          <cell r="CB105">
            <v>0.45</v>
          </cell>
          <cell r="CC105">
            <v>0</v>
          </cell>
          <cell r="CD105">
            <v>0</v>
          </cell>
          <cell r="CE105">
            <v>1</v>
          </cell>
          <cell r="CF105">
            <v>0</v>
          </cell>
          <cell r="CH105">
            <v>1</v>
          </cell>
          <cell r="CI105">
            <v>0</v>
          </cell>
          <cell r="CJ105">
            <v>0</v>
          </cell>
          <cell r="CK105">
            <v>1</v>
          </cell>
          <cell r="CL105">
            <v>0</v>
          </cell>
          <cell r="CN105">
            <v>1</v>
          </cell>
          <cell r="CO105">
            <v>0</v>
          </cell>
          <cell r="CQ105">
            <v>1</v>
          </cell>
          <cell r="CR105">
            <v>0</v>
          </cell>
          <cell r="CT105">
            <v>1</v>
          </cell>
          <cell r="CU105">
            <v>0</v>
          </cell>
          <cell r="CV105">
            <v>0</v>
          </cell>
          <cell r="CW105">
            <v>1</v>
          </cell>
          <cell r="CX105">
            <v>0</v>
          </cell>
          <cell r="CZ105">
            <v>1</v>
          </cell>
          <cell r="DA105">
            <v>0</v>
          </cell>
          <cell r="DC105">
            <v>1</v>
          </cell>
          <cell r="DD105">
            <v>0</v>
          </cell>
          <cell r="DE105">
            <v>0</v>
          </cell>
          <cell r="DF105">
            <v>1</v>
          </cell>
          <cell r="DG105">
            <v>0</v>
          </cell>
          <cell r="DH105">
            <v>0</v>
          </cell>
          <cell r="DI105">
            <v>1</v>
          </cell>
          <cell r="DJ105">
            <v>0</v>
          </cell>
          <cell r="DK105">
            <v>0</v>
          </cell>
          <cell r="DL105">
            <v>0.88</v>
          </cell>
          <cell r="DM105">
            <v>0</v>
          </cell>
          <cell r="DN105">
            <v>0</v>
          </cell>
          <cell r="DO105">
            <v>0.4</v>
          </cell>
          <cell r="DP105">
            <v>0</v>
          </cell>
          <cell r="DQ105">
            <v>0</v>
          </cell>
          <cell r="DR105">
            <v>0.35</v>
          </cell>
          <cell r="DS105">
            <v>0</v>
          </cell>
          <cell r="DT105">
            <v>0</v>
          </cell>
          <cell r="DU105">
            <v>0.3</v>
          </cell>
          <cell r="DV105">
            <v>0</v>
          </cell>
          <cell r="DW105">
            <v>0</v>
          </cell>
          <cell r="DX105">
            <v>1</v>
          </cell>
          <cell r="DY105">
            <v>0</v>
          </cell>
          <cell r="DZ105">
            <v>0</v>
          </cell>
          <cell r="EA105">
            <v>1</v>
          </cell>
          <cell r="EB105">
            <v>0</v>
          </cell>
          <cell r="EC105">
            <v>0</v>
          </cell>
          <cell r="ED105">
            <v>1</v>
          </cell>
          <cell r="EE105">
            <v>0</v>
          </cell>
          <cell r="EF105">
            <v>0</v>
          </cell>
          <cell r="EG105">
            <v>1</v>
          </cell>
          <cell r="EH105">
            <v>0</v>
          </cell>
          <cell r="EI105">
            <v>0</v>
          </cell>
          <cell r="EJ105">
            <v>0.8</v>
          </cell>
          <cell r="EK105">
            <v>0</v>
          </cell>
          <cell r="EL105">
            <v>0</v>
          </cell>
          <cell r="EM105">
            <v>1</v>
          </cell>
          <cell r="EN105">
            <v>0</v>
          </cell>
          <cell r="EO105">
            <v>0</v>
          </cell>
          <cell r="EP105">
            <v>1</v>
          </cell>
          <cell r="EQ105">
            <v>0</v>
          </cell>
          <cell r="ER105">
            <v>0</v>
          </cell>
          <cell r="ES105">
            <v>1</v>
          </cell>
          <cell r="ET105">
            <v>0</v>
          </cell>
          <cell r="EU105">
            <v>0</v>
          </cell>
          <cell r="EV105">
            <v>0.75</v>
          </cell>
          <cell r="EW105">
            <v>0</v>
          </cell>
          <cell r="EX105">
            <v>0</v>
          </cell>
          <cell r="EY105">
            <v>1</v>
          </cell>
          <cell r="EZ105">
            <v>0</v>
          </cell>
          <cell r="FA105">
            <v>0</v>
          </cell>
          <cell r="FB105">
            <v>1</v>
          </cell>
          <cell r="FC105">
            <v>0</v>
          </cell>
          <cell r="FD105">
            <v>0</v>
          </cell>
          <cell r="FE105">
            <v>1</v>
          </cell>
          <cell r="FF105">
            <v>0</v>
          </cell>
          <cell r="FG105">
            <v>0</v>
          </cell>
          <cell r="FH105">
            <v>1</v>
          </cell>
          <cell r="FI105">
            <v>0</v>
          </cell>
          <cell r="FJ105">
            <v>0</v>
          </cell>
          <cell r="FK105">
            <v>1</v>
          </cell>
          <cell r="FL105">
            <v>0</v>
          </cell>
          <cell r="FM105">
            <v>0</v>
          </cell>
          <cell r="FN105">
            <v>1</v>
          </cell>
          <cell r="FO105">
            <v>0</v>
          </cell>
          <cell r="FP105">
            <v>0</v>
          </cell>
          <cell r="FQ105">
            <v>1</v>
          </cell>
          <cell r="FR105">
            <v>0</v>
          </cell>
          <cell r="FS105">
            <v>0</v>
          </cell>
          <cell r="FT105">
            <v>1</v>
          </cell>
          <cell r="FU105">
            <v>0</v>
          </cell>
          <cell r="FV105">
            <v>0</v>
          </cell>
          <cell r="FW105">
            <v>1</v>
          </cell>
          <cell r="FX105">
            <v>0</v>
          </cell>
          <cell r="FY105">
            <v>0</v>
          </cell>
          <cell r="FZ105">
            <v>1</v>
          </cell>
          <cell r="GA105">
            <v>0</v>
          </cell>
          <cell r="GB105">
            <v>0</v>
          </cell>
          <cell r="GC105">
            <v>1</v>
          </cell>
          <cell r="GD105">
            <v>0</v>
          </cell>
          <cell r="GE105">
            <v>0</v>
          </cell>
          <cell r="GF105">
            <v>1</v>
          </cell>
          <cell r="GG105">
            <v>0</v>
          </cell>
          <cell r="GH105">
            <v>0</v>
          </cell>
          <cell r="GI105">
            <v>1</v>
          </cell>
          <cell r="GJ105">
            <v>0</v>
          </cell>
          <cell r="GK105">
            <v>0</v>
          </cell>
          <cell r="GL105">
            <v>1</v>
          </cell>
          <cell r="GM105">
            <v>0</v>
          </cell>
          <cell r="GN105">
            <v>0</v>
          </cell>
          <cell r="GO105">
            <v>1</v>
          </cell>
          <cell r="GP105">
            <v>0</v>
          </cell>
          <cell r="GQ105">
            <v>0</v>
          </cell>
          <cell r="GR105">
            <v>1</v>
          </cell>
          <cell r="GS105">
            <v>0</v>
          </cell>
          <cell r="GT105">
            <v>0</v>
          </cell>
          <cell r="GU105">
            <v>1</v>
          </cell>
          <cell r="GV105">
            <v>0</v>
          </cell>
          <cell r="GW105">
            <v>0</v>
          </cell>
          <cell r="GX105">
            <v>1</v>
          </cell>
          <cell r="GY105">
            <v>0</v>
          </cell>
          <cell r="GZ105">
            <v>0</v>
          </cell>
          <cell r="HA105">
            <v>1</v>
          </cell>
          <cell r="HB105">
            <v>0</v>
          </cell>
          <cell r="HC105">
            <v>0</v>
          </cell>
          <cell r="HD105">
            <v>1</v>
          </cell>
          <cell r="HE105">
            <v>0</v>
          </cell>
          <cell r="HF105">
            <v>0</v>
          </cell>
          <cell r="HG105">
            <v>1</v>
          </cell>
          <cell r="HH105">
            <v>0</v>
          </cell>
          <cell r="HI105">
            <v>0</v>
          </cell>
          <cell r="HJ105">
            <v>1</v>
          </cell>
          <cell r="HK105">
            <v>0</v>
          </cell>
          <cell r="HL105">
            <v>0</v>
          </cell>
          <cell r="HM105">
            <v>1</v>
          </cell>
          <cell r="HN105">
            <v>0</v>
          </cell>
          <cell r="HO105">
            <v>0</v>
          </cell>
          <cell r="HP105">
            <v>1</v>
          </cell>
          <cell r="HQ105">
            <v>0</v>
          </cell>
          <cell r="HR105">
            <v>0</v>
          </cell>
          <cell r="HS105">
            <v>1</v>
          </cell>
          <cell r="HT105">
            <v>0</v>
          </cell>
          <cell r="HU105">
            <v>0</v>
          </cell>
          <cell r="HV105">
            <v>1</v>
          </cell>
          <cell r="HW105">
            <v>0</v>
          </cell>
          <cell r="HX105">
            <v>0</v>
          </cell>
          <cell r="HY105">
            <v>1</v>
          </cell>
          <cell r="HZ105">
            <v>0</v>
          </cell>
          <cell r="IA105">
            <v>0</v>
          </cell>
          <cell r="IB105">
            <v>1</v>
          </cell>
          <cell r="IC105">
            <v>0</v>
          </cell>
          <cell r="ID105">
            <v>0</v>
          </cell>
          <cell r="IE105">
            <v>1</v>
          </cell>
          <cell r="IF105">
            <v>0</v>
          </cell>
          <cell r="IG105">
            <v>0</v>
          </cell>
          <cell r="IH105">
            <v>1</v>
          </cell>
          <cell r="II105">
            <v>0</v>
          </cell>
          <cell r="IJ105">
            <v>0</v>
          </cell>
          <cell r="IK105">
            <v>1</v>
          </cell>
          <cell r="IL105">
            <v>0</v>
          </cell>
          <cell r="IM105">
            <v>0</v>
          </cell>
          <cell r="IN105">
            <v>1</v>
          </cell>
          <cell r="IO105">
            <v>0</v>
          </cell>
          <cell r="IP105">
            <v>0</v>
          </cell>
          <cell r="IQ105">
            <v>1</v>
          </cell>
          <cell r="IR105">
            <v>0</v>
          </cell>
          <cell r="IS105">
            <v>0</v>
          </cell>
          <cell r="IT105">
            <v>1</v>
          </cell>
          <cell r="IU105">
            <v>0</v>
          </cell>
          <cell r="IV105" t="str">
            <v>CHECK TEAM Funtional Movement Screen Corrective Means Assignments and Blitz Programming</v>
          </cell>
        </row>
        <row r="106">
          <cell r="A106">
            <v>105</v>
          </cell>
          <cell r="B106" t="str">
            <v>zzz</v>
          </cell>
          <cell r="E106">
            <v>1.03</v>
          </cell>
          <cell r="F106">
            <v>0</v>
          </cell>
          <cell r="G106">
            <v>0</v>
          </cell>
          <cell r="H106">
            <v>1</v>
          </cell>
          <cell r="I106">
            <v>0</v>
          </cell>
          <cell r="K106">
            <v>1</v>
          </cell>
          <cell r="L106">
            <v>0</v>
          </cell>
          <cell r="M106">
            <v>0</v>
          </cell>
          <cell r="N106">
            <v>1</v>
          </cell>
          <cell r="O106">
            <v>0</v>
          </cell>
          <cell r="Q106">
            <v>1</v>
          </cell>
          <cell r="R106">
            <v>0</v>
          </cell>
          <cell r="S106">
            <v>0</v>
          </cell>
          <cell r="T106">
            <v>1</v>
          </cell>
          <cell r="U106">
            <v>0</v>
          </cell>
          <cell r="W106">
            <v>1</v>
          </cell>
          <cell r="X106">
            <v>0</v>
          </cell>
          <cell r="Z106">
            <v>1</v>
          </cell>
          <cell r="AA106">
            <v>0</v>
          </cell>
          <cell r="AC106">
            <v>1</v>
          </cell>
          <cell r="AD106">
            <v>0</v>
          </cell>
          <cell r="AF106">
            <v>1</v>
          </cell>
          <cell r="AG106">
            <v>0</v>
          </cell>
          <cell r="AI106">
            <v>2</v>
          </cell>
          <cell r="AJ106">
            <v>0</v>
          </cell>
          <cell r="AL106">
            <v>1</v>
          </cell>
          <cell r="AM106">
            <v>0</v>
          </cell>
          <cell r="AN106">
            <v>0</v>
          </cell>
          <cell r="AO106">
            <v>1</v>
          </cell>
          <cell r="AP106">
            <v>0</v>
          </cell>
          <cell r="AQ106">
            <v>0</v>
          </cell>
          <cell r="AR106">
            <v>0.9</v>
          </cell>
          <cell r="AS106">
            <v>0</v>
          </cell>
          <cell r="AT106">
            <v>0</v>
          </cell>
          <cell r="AU106">
            <v>1</v>
          </cell>
          <cell r="AV106">
            <v>0</v>
          </cell>
          <cell r="AX106">
            <v>1</v>
          </cell>
          <cell r="AY106">
            <v>0</v>
          </cell>
          <cell r="BA106">
            <v>1</v>
          </cell>
          <cell r="BB106">
            <v>0</v>
          </cell>
          <cell r="BC106">
            <v>0</v>
          </cell>
          <cell r="BD106">
            <v>1</v>
          </cell>
          <cell r="BE106">
            <v>0</v>
          </cell>
          <cell r="BF106">
            <v>0</v>
          </cell>
          <cell r="BG106">
            <v>1</v>
          </cell>
          <cell r="BH106">
            <v>0</v>
          </cell>
          <cell r="BI106">
            <v>0</v>
          </cell>
          <cell r="BJ106">
            <v>1</v>
          </cell>
          <cell r="BK106">
            <v>0</v>
          </cell>
          <cell r="BL106">
            <v>0</v>
          </cell>
          <cell r="BM106">
            <v>1</v>
          </cell>
          <cell r="BN106">
            <v>0</v>
          </cell>
          <cell r="BO106">
            <v>0</v>
          </cell>
          <cell r="BP106">
            <v>0.45</v>
          </cell>
          <cell r="BQ106">
            <v>0</v>
          </cell>
          <cell r="BR106">
            <v>0</v>
          </cell>
          <cell r="BS106">
            <v>1</v>
          </cell>
          <cell r="BT106">
            <v>0</v>
          </cell>
          <cell r="BU106">
            <v>0</v>
          </cell>
          <cell r="BV106">
            <v>1</v>
          </cell>
          <cell r="BW106">
            <v>0</v>
          </cell>
          <cell r="BX106">
            <v>0</v>
          </cell>
          <cell r="BY106">
            <v>1</v>
          </cell>
          <cell r="BZ106">
            <v>0</v>
          </cell>
          <cell r="CA106">
            <v>0</v>
          </cell>
          <cell r="CB106">
            <v>0.45</v>
          </cell>
          <cell r="CC106">
            <v>0</v>
          </cell>
          <cell r="CD106">
            <v>0</v>
          </cell>
          <cell r="CE106">
            <v>1</v>
          </cell>
          <cell r="CF106">
            <v>0</v>
          </cell>
          <cell r="CH106">
            <v>1</v>
          </cell>
          <cell r="CI106">
            <v>0</v>
          </cell>
          <cell r="CJ106">
            <v>0</v>
          </cell>
          <cell r="CK106">
            <v>1</v>
          </cell>
          <cell r="CL106">
            <v>0</v>
          </cell>
          <cell r="CN106">
            <v>1</v>
          </cell>
          <cell r="CO106">
            <v>0</v>
          </cell>
          <cell r="CQ106">
            <v>1</v>
          </cell>
          <cell r="CR106">
            <v>0</v>
          </cell>
          <cell r="CT106">
            <v>1</v>
          </cell>
          <cell r="CU106">
            <v>0</v>
          </cell>
          <cell r="CV106">
            <v>0</v>
          </cell>
          <cell r="CW106">
            <v>1</v>
          </cell>
          <cell r="CX106">
            <v>0</v>
          </cell>
          <cell r="CZ106">
            <v>1</v>
          </cell>
          <cell r="DA106">
            <v>0</v>
          </cell>
          <cell r="DC106">
            <v>1</v>
          </cell>
          <cell r="DD106">
            <v>0</v>
          </cell>
          <cell r="DE106">
            <v>0</v>
          </cell>
          <cell r="DF106">
            <v>1</v>
          </cell>
          <cell r="DG106">
            <v>0</v>
          </cell>
          <cell r="DH106">
            <v>0</v>
          </cell>
          <cell r="DI106">
            <v>1</v>
          </cell>
          <cell r="DJ106">
            <v>0</v>
          </cell>
          <cell r="DK106">
            <v>0</v>
          </cell>
          <cell r="DL106">
            <v>0.88</v>
          </cell>
          <cell r="DM106">
            <v>0</v>
          </cell>
          <cell r="DN106">
            <v>0</v>
          </cell>
          <cell r="DO106">
            <v>0.4</v>
          </cell>
          <cell r="DP106">
            <v>0</v>
          </cell>
          <cell r="DQ106">
            <v>0</v>
          </cell>
          <cell r="DR106">
            <v>0.35</v>
          </cell>
          <cell r="DS106">
            <v>0</v>
          </cell>
          <cell r="DT106">
            <v>0</v>
          </cell>
          <cell r="DU106">
            <v>0.3</v>
          </cell>
          <cell r="DV106">
            <v>0</v>
          </cell>
          <cell r="DW106">
            <v>0</v>
          </cell>
          <cell r="DX106">
            <v>1</v>
          </cell>
          <cell r="DY106">
            <v>0</v>
          </cell>
          <cell r="DZ106">
            <v>0</v>
          </cell>
          <cell r="EA106">
            <v>1</v>
          </cell>
          <cell r="EB106">
            <v>0</v>
          </cell>
          <cell r="EC106">
            <v>0</v>
          </cell>
          <cell r="ED106">
            <v>1</v>
          </cell>
          <cell r="EE106">
            <v>0</v>
          </cell>
          <cell r="EF106">
            <v>0</v>
          </cell>
          <cell r="EG106">
            <v>1</v>
          </cell>
          <cell r="EH106">
            <v>0</v>
          </cell>
          <cell r="EI106">
            <v>0</v>
          </cell>
          <cell r="EJ106">
            <v>0.8</v>
          </cell>
          <cell r="EK106">
            <v>0</v>
          </cell>
          <cell r="EL106">
            <v>0</v>
          </cell>
          <cell r="EM106">
            <v>1</v>
          </cell>
          <cell r="EN106">
            <v>0</v>
          </cell>
          <cell r="EO106">
            <v>0</v>
          </cell>
          <cell r="EP106">
            <v>1</v>
          </cell>
          <cell r="EQ106">
            <v>0</v>
          </cell>
          <cell r="ER106">
            <v>0</v>
          </cell>
          <cell r="ES106">
            <v>1</v>
          </cell>
          <cell r="ET106">
            <v>0</v>
          </cell>
          <cell r="EU106">
            <v>0</v>
          </cell>
          <cell r="EV106">
            <v>0.75</v>
          </cell>
          <cell r="EW106">
            <v>0</v>
          </cell>
          <cell r="EX106">
            <v>0</v>
          </cell>
          <cell r="EY106">
            <v>1</v>
          </cell>
          <cell r="EZ106">
            <v>0</v>
          </cell>
          <cell r="FA106">
            <v>0</v>
          </cell>
          <cell r="FB106">
            <v>1</v>
          </cell>
          <cell r="FC106">
            <v>0</v>
          </cell>
          <cell r="FD106">
            <v>0</v>
          </cell>
          <cell r="FE106">
            <v>1</v>
          </cell>
          <cell r="FF106">
            <v>0</v>
          </cell>
          <cell r="FG106">
            <v>0</v>
          </cell>
          <cell r="FH106">
            <v>1</v>
          </cell>
          <cell r="FI106">
            <v>0</v>
          </cell>
          <cell r="FJ106">
            <v>0</v>
          </cell>
          <cell r="FK106">
            <v>1</v>
          </cell>
          <cell r="FL106">
            <v>0</v>
          </cell>
          <cell r="FM106">
            <v>0</v>
          </cell>
          <cell r="FN106">
            <v>1</v>
          </cell>
          <cell r="FO106">
            <v>0</v>
          </cell>
          <cell r="FP106">
            <v>0</v>
          </cell>
          <cell r="FQ106">
            <v>1</v>
          </cell>
          <cell r="FR106">
            <v>0</v>
          </cell>
          <cell r="FS106">
            <v>0</v>
          </cell>
          <cell r="FT106">
            <v>1</v>
          </cell>
          <cell r="FU106">
            <v>0</v>
          </cell>
          <cell r="FV106">
            <v>0</v>
          </cell>
          <cell r="FW106">
            <v>1</v>
          </cell>
          <cell r="FX106">
            <v>0</v>
          </cell>
          <cell r="FY106">
            <v>0</v>
          </cell>
          <cell r="FZ106">
            <v>1</v>
          </cell>
          <cell r="GA106">
            <v>0</v>
          </cell>
          <cell r="GB106">
            <v>0</v>
          </cell>
          <cell r="GC106">
            <v>1</v>
          </cell>
          <cell r="GD106">
            <v>0</v>
          </cell>
          <cell r="GE106">
            <v>0</v>
          </cell>
          <cell r="GF106">
            <v>1</v>
          </cell>
          <cell r="GG106">
            <v>0</v>
          </cell>
          <cell r="GH106">
            <v>0</v>
          </cell>
          <cell r="GI106">
            <v>1</v>
          </cell>
          <cell r="GJ106">
            <v>0</v>
          </cell>
          <cell r="GK106">
            <v>0</v>
          </cell>
          <cell r="GL106">
            <v>1</v>
          </cell>
          <cell r="GM106">
            <v>0</v>
          </cell>
          <cell r="GN106">
            <v>0</v>
          </cell>
          <cell r="GO106">
            <v>1</v>
          </cell>
          <cell r="GP106">
            <v>0</v>
          </cell>
          <cell r="GQ106">
            <v>0</v>
          </cell>
          <cell r="GR106">
            <v>1</v>
          </cell>
          <cell r="GS106">
            <v>0</v>
          </cell>
          <cell r="GT106">
            <v>0</v>
          </cell>
          <cell r="GU106">
            <v>1</v>
          </cell>
          <cell r="GV106">
            <v>0</v>
          </cell>
          <cell r="GW106">
            <v>0</v>
          </cell>
          <cell r="GX106">
            <v>1</v>
          </cell>
          <cell r="GY106">
            <v>0</v>
          </cell>
          <cell r="GZ106">
            <v>0</v>
          </cell>
          <cell r="HA106">
            <v>1</v>
          </cell>
          <cell r="HB106">
            <v>0</v>
          </cell>
          <cell r="HC106">
            <v>0</v>
          </cell>
          <cell r="HD106">
            <v>1</v>
          </cell>
          <cell r="HE106">
            <v>0</v>
          </cell>
          <cell r="HF106">
            <v>0</v>
          </cell>
          <cell r="HG106">
            <v>1</v>
          </cell>
          <cell r="HH106">
            <v>0</v>
          </cell>
          <cell r="HI106">
            <v>0</v>
          </cell>
          <cell r="HJ106">
            <v>1</v>
          </cell>
          <cell r="HK106">
            <v>0</v>
          </cell>
          <cell r="HL106">
            <v>0</v>
          </cell>
          <cell r="HM106">
            <v>1</v>
          </cell>
          <cell r="HN106">
            <v>0</v>
          </cell>
          <cell r="HO106">
            <v>0</v>
          </cell>
          <cell r="HP106">
            <v>1</v>
          </cell>
          <cell r="HQ106">
            <v>0</v>
          </cell>
          <cell r="HR106">
            <v>0</v>
          </cell>
          <cell r="HS106">
            <v>1</v>
          </cell>
          <cell r="HT106">
            <v>0</v>
          </cell>
          <cell r="HU106">
            <v>0</v>
          </cell>
          <cell r="HV106">
            <v>1</v>
          </cell>
          <cell r="HW106">
            <v>0</v>
          </cell>
          <cell r="HX106">
            <v>0</v>
          </cell>
          <cell r="HY106">
            <v>1</v>
          </cell>
          <cell r="HZ106">
            <v>0</v>
          </cell>
          <cell r="IA106">
            <v>0</v>
          </cell>
          <cell r="IB106">
            <v>1</v>
          </cell>
          <cell r="IC106">
            <v>0</v>
          </cell>
          <cell r="ID106">
            <v>0</v>
          </cell>
          <cell r="IE106">
            <v>1</v>
          </cell>
          <cell r="IF106">
            <v>0</v>
          </cell>
          <cell r="IG106">
            <v>0</v>
          </cell>
          <cell r="IH106">
            <v>1</v>
          </cell>
          <cell r="II106">
            <v>0</v>
          </cell>
          <cell r="IJ106">
            <v>0</v>
          </cell>
          <cell r="IK106">
            <v>1</v>
          </cell>
          <cell r="IL106">
            <v>0</v>
          </cell>
          <cell r="IM106">
            <v>0</v>
          </cell>
          <cell r="IN106">
            <v>1</v>
          </cell>
          <cell r="IO106">
            <v>0</v>
          </cell>
          <cell r="IP106">
            <v>0</v>
          </cell>
          <cell r="IQ106">
            <v>1</v>
          </cell>
          <cell r="IR106">
            <v>0</v>
          </cell>
          <cell r="IS106">
            <v>0</v>
          </cell>
          <cell r="IT106">
            <v>1</v>
          </cell>
          <cell r="IU106">
            <v>0</v>
          </cell>
          <cell r="IV106" t="str">
            <v>CHECK TEAM Funtional Movement Screen Corrective Means Assignments and Blitz Programming</v>
          </cell>
        </row>
        <row r="107">
          <cell r="A107">
            <v>106</v>
          </cell>
          <cell r="B107" t="str">
            <v>zzz</v>
          </cell>
          <cell r="E107">
            <v>1.03</v>
          </cell>
          <cell r="F107">
            <v>0</v>
          </cell>
          <cell r="G107">
            <v>0</v>
          </cell>
          <cell r="H107">
            <v>1</v>
          </cell>
          <cell r="I107">
            <v>0</v>
          </cell>
          <cell r="K107">
            <v>1</v>
          </cell>
          <cell r="L107">
            <v>0</v>
          </cell>
          <cell r="M107">
            <v>0</v>
          </cell>
          <cell r="N107">
            <v>1</v>
          </cell>
          <cell r="O107">
            <v>0</v>
          </cell>
          <cell r="Q107">
            <v>1</v>
          </cell>
          <cell r="R107">
            <v>0</v>
          </cell>
          <cell r="S107">
            <v>0</v>
          </cell>
          <cell r="T107">
            <v>1</v>
          </cell>
          <cell r="U107">
            <v>0</v>
          </cell>
          <cell r="W107">
            <v>1</v>
          </cell>
          <cell r="X107">
            <v>0</v>
          </cell>
          <cell r="Z107">
            <v>1</v>
          </cell>
          <cell r="AA107">
            <v>0</v>
          </cell>
          <cell r="AC107">
            <v>1</v>
          </cell>
          <cell r="AD107">
            <v>0</v>
          </cell>
          <cell r="AF107">
            <v>1</v>
          </cell>
          <cell r="AG107">
            <v>0</v>
          </cell>
          <cell r="AI107">
            <v>2</v>
          </cell>
          <cell r="AJ107">
            <v>0</v>
          </cell>
          <cell r="AL107">
            <v>1</v>
          </cell>
          <cell r="AM107">
            <v>0</v>
          </cell>
          <cell r="AN107">
            <v>0</v>
          </cell>
          <cell r="AO107">
            <v>1</v>
          </cell>
          <cell r="AP107">
            <v>0</v>
          </cell>
          <cell r="AQ107">
            <v>0</v>
          </cell>
          <cell r="AR107">
            <v>0.9</v>
          </cell>
          <cell r="AS107">
            <v>0</v>
          </cell>
          <cell r="AT107">
            <v>0</v>
          </cell>
          <cell r="AU107">
            <v>1</v>
          </cell>
          <cell r="AV107">
            <v>0</v>
          </cell>
          <cell r="AX107">
            <v>1</v>
          </cell>
          <cell r="AY107">
            <v>0</v>
          </cell>
          <cell r="BA107">
            <v>1</v>
          </cell>
          <cell r="BB107">
            <v>0</v>
          </cell>
          <cell r="BC107">
            <v>0</v>
          </cell>
          <cell r="BD107">
            <v>1</v>
          </cell>
          <cell r="BE107">
            <v>0</v>
          </cell>
          <cell r="BF107">
            <v>0</v>
          </cell>
          <cell r="BG107">
            <v>1</v>
          </cell>
          <cell r="BH107">
            <v>0</v>
          </cell>
          <cell r="BI107">
            <v>0</v>
          </cell>
          <cell r="BJ107">
            <v>1</v>
          </cell>
          <cell r="BK107">
            <v>0</v>
          </cell>
          <cell r="BL107">
            <v>0</v>
          </cell>
          <cell r="BM107">
            <v>1</v>
          </cell>
          <cell r="BN107">
            <v>0</v>
          </cell>
          <cell r="BO107">
            <v>0</v>
          </cell>
          <cell r="BP107">
            <v>0.45</v>
          </cell>
          <cell r="BQ107">
            <v>0</v>
          </cell>
          <cell r="BR107">
            <v>0</v>
          </cell>
          <cell r="BS107">
            <v>1</v>
          </cell>
          <cell r="BT107">
            <v>0</v>
          </cell>
          <cell r="BU107">
            <v>0</v>
          </cell>
          <cell r="BV107">
            <v>1</v>
          </cell>
          <cell r="BW107">
            <v>0</v>
          </cell>
          <cell r="BX107">
            <v>0</v>
          </cell>
          <cell r="BY107">
            <v>1</v>
          </cell>
          <cell r="BZ107">
            <v>0</v>
          </cell>
          <cell r="CA107">
            <v>0</v>
          </cell>
          <cell r="CB107">
            <v>0.45</v>
          </cell>
          <cell r="CC107">
            <v>0</v>
          </cell>
          <cell r="CD107">
            <v>0</v>
          </cell>
          <cell r="CE107">
            <v>1</v>
          </cell>
          <cell r="CF107">
            <v>0</v>
          </cell>
          <cell r="CH107">
            <v>1</v>
          </cell>
          <cell r="CI107">
            <v>0</v>
          </cell>
          <cell r="CJ107">
            <v>0</v>
          </cell>
          <cell r="CK107">
            <v>1</v>
          </cell>
          <cell r="CL107">
            <v>0</v>
          </cell>
          <cell r="CN107">
            <v>1</v>
          </cell>
          <cell r="CO107">
            <v>0</v>
          </cell>
          <cell r="CQ107">
            <v>1</v>
          </cell>
          <cell r="CR107">
            <v>0</v>
          </cell>
          <cell r="CT107">
            <v>1</v>
          </cell>
          <cell r="CU107">
            <v>0</v>
          </cell>
          <cell r="CV107">
            <v>0</v>
          </cell>
          <cell r="CW107">
            <v>1</v>
          </cell>
          <cell r="CX107">
            <v>0</v>
          </cell>
          <cell r="CZ107">
            <v>1</v>
          </cell>
          <cell r="DA107">
            <v>0</v>
          </cell>
          <cell r="DC107">
            <v>1</v>
          </cell>
          <cell r="DD107">
            <v>0</v>
          </cell>
          <cell r="DE107">
            <v>0</v>
          </cell>
          <cell r="DF107">
            <v>1</v>
          </cell>
          <cell r="DG107">
            <v>0</v>
          </cell>
          <cell r="DH107">
            <v>0</v>
          </cell>
          <cell r="DI107">
            <v>1</v>
          </cell>
          <cell r="DJ107">
            <v>0</v>
          </cell>
          <cell r="DK107">
            <v>0</v>
          </cell>
          <cell r="DL107">
            <v>0.88</v>
          </cell>
          <cell r="DM107">
            <v>0</v>
          </cell>
          <cell r="DN107">
            <v>0</v>
          </cell>
          <cell r="DO107">
            <v>0.4</v>
          </cell>
          <cell r="DP107">
            <v>0</v>
          </cell>
          <cell r="DQ107">
            <v>0</v>
          </cell>
          <cell r="DR107">
            <v>0.35</v>
          </cell>
          <cell r="DS107">
            <v>0</v>
          </cell>
          <cell r="DT107">
            <v>0</v>
          </cell>
          <cell r="DU107">
            <v>0.3</v>
          </cell>
          <cell r="DV107">
            <v>0</v>
          </cell>
          <cell r="DW107">
            <v>0</v>
          </cell>
          <cell r="DX107">
            <v>1</v>
          </cell>
          <cell r="DY107">
            <v>0</v>
          </cell>
          <cell r="DZ107">
            <v>0</v>
          </cell>
          <cell r="EA107">
            <v>1</v>
          </cell>
          <cell r="EB107">
            <v>0</v>
          </cell>
          <cell r="EC107">
            <v>0</v>
          </cell>
          <cell r="ED107">
            <v>1</v>
          </cell>
          <cell r="EE107">
            <v>0</v>
          </cell>
          <cell r="EF107">
            <v>0</v>
          </cell>
          <cell r="EG107">
            <v>1</v>
          </cell>
          <cell r="EH107">
            <v>0</v>
          </cell>
          <cell r="EI107">
            <v>0</v>
          </cell>
          <cell r="EJ107">
            <v>0.8</v>
          </cell>
          <cell r="EK107">
            <v>0</v>
          </cell>
          <cell r="EL107">
            <v>0</v>
          </cell>
          <cell r="EM107">
            <v>1</v>
          </cell>
          <cell r="EN107">
            <v>0</v>
          </cell>
          <cell r="EO107">
            <v>0</v>
          </cell>
          <cell r="EP107">
            <v>1</v>
          </cell>
          <cell r="EQ107">
            <v>0</v>
          </cell>
          <cell r="ER107">
            <v>0</v>
          </cell>
          <cell r="ES107">
            <v>1</v>
          </cell>
          <cell r="ET107">
            <v>0</v>
          </cell>
          <cell r="EU107">
            <v>0</v>
          </cell>
          <cell r="EV107">
            <v>0.75</v>
          </cell>
          <cell r="EW107">
            <v>0</v>
          </cell>
          <cell r="EX107">
            <v>0</v>
          </cell>
          <cell r="EY107">
            <v>1</v>
          </cell>
          <cell r="EZ107">
            <v>0</v>
          </cell>
          <cell r="FA107">
            <v>0</v>
          </cell>
          <cell r="FB107">
            <v>1</v>
          </cell>
          <cell r="FC107">
            <v>0</v>
          </cell>
          <cell r="FD107">
            <v>0</v>
          </cell>
          <cell r="FE107">
            <v>1</v>
          </cell>
          <cell r="FF107">
            <v>0</v>
          </cell>
          <cell r="FG107">
            <v>0</v>
          </cell>
          <cell r="FH107">
            <v>1</v>
          </cell>
          <cell r="FI107">
            <v>0</v>
          </cell>
          <cell r="FJ107">
            <v>0</v>
          </cell>
          <cell r="FK107">
            <v>1</v>
          </cell>
          <cell r="FL107">
            <v>0</v>
          </cell>
          <cell r="FM107">
            <v>0</v>
          </cell>
          <cell r="FN107">
            <v>1</v>
          </cell>
          <cell r="FO107">
            <v>0</v>
          </cell>
          <cell r="FP107">
            <v>0</v>
          </cell>
          <cell r="FQ107">
            <v>1</v>
          </cell>
          <cell r="FR107">
            <v>0</v>
          </cell>
          <cell r="FS107">
            <v>0</v>
          </cell>
          <cell r="FT107">
            <v>1</v>
          </cell>
          <cell r="FU107">
            <v>0</v>
          </cell>
          <cell r="FV107">
            <v>0</v>
          </cell>
          <cell r="FW107">
            <v>1</v>
          </cell>
          <cell r="FX107">
            <v>0</v>
          </cell>
          <cell r="FY107">
            <v>0</v>
          </cell>
          <cell r="FZ107">
            <v>1</v>
          </cell>
          <cell r="GA107">
            <v>0</v>
          </cell>
          <cell r="GB107">
            <v>0</v>
          </cell>
          <cell r="GC107">
            <v>1</v>
          </cell>
          <cell r="GD107">
            <v>0</v>
          </cell>
          <cell r="GE107">
            <v>0</v>
          </cell>
          <cell r="GF107">
            <v>1</v>
          </cell>
          <cell r="GG107">
            <v>0</v>
          </cell>
          <cell r="GH107">
            <v>0</v>
          </cell>
          <cell r="GI107">
            <v>1</v>
          </cell>
          <cell r="GJ107">
            <v>0</v>
          </cell>
          <cell r="GK107">
            <v>0</v>
          </cell>
          <cell r="GL107">
            <v>1</v>
          </cell>
          <cell r="GM107">
            <v>0</v>
          </cell>
          <cell r="GN107">
            <v>0</v>
          </cell>
          <cell r="GO107">
            <v>1</v>
          </cell>
          <cell r="GP107">
            <v>0</v>
          </cell>
          <cell r="GQ107">
            <v>0</v>
          </cell>
          <cell r="GR107">
            <v>1</v>
          </cell>
          <cell r="GS107">
            <v>0</v>
          </cell>
          <cell r="GT107">
            <v>0</v>
          </cell>
          <cell r="GU107">
            <v>1</v>
          </cell>
          <cell r="GV107">
            <v>0</v>
          </cell>
          <cell r="GW107">
            <v>0</v>
          </cell>
          <cell r="GX107">
            <v>1</v>
          </cell>
          <cell r="GY107">
            <v>0</v>
          </cell>
          <cell r="GZ107">
            <v>0</v>
          </cell>
          <cell r="HA107">
            <v>1</v>
          </cell>
          <cell r="HB107">
            <v>0</v>
          </cell>
          <cell r="HC107">
            <v>0</v>
          </cell>
          <cell r="HD107">
            <v>1</v>
          </cell>
          <cell r="HE107">
            <v>0</v>
          </cell>
          <cell r="HF107">
            <v>0</v>
          </cell>
          <cell r="HG107">
            <v>1</v>
          </cell>
          <cell r="HH107">
            <v>0</v>
          </cell>
          <cell r="HI107">
            <v>0</v>
          </cell>
          <cell r="HJ107">
            <v>1</v>
          </cell>
          <cell r="HK107">
            <v>0</v>
          </cell>
          <cell r="HL107">
            <v>0</v>
          </cell>
          <cell r="HM107">
            <v>1</v>
          </cell>
          <cell r="HN107">
            <v>0</v>
          </cell>
          <cell r="HO107">
            <v>0</v>
          </cell>
          <cell r="HP107">
            <v>1</v>
          </cell>
          <cell r="HQ107">
            <v>0</v>
          </cell>
          <cell r="HR107">
            <v>0</v>
          </cell>
          <cell r="HS107">
            <v>1</v>
          </cell>
          <cell r="HT107">
            <v>0</v>
          </cell>
          <cell r="HU107">
            <v>0</v>
          </cell>
          <cell r="HV107">
            <v>1</v>
          </cell>
          <cell r="HW107">
            <v>0</v>
          </cell>
          <cell r="HX107">
            <v>0</v>
          </cell>
          <cell r="HY107">
            <v>1</v>
          </cell>
          <cell r="HZ107">
            <v>0</v>
          </cell>
          <cell r="IA107">
            <v>0</v>
          </cell>
          <cell r="IB107">
            <v>1</v>
          </cell>
          <cell r="IC107">
            <v>0</v>
          </cell>
          <cell r="ID107">
            <v>0</v>
          </cell>
          <cell r="IE107">
            <v>1</v>
          </cell>
          <cell r="IF107">
            <v>0</v>
          </cell>
          <cell r="IG107">
            <v>0</v>
          </cell>
          <cell r="IH107">
            <v>1</v>
          </cell>
          <cell r="II107">
            <v>0</v>
          </cell>
          <cell r="IJ107">
            <v>0</v>
          </cell>
          <cell r="IK107">
            <v>1</v>
          </cell>
          <cell r="IL107">
            <v>0</v>
          </cell>
          <cell r="IM107">
            <v>0</v>
          </cell>
          <cell r="IN107">
            <v>1</v>
          </cell>
          <cell r="IO107">
            <v>0</v>
          </cell>
          <cell r="IP107">
            <v>0</v>
          </cell>
          <cell r="IQ107">
            <v>1</v>
          </cell>
          <cell r="IR107">
            <v>0</v>
          </cell>
          <cell r="IS107">
            <v>0</v>
          </cell>
          <cell r="IT107">
            <v>1</v>
          </cell>
          <cell r="IU107">
            <v>0</v>
          </cell>
          <cell r="IV107" t="str">
            <v>CHECK TEAM Funtional Movement Screen Corrective Means Assignments and Blitz Programming</v>
          </cell>
        </row>
        <row r="108">
          <cell r="A108">
            <v>107</v>
          </cell>
          <cell r="B108" t="str">
            <v>zzz</v>
          </cell>
          <cell r="E108">
            <v>1.03</v>
          </cell>
          <cell r="F108">
            <v>0</v>
          </cell>
          <cell r="G108">
            <v>0</v>
          </cell>
          <cell r="H108">
            <v>1</v>
          </cell>
          <cell r="I108">
            <v>0</v>
          </cell>
          <cell r="K108">
            <v>1</v>
          </cell>
          <cell r="L108">
            <v>0</v>
          </cell>
          <cell r="M108">
            <v>0</v>
          </cell>
          <cell r="N108">
            <v>1</v>
          </cell>
          <cell r="O108">
            <v>0</v>
          </cell>
          <cell r="Q108">
            <v>1</v>
          </cell>
          <cell r="R108">
            <v>0</v>
          </cell>
          <cell r="S108">
            <v>0</v>
          </cell>
          <cell r="T108">
            <v>1</v>
          </cell>
          <cell r="U108">
            <v>0</v>
          </cell>
          <cell r="W108">
            <v>1</v>
          </cell>
          <cell r="X108">
            <v>0</v>
          </cell>
          <cell r="Z108">
            <v>1</v>
          </cell>
          <cell r="AA108">
            <v>0</v>
          </cell>
          <cell r="AC108">
            <v>1</v>
          </cell>
          <cell r="AD108">
            <v>0</v>
          </cell>
          <cell r="AF108">
            <v>1</v>
          </cell>
          <cell r="AG108">
            <v>0</v>
          </cell>
          <cell r="AI108">
            <v>2</v>
          </cell>
          <cell r="AJ108">
            <v>0</v>
          </cell>
          <cell r="AL108">
            <v>1</v>
          </cell>
          <cell r="AM108">
            <v>0</v>
          </cell>
          <cell r="AN108">
            <v>0</v>
          </cell>
          <cell r="AO108">
            <v>1</v>
          </cell>
          <cell r="AP108">
            <v>0</v>
          </cell>
          <cell r="AQ108">
            <v>0</v>
          </cell>
          <cell r="AR108">
            <v>0.9</v>
          </cell>
          <cell r="AS108">
            <v>0</v>
          </cell>
          <cell r="AT108">
            <v>0</v>
          </cell>
          <cell r="AU108">
            <v>1</v>
          </cell>
          <cell r="AV108">
            <v>0</v>
          </cell>
          <cell r="AX108">
            <v>1</v>
          </cell>
          <cell r="AY108">
            <v>0</v>
          </cell>
          <cell r="BA108">
            <v>1</v>
          </cell>
          <cell r="BB108">
            <v>0</v>
          </cell>
          <cell r="BC108">
            <v>0</v>
          </cell>
          <cell r="BD108">
            <v>1</v>
          </cell>
          <cell r="BE108">
            <v>0</v>
          </cell>
          <cell r="BF108">
            <v>0</v>
          </cell>
          <cell r="BG108">
            <v>1</v>
          </cell>
          <cell r="BH108">
            <v>0</v>
          </cell>
          <cell r="BI108">
            <v>0</v>
          </cell>
          <cell r="BJ108">
            <v>1</v>
          </cell>
          <cell r="BK108">
            <v>0</v>
          </cell>
          <cell r="BL108">
            <v>0</v>
          </cell>
          <cell r="BM108">
            <v>1</v>
          </cell>
          <cell r="BN108">
            <v>0</v>
          </cell>
          <cell r="BO108">
            <v>0</v>
          </cell>
          <cell r="BP108">
            <v>0.45</v>
          </cell>
          <cell r="BQ108">
            <v>0</v>
          </cell>
          <cell r="BR108">
            <v>0</v>
          </cell>
          <cell r="BS108">
            <v>1</v>
          </cell>
          <cell r="BT108">
            <v>0</v>
          </cell>
          <cell r="BU108">
            <v>0</v>
          </cell>
          <cell r="BV108">
            <v>1</v>
          </cell>
          <cell r="BW108">
            <v>0</v>
          </cell>
          <cell r="BX108">
            <v>0</v>
          </cell>
          <cell r="BY108">
            <v>1</v>
          </cell>
          <cell r="BZ108">
            <v>0</v>
          </cell>
          <cell r="CA108">
            <v>0</v>
          </cell>
          <cell r="CB108">
            <v>0.45</v>
          </cell>
          <cell r="CC108">
            <v>0</v>
          </cell>
          <cell r="CD108">
            <v>0</v>
          </cell>
          <cell r="CE108">
            <v>1</v>
          </cell>
          <cell r="CF108">
            <v>0</v>
          </cell>
          <cell r="CH108">
            <v>1</v>
          </cell>
          <cell r="CI108">
            <v>0</v>
          </cell>
          <cell r="CJ108">
            <v>0</v>
          </cell>
          <cell r="CK108">
            <v>1</v>
          </cell>
          <cell r="CL108">
            <v>0</v>
          </cell>
          <cell r="CN108">
            <v>1</v>
          </cell>
          <cell r="CO108">
            <v>0</v>
          </cell>
          <cell r="CQ108">
            <v>1</v>
          </cell>
          <cell r="CR108">
            <v>0</v>
          </cell>
          <cell r="CT108">
            <v>1</v>
          </cell>
          <cell r="CU108">
            <v>0</v>
          </cell>
          <cell r="CV108">
            <v>0</v>
          </cell>
          <cell r="CW108">
            <v>1</v>
          </cell>
          <cell r="CX108">
            <v>0</v>
          </cell>
          <cell r="CZ108">
            <v>1</v>
          </cell>
          <cell r="DA108">
            <v>0</v>
          </cell>
          <cell r="DC108">
            <v>1</v>
          </cell>
          <cell r="DD108">
            <v>0</v>
          </cell>
          <cell r="DE108">
            <v>0</v>
          </cell>
          <cell r="DF108">
            <v>1</v>
          </cell>
          <cell r="DG108">
            <v>0</v>
          </cell>
          <cell r="DH108">
            <v>0</v>
          </cell>
          <cell r="DI108">
            <v>1</v>
          </cell>
          <cell r="DJ108">
            <v>0</v>
          </cell>
          <cell r="DK108">
            <v>0</v>
          </cell>
          <cell r="DL108">
            <v>0.88</v>
          </cell>
          <cell r="DM108">
            <v>0</v>
          </cell>
          <cell r="DN108">
            <v>0</v>
          </cell>
          <cell r="DO108">
            <v>0.4</v>
          </cell>
          <cell r="DP108">
            <v>0</v>
          </cell>
          <cell r="DQ108">
            <v>0</v>
          </cell>
          <cell r="DR108">
            <v>0.35</v>
          </cell>
          <cell r="DS108">
            <v>0</v>
          </cell>
          <cell r="DT108">
            <v>0</v>
          </cell>
          <cell r="DU108">
            <v>0.3</v>
          </cell>
          <cell r="DV108">
            <v>0</v>
          </cell>
          <cell r="DW108">
            <v>0</v>
          </cell>
          <cell r="DX108">
            <v>1</v>
          </cell>
          <cell r="DY108">
            <v>0</v>
          </cell>
          <cell r="DZ108">
            <v>0</v>
          </cell>
          <cell r="EA108">
            <v>1</v>
          </cell>
          <cell r="EB108">
            <v>0</v>
          </cell>
          <cell r="EC108">
            <v>0</v>
          </cell>
          <cell r="ED108">
            <v>1</v>
          </cell>
          <cell r="EE108">
            <v>0</v>
          </cell>
          <cell r="EF108">
            <v>0</v>
          </cell>
          <cell r="EG108">
            <v>1</v>
          </cell>
          <cell r="EH108">
            <v>0</v>
          </cell>
          <cell r="EI108">
            <v>0</v>
          </cell>
          <cell r="EJ108">
            <v>0.8</v>
          </cell>
          <cell r="EK108">
            <v>0</v>
          </cell>
          <cell r="EL108">
            <v>0</v>
          </cell>
          <cell r="EM108">
            <v>1</v>
          </cell>
          <cell r="EN108">
            <v>0</v>
          </cell>
          <cell r="EO108">
            <v>0</v>
          </cell>
          <cell r="EP108">
            <v>1</v>
          </cell>
          <cell r="EQ108">
            <v>0</v>
          </cell>
          <cell r="ER108">
            <v>0</v>
          </cell>
          <cell r="ES108">
            <v>1</v>
          </cell>
          <cell r="ET108">
            <v>0</v>
          </cell>
          <cell r="EU108">
            <v>0</v>
          </cell>
          <cell r="EV108">
            <v>0.75</v>
          </cell>
          <cell r="EW108">
            <v>0</v>
          </cell>
          <cell r="EX108">
            <v>0</v>
          </cell>
          <cell r="EY108">
            <v>1</v>
          </cell>
          <cell r="EZ108">
            <v>0</v>
          </cell>
          <cell r="FA108">
            <v>0</v>
          </cell>
          <cell r="FB108">
            <v>1</v>
          </cell>
          <cell r="FC108">
            <v>0</v>
          </cell>
          <cell r="FD108">
            <v>0</v>
          </cell>
          <cell r="FE108">
            <v>1</v>
          </cell>
          <cell r="FF108">
            <v>0</v>
          </cell>
          <cell r="FG108">
            <v>0</v>
          </cell>
          <cell r="FH108">
            <v>1</v>
          </cell>
          <cell r="FI108">
            <v>0</v>
          </cell>
          <cell r="FJ108">
            <v>0</v>
          </cell>
          <cell r="FK108">
            <v>1</v>
          </cell>
          <cell r="FL108">
            <v>0</v>
          </cell>
          <cell r="FM108">
            <v>0</v>
          </cell>
          <cell r="FN108">
            <v>1</v>
          </cell>
          <cell r="FO108">
            <v>0</v>
          </cell>
          <cell r="FP108">
            <v>0</v>
          </cell>
          <cell r="FQ108">
            <v>1</v>
          </cell>
          <cell r="FR108">
            <v>0</v>
          </cell>
          <cell r="FS108">
            <v>0</v>
          </cell>
          <cell r="FT108">
            <v>1</v>
          </cell>
          <cell r="FU108">
            <v>0</v>
          </cell>
          <cell r="FV108">
            <v>0</v>
          </cell>
          <cell r="FW108">
            <v>1</v>
          </cell>
          <cell r="FX108">
            <v>0</v>
          </cell>
          <cell r="FY108">
            <v>0</v>
          </cell>
          <cell r="FZ108">
            <v>1</v>
          </cell>
          <cell r="GA108">
            <v>0</v>
          </cell>
          <cell r="GB108">
            <v>0</v>
          </cell>
          <cell r="GC108">
            <v>1</v>
          </cell>
          <cell r="GD108">
            <v>0</v>
          </cell>
          <cell r="GE108">
            <v>0</v>
          </cell>
          <cell r="GF108">
            <v>1</v>
          </cell>
          <cell r="GG108">
            <v>0</v>
          </cell>
          <cell r="GH108">
            <v>0</v>
          </cell>
          <cell r="GI108">
            <v>1</v>
          </cell>
          <cell r="GJ108">
            <v>0</v>
          </cell>
          <cell r="GK108">
            <v>0</v>
          </cell>
          <cell r="GL108">
            <v>1</v>
          </cell>
          <cell r="GM108">
            <v>0</v>
          </cell>
          <cell r="GN108">
            <v>0</v>
          </cell>
          <cell r="GO108">
            <v>1</v>
          </cell>
          <cell r="GP108">
            <v>0</v>
          </cell>
          <cell r="GQ108">
            <v>0</v>
          </cell>
          <cell r="GR108">
            <v>1</v>
          </cell>
          <cell r="GS108">
            <v>0</v>
          </cell>
          <cell r="GT108">
            <v>0</v>
          </cell>
          <cell r="GU108">
            <v>1</v>
          </cell>
          <cell r="GV108">
            <v>0</v>
          </cell>
          <cell r="GW108">
            <v>0</v>
          </cell>
          <cell r="GX108">
            <v>1</v>
          </cell>
          <cell r="GY108">
            <v>0</v>
          </cell>
          <cell r="GZ108">
            <v>0</v>
          </cell>
          <cell r="HA108">
            <v>1</v>
          </cell>
          <cell r="HB108">
            <v>0</v>
          </cell>
          <cell r="HC108">
            <v>0</v>
          </cell>
          <cell r="HD108">
            <v>1</v>
          </cell>
          <cell r="HE108">
            <v>0</v>
          </cell>
          <cell r="HF108">
            <v>0</v>
          </cell>
          <cell r="HG108">
            <v>1</v>
          </cell>
          <cell r="HH108">
            <v>0</v>
          </cell>
          <cell r="HI108">
            <v>0</v>
          </cell>
          <cell r="HJ108">
            <v>1</v>
          </cell>
          <cell r="HK108">
            <v>0</v>
          </cell>
          <cell r="HL108">
            <v>0</v>
          </cell>
          <cell r="HM108">
            <v>1</v>
          </cell>
          <cell r="HN108">
            <v>0</v>
          </cell>
          <cell r="HO108">
            <v>0</v>
          </cell>
          <cell r="HP108">
            <v>1</v>
          </cell>
          <cell r="HQ108">
            <v>0</v>
          </cell>
          <cell r="HR108">
            <v>0</v>
          </cell>
          <cell r="HS108">
            <v>1</v>
          </cell>
          <cell r="HT108">
            <v>0</v>
          </cell>
          <cell r="HU108">
            <v>0</v>
          </cell>
          <cell r="HV108">
            <v>1</v>
          </cell>
          <cell r="HW108">
            <v>0</v>
          </cell>
          <cell r="HX108">
            <v>0</v>
          </cell>
          <cell r="HY108">
            <v>1</v>
          </cell>
          <cell r="HZ108">
            <v>0</v>
          </cell>
          <cell r="IA108">
            <v>0</v>
          </cell>
          <cell r="IB108">
            <v>1</v>
          </cell>
          <cell r="IC108">
            <v>0</v>
          </cell>
          <cell r="ID108">
            <v>0</v>
          </cell>
          <cell r="IE108">
            <v>1</v>
          </cell>
          <cell r="IF108">
            <v>0</v>
          </cell>
          <cell r="IG108">
            <v>0</v>
          </cell>
          <cell r="IH108">
            <v>1</v>
          </cell>
          <cell r="II108">
            <v>0</v>
          </cell>
          <cell r="IJ108">
            <v>0</v>
          </cell>
          <cell r="IK108">
            <v>1</v>
          </cell>
          <cell r="IL108">
            <v>0</v>
          </cell>
          <cell r="IM108">
            <v>0</v>
          </cell>
          <cell r="IN108">
            <v>1</v>
          </cell>
          <cell r="IO108">
            <v>0</v>
          </cell>
          <cell r="IP108">
            <v>0</v>
          </cell>
          <cell r="IQ108">
            <v>1</v>
          </cell>
          <cell r="IR108">
            <v>0</v>
          </cell>
          <cell r="IS108">
            <v>0</v>
          </cell>
          <cell r="IT108">
            <v>1</v>
          </cell>
          <cell r="IU108">
            <v>0</v>
          </cell>
          <cell r="IV108" t="str">
            <v>CHECK TEAM Funtional Movement Screen Corrective Means Assignments and Blitz Programming</v>
          </cell>
        </row>
        <row r="109">
          <cell r="A109">
            <v>108</v>
          </cell>
          <cell r="B109" t="str">
            <v>zzz</v>
          </cell>
          <cell r="E109">
            <v>1.03</v>
          </cell>
          <cell r="F109">
            <v>0</v>
          </cell>
          <cell r="G109">
            <v>0</v>
          </cell>
          <cell r="H109">
            <v>1</v>
          </cell>
          <cell r="I109">
            <v>0</v>
          </cell>
          <cell r="K109">
            <v>1</v>
          </cell>
          <cell r="L109">
            <v>0</v>
          </cell>
          <cell r="M109">
            <v>0</v>
          </cell>
          <cell r="N109">
            <v>1</v>
          </cell>
          <cell r="O109">
            <v>0</v>
          </cell>
          <cell r="Q109">
            <v>1</v>
          </cell>
          <cell r="R109">
            <v>0</v>
          </cell>
          <cell r="S109">
            <v>0</v>
          </cell>
          <cell r="T109">
            <v>1</v>
          </cell>
          <cell r="U109">
            <v>0</v>
          </cell>
          <cell r="W109">
            <v>1</v>
          </cell>
          <cell r="X109">
            <v>0</v>
          </cell>
          <cell r="Z109">
            <v>1</v>
          </cell>
          <cell r="AA109">
            <v>0</v>
          </cell>
          <cell r="AC109">
            <v>1</v>
          </cell>
          <cell r="AD109">
            <v>0</v>
          </cell>
          <cell r="AF109">
            <v>1</v>
          </cell>
          <cell r="AG109">
            <v>0</v>
          </cell>
          <cell r="AI109">
            <v>2</v>
          </cell>
          <cell r="AJ109">
            <v>0</v>
          </cell>
          <cell r="AL109">
            <v>1</v>
          </cell>
          <cell r="AM109">
            <v>0</v>
          </cell>
          <cell r="AN109">
            <v>0</v>
          </cell>
          <cell r="AO109">
            <v>1</v>
          </cell>
          <cell r="AP109">
            <v>0</v>
          </cell>
          <cell r="AQ109">
            <v>0</v>
          </cell>
          <cell r="AR109">
            <v>0.9</v>
          </cell>
          <cell r="AS109">
            <v>0</v>
          </cell>
          <cell r="AT109">
            <v>0</v>
          </cell>
          <cell r="AU109">
            <v>1</v>
          </cell>
          <cell r="AV109">
            <v>0</v>
          </cell>
          <cell r="AX109">
            <v>1</v>
          </cell>
          <cell r="AY109">
            <v>0</v>
          </cell>
          <cell r="BA109">
            <v>1</v>
          </cell>
          <cell r="BB109">
            <v>0</v>
          </cell>
          <cell r="BC109">
            <v>0</v>
          </cell>
          <cell r="BD109">
            <v>1</v>
          </cell>
          <cell r="BE109">
            <v>0</v>
          </cell>
          <cell r="BF109">
            <v>0</v>
          </cell>
          <cell r="BG109">
            <v>1</v>
          </cell>
          <cell r="BH109">
            <v>0</v>
          </cell>
          <cell r="BI109">
            <v>0</v>
          </cell>
          <cell r="BJ109">
            <v>1</v>
          </cell>
          <cell r="BK109">
            <v>0</v>
          </cell>
          <cell r="BL109">
            <v>0</v>
          </cell>
          <cell r="BM109">
            <v>1</v>
          </cell>
          <cell r="BN109">
            <v>0</v>
          </cell>
          <cell r="BO109">
            <v>0</v>
          </cell>
          <cell r="BP109">
            <v>0.45</v>
          </cell>
          <cell r="BQ109">
            <v>0</v>
          </cell>
          <cell r="BR109">
            <v>0</v>
          </cell>
          <cell r="BS109">
            <v>1</v>
          </cell>
          <cell r="BT109">
            <v>0</v>
          </cell>
          <cell r="BU109">
            <v>0</v>
          </cell>
          <cell r="BV109">
            <v>1</v>
          </cell>
          <cell r="BW109">
            <v>0</v>
          </cell>
          <cell r="BX109">
            <v>0</v>
          </cell>
          <cell r="BY109">
            <v>1</v>
          </cell>
          <cell r="BZ109">
            <v>0</v>
          </cell>
          <cell r="CA109">
            <v>0</v>
          </cell>
          <cell r="CB109">
            <v>0.45</v>
          </cell>
          <cell r="CC109">
            <v>0</v>
          </cell>
          <cell r="CD109">
            <v>0</v>
          </cell>
          <cell r="CE109">
            <v>1</v>
          </cell>
          <cell r="CF109">
            <v>0</v>
          </cell>
          <cell r="CH109">
            <v>1</v>
          </cell>
          <cell r="CI109">
            <v>0</v>
          </cell>
          <cell r="CJ109">
            <v>0</v>
          </cell>
          <cell r="CK109">
            <v>1</v>
          </cell>
          <cell r="CL109">
            <v>0</v>
          </cell>
          <cell r="CN109">
            <v>1</v>
          </cell>
          <cell r="CO109">
            <v>0</v>
          </cell>
          <cell r="CQ109">
            <v>1</v>
          </cell>
          <cell r="CR109">
            <v>0</v>
          </cell>
          <cell r="CT109">
            <v>1</v>
          </cell>
          <cell r="CU109">
            <v>0</v>
          </cell>
          <cell r="CV109">
            <v>0</v>
          </cell>
          <cell r="CW109">
            <v>1</v>
          </cell>
          <cell r="CX109">
            <v>0</v>
          </cell>
          <cell r="CZ109">
            <v>1</v>
          </cell>
          <cell r="DA109">
            <v>0</v>
          </cell>
          <cell r="DC109">
            <v>1</v>
          </cell>
          <cell r="DD109">
            <v>0</v>
          </cell>
          <cell r="DE109">
            <v>0</v>
          </cell>
          <cell r="DF109">
            <v>1</v>
          </cell>
          <cell r="DG109">
            <v>0</v>
          </cell>
          <cell r="DH109">
            <v>0</v>
          </cell>
          <cell r="DI109">
            <v>1</v>
          </cell>
          <cell r="DJ109">
            <v>0</v>
          </cell>
          <cell r="DK109">
            <v>0</v>
          </cell>
          <cell r="DL109">
            <v>0.88</v>
          </cell>
          <cell r="DM109">
            <v>0</v>
          </cell>
          <cell r="DN109">
            <v>0</v>
          </cell>
          <cell r="DO109">
            <v>0.4</v>
          </cell>
          <cell r="DP109">
            <v>0</v>
          </cell>
          <cell r="DQ109">
            <v>0</v>
          </cell>
          <cell r="DR109">
            <v>0.35</v>
          </cell>
          <cell r="DS109">
            <v>0</v>
          </cell>
          <cell r="DT109">
            <v>0</v>
          </cell>
          <cell r="DU109">
            <v>0.3</v>
          </cell>
          <cell r="DV109">
            <v>0</v>
          </cell>
          <cell r="DW109">
            <v>0</v>
          </cell>
          <cell r="DX109">
            <v>1</v>
          </cell>
          <cell r="DY109">
            <v>0</v>
          </cell>
          <cell r="DZ109">
            <v>0</v>
          </cell>
          <cell r="EA109">
            <v>1</v>
          </cell>
          <cell r="EB109">
            <v>0</v>
          </cell>
          <cell r="EC109">
            <v>0</v>
          </cell>
          <cell r="ED109">
            <v>1</v>
          </cell>
          <cell r="EE109">
            <v>0</v>
          </cell>
          <cell r="EF109">
            <v>0</v>
          </cell>
          <cell r="EG109">
            <v>1</v>
          </cell>
          <cell r="EH109">
            <v>0</v>
          </cell>
          <cell r="EI109">
            <v>0</v>
          </cell>
          <cell r="EJ109">
            <v>0.8</v>
          </cell>
          <cell r="EK109">
            <v>0</v>
          </cell>
          <cell r="EL109">
            <v>0</v>
          </cell>
          <cell r="EM109">
            <v>1</v>
          </cell>
          <cell r="EN109">
            <v>0</v>
          </cell>
          <cell r="EO109">
            <v>0</v>
          </cell>
          <cell r="EP109">
            <v>1</v>
          </cell>
          <cell r="EQ109">
            <v>0</v>
          </cell>
          <cell r="ER109">
            <v>0</v>
          </cell>
          <cell r="ES109">
            <v>1</v>
          </cell>
          <cell r="ET109">
            <v>0</v>
          </cell>
          <cell r="EU109">
            <v>0</v>
          </cell>
          <cell r="EV109">
            <v>0.75</v>
          </cell>
          <cell r="EW109">
            <v>0</v>
          </cell>
          <cell r="EX109">
            <v>0</v>
          </cell>
          <cell r="EY109">
            <v>1</v>
          </cell>
          <cell r="EZ109">
            <v>0</v>
          </cell>
          <cell r="FA109">
            <v>0</v>
          </cell>
          <cell r="FB109">
            <v>1</v>
          </cell>
          <cell r="FC109">
            <v>0</v>
          </cell>
          <cell r="FD109">
            <v>0</v>
          </cell>
          <cell r="FE109">
            <v>1</v>
          </cell>
          <cell r="FF109">
            <v>0</v>
          </cell>
          <cell r="FG109">
            <v>0</v>
          </cell>
          <cell r="FH109">
            <v>1</v>
          </cell>
          <cell r="FI109">
            <v>0</v>
          </cell>
          <cell r="FJ109">
            <v>0</v>
          </cell>
          <cell r="FK109">
            <v>1</v>
          </cell>
          <cell r="FL109">
            <v>0</v>
          </cell>
          <cell r="FM109">
            <v>0</v>
          </cell>
          <cell r="FN109">
            <v>1</v>
          </cell>
          <cell r="FO109">
            <v>0</v>
          </cell>
          <cell r="FP109">
            <v>0</v>
          </cell>
          <cell r="FQ109">
            <v>1</v>
          </cell>
          <cell r="FR109">
            <v>0</v>
          </cell>
          <cell r="FS109">
            <v>0</v>
          </cell>
          <cell r="FT109">
            <v>1</v>
          </cell>
          <cell r="FU109">
            <v>0</v>
          </cell>
          <cell r="FV109">
            <v>0</v>
          </cell>
          <cell r="FW109">
            <v>1</v>
          </cell>
          <cell r="FX109">
            <v>0</v>
          </cell>
          <cell r="FY109">
            <v>0</v>
          </cell>
          <cell r="FZ109">
            <v>1</v>
          </cell>
          <cell r="GA109">
            <v>0</v>
          </cell>
          <cell r="GB109">
            <v>0</v>
          </cell>
          <cell r="GC109">
            <v>1</v>
          </cell>
          <cell r="GD109">
            <v>0</v>
          </cell>
          <cell r="GE109">
            <v>0</v>
          </cell>
          <cell r="GF109">
            <v>1</v>
          </cell>
          <cell r="GG109">
            <v>0</v>
          </cell>
          <cell r="GH109">
            <v>0</v>
          </cell>
          <cell r="GI109">
            <v>1</v>
          </cell>
          <cell r="GJ109">
            <v>0</v>
          </cell>
          <cell r="GK109">
            <v>0</v>
          </cell>
          <cell r="GL109">
            <v>1</v>
          </cell>
          <cell r="GM109">
            <v>0</v>
          </cell>
          <cell r="GN109">
            <v>0</v>
          </cell>
          <cell r="GO109">
            <v>1</v>
          </cell>
          <cell r="GP109">
            <v>0</v>
          </cell>
          <cell r="GQ109">
            <v>0</v>
          </cell>
          <cell r="GR109">
            <v>1</v>
          </cell>
          <cell r="GS109">
            <v>0</v>
          </cell>
          <cell r="GT109">
            <v>0</v>
          </cell>
          <cell r="GU109">
            <v>1</v>
          </cell>
          <cell r="GV109">
            <v>0</v>
          </cell>
          <cell r="GW109">
            <v>0</v>
          </cell>
          <cell r="GX109">
            <v>1</v>
          </cell>
          <cell r="GY109">
            <v>0</v>
          </cell>
          <cell r="GZ109">
            <v>0</v>
          </cell>
          <cell r="HA109">
            <v>1</v>
          </cell>
          <cell r="HB109">
            <v>0</v>
          </cell>
          <cell r="HC109">
            <v>0</v>
          </cell>
          <cell r="HD109">
            <v>1</v>
          </cell>
          <cell r="HE109">
            <v>0</v>
          </cell>
          <cell r="HF109">
            <v>0</v>
          </cell>
          <cell r="HG109">
            <v>1</v>
          </cell>
          <cell r="HH109">
            <v>0</v>
          </cell>
          <cell r="HI109">
            <v>0</v>
          </cell>
          <cell r="HJ109">
            <v>1</v>
          </cell>
          <cell r="HK109">
            <v>0</v>
          </cell>
          <cell r="HL109">
            <v>0</v>
          </cell>
          <cell r="HM109">
            <v>1</v>
          </cell>
          <cell r="HN109">
            <v>0</v>
          </cell>
          <cell r="HO109">
            <v>0</v>
          </cell>
          <cell r="HP109">
            <v>1</v>
          </cell>
          <cell r="HQ109">
            <v>0</v>
          </cell>
          <cell r="HR109">
            <v>0</v>
          </cell>
          <cell r="HS109">
            <v>1</v>
          </cell>
          <cell r="HT109">
            <v>0</v>
          </cell>
          <cell r="HU109">
            <v>0</v>
          </cell>
          <cell r="HV109">
            <v>1</v>
          </cell>
          <cell r="HW109">
            <v>0</v>
          </cell>
          <cell r="HX109">
            <v>0</v>
          </cell>
          <cell r="HY109">
            <v>1</v>
          </cell>
          <cell r="HZ109">
            <v>0</v>
          </cell>
          <cell r="IA109">
            <v>0</v>
          </cell>
          <cell r="IB109">
            <v>1</v>
          </cell>
          <cell r="IC109">
            <v>0</v>
          </cell>
          <cell r="ID109">
            <v>0</v>
          </cell>
          <cell r="IE109">
            <v>1</v>
          </cell>
          <cell r="IF109">
            <v>0</v>
          </cell>
          <cell r="IG109">
            <v>0</v>
          </cell>
          <cell r="IH109">
            <v>1</v>
          </cell>
          <cell r="II109">
            <v>0</v>
          </cell>
          <cell r="IJ109">
            <v>0</v>
          </cell>
          <cell r="IK109">
            <v>1</v>
          </cell>
          <cell r="IL109">
            <v>0</v>
          </cell>
          <cell r="IM109">
            <v>0</v>
          </cell>
          <cell r="IN109">
            <v>1</v>
          </cell>
          <cell r="IO109">
            <v>0</v>
          </cell>
          <cell r="IP109">
            <v>0</v>
          </cell>
          <cell r="IQ109">
            <v>1</v>
          </cell>
          <cell r="IR109">
            <v>0</v>
          </cell>
          <cell r="IS109">
            <v>0</v>
          </cell>
          <cell r="IT109">
            <v>1</v>
          </cell>
          <cell r="IU109">
            <v>0</v>
          </cell>
          <cell r="IV109" t="str">
            <v>CHECK TEAM Funtional Movement Screen Corrective Means Assignments and Blitz Programming</v>
          </cell>
        </row>
        <row r="110">
          <cell r="A110">
            <v>109</v>
          </cell>
          <cell r="B110" t="str">
            <v>zzz</v>
          </cell>
          <cell r="E110">
            <v>1.03</v>
          </cell>
          <cell r="F110">
            <v>0</v>
          </cell>
          <cell r="G110">
            <v>0</v>
          </cell>
          <cell r="H110">
            <v>1</v>
          </cell>
          <cell r="I110">
            <v>0</v>
          </cell>
          <cell r="K110">
            <v>1</v>
          </cell>
          <cell r="L110">
            <v>0</v>
          </cell>
          <cell r="M110">
            <v>0</v>
          </cell>
          <cell r="N110">
            <v>1</v>
          </cell>
          <cell r="O110">
            <v>0</v>
          </cell>
          <cell r="Q110">
            <v>1</v>
          </cell>
          <cell r="R110">
            <v>0</v>
          </cell>
          <cell r="S110">
            <v>0</v>
          </cell>
          <cell r="T110">
            <v>1</v>
          </cell>
          <cell r="U110">
            <v>0</v>
          </cell>
          <cell r="W110">
            <v>1</v>
          </cell>
          <cell r="X110">
            <v>0</v>
          </cell>
          <cell r="Z110">
            <v>1</v>
          </cell>
          <cell r="AA110">
            <v>0</v>
          </cell>
          <cell r="AC110">
            <v>1</v>
          </cell>
          <cell r="AD110">
            <v>0</v>
          </cell>
          <cell r="AF110">
            <v>1</v>
          </cell>
          <cell r="AG110">
            <v>0</v>
          </cell>
          <cell r="AI110">
            <v>2</v>
          </cell>
          <cell r="AJ110">
            <v>0</v>
          </cell>
          <cell r="AL110">
            <v>1</v>
          </cell>
          <cell r="AM110">
            <v>0</v>
          </cell>
          <cell r="AN110">
            <v>0</v>
          </cell>
          <cell r="AO110">
            <v>1</v>
          </cell>
          <cell r="AP110">
            <v>0</v>
          </cell>
          <cell r="AQ110">
            <v>0</v>
          </cell>
          <cell r="AR110">
            <v>0.9</v>
          </cell>
          <cell r="AS110">
            <v>0</v>
          </cell>
          <cell r="AT110">
            <v>0</v>
          </cell>
          <cell r="AU110">
            <v>1</v>
          </cell>
          <cell r="AV110">
            <v>0</v>
          </cell>
          <cell r="AX110">
            <v>1</v>
          </cell>
          <cell r="AY110">
            <v>0</v>
          </cell>
          <cell r="BA110">
            <v>1</v>
          </cell>
          <cell r="BB110">
            <v>0</v>
          </cell>
          <cell r="BC110">
            <v>0</v>
          </cell>
          <cell r="BD110">
            <v>1</v>
          </cell>
          <cell r="BE110">
            <v>0</v>
          </cell>
          <cell r="BF110">
            <v>0</v>
          </cell>
          <cell r="BG110">
            <v>1</v>
          </cell>
          <cell r="BH110">
            <v>0</v>
          </cell>
          <cell r="BI110">
            <v>0</v>
          </cell>
          <cell r="BJ110">
            <v>1</v>
          </cell>
          <cell r="BK110">
            <v>0</v>
          </cell>
          <cell r="BL110">
            <v>0</v>
          </cell>
          <cell r="BM110">
            <v>1</v>
          </cell>
          <cell r="BN110">
            <v>0</v>
          </cell>
          <cell r="BO110">
            <v>0</v>
          </cell>
          <cell r="BP110">
            <v>0.45</v>
          </cell>
          <cell r="BQ110">
            <v>0</v>
          </cell>
          <cell r="BR110">
            <v>0</v>
          </cell>
          <cell r="BS110">
            <v>1</v>
          </cell>
          <cell r="BT110">
            <v>0</v>
          </cell>
          <cell r="BU110">
            <v>0</v>
          </cell>
          <cell r="BV110">
            <v>1</v>
          </cell>
          <cell r="BW110">
            <v>0</v>
          </cell>
          <cell r="BX110">
            <v>0</v>
          </cell>
          <cell r="BY110">
            <v>1</v>
          </cell>
          <cell r="BZ110">
            <v>0</v>
          </cell>
          <cell r="CA110">
            <v>0</v>
          </cell>
          <cell r="CB110">
            <v>0.45</v>
          </cell>
          <cell r="CC110">
            <v>0</v>
          </cell>
          <cell r="CD110">
            <v>0</v>
          </cell>
          <cell r="CE110">
            <v>1</v>
          </cell>
          <cell r="CF110">
            <v>0</v>
          </cell>
          <cell r="CH110">
            <v>1</v>
          </cell>
          <cell r="CI110">
            <v>0</v>
          </cell>
          <cell r="CJ110">
            <v>0</v>
          </cell>
          <cell r="CK110">
            <v>1</v>
          </cell>
          <cell r="CL110">
            <v>0</v>
          </cell>
          <cell r="CN110">
            <v>1</v>
          </cell>
          <cell r="CO110">
            <v>0</v>
          </cell>
          <cell r="CQ110">
            <v>1</v>
          </cell>
          <cell r="CR110">
            <v>0</v>
          </cell>
          <cell r="CT110">
            <v>1</v>
          </cell>
          <cell r="CU110">
            <v>0</v>
          </cell>
          <cell r="CV110">
            <v>0</v>
          </cell>
          <cell r="CW110">
            <v>1</v>
          </cell>
          <cell r="CX110">
            <v>0</v>
          </cell>
          <cell r="CZ110">
            <v>1</v>
          </cell>
          <cell r="DA110">
            <v>0</v>
          </cell>
          <cell r="DC110">
            <v>1</v>
          </cell>
          <cell r="DD110">
            <v>0</v>
          </cell>
          <cell r="DE110">
            <v>0</v>
          </cell>
          <cell r="DF110">
            <v>1</v>
          </cell>
          <cell r="DG110">
            <v>0</v>
          </cell>
          <cell r="DH110">
            <v>0</v>
          </cell>
          <cell r="DI110">
            <v>1</v>
          </cell>
          <cell r="DJ110">
            <v>0</v>
          </cell>
          <cell r="DK110">
            <v>0</v>
          </cell>
          <cell r="DL110">
            <v>0.88</v>
          </cell>
          <cell r="DM110">
            <v>0</v>
          </cell>
          <cell r="DN110">
            <v>0</v>
          </cell>
          <cell r="DO110">
            <v>0.4</v>
          </cell>
          <cell r="DP110">
            <v>0</v>
          </cell>
          <cell r="DQ110">
            <v>0</v>
          </cell>
          <cell r="DR110">
            <v>0.35</v>
          </cell>
          <cell r="DS110">
            <v>0</v>
          </cell>
          <cell r="DT110">
            <v>0</v>
          </cell>
          <cell r="DU110">
            <v>0.3</v>
          </cell>
          <cell r="DV110">
            <v>0</v>
          </cell>
          <cell r="DW110">
            <v>0</v>
          </cell>
          <cell r="DX110">
            <v>1</v>
          </cell>
          <cell r="DY110">
            <v>0</v>
          </cell>
          <cell r="DZ110">
            <v>0</v>
          </cell>
          <cell r="EA110">
            <v>1</v>
          </cell>
          <cell r="EB110">
            <v>0</v>
          </cell>
          <cell r="EC110">
            <v>0</v>
          </cell>
          <cell r="ED110">
            <v>1</v>
          </cell>
          <cell r="EE110">
            <v>0</v>
          </cell>
          <cell r="EF110">
            <v>0</v>
          </cell>
          <cell r="EG110">
            <v>1</v>
          </cell>
          <cell r="EH110">
            <v>0</v>
          </cell>
          <cell r="EI110">
            <v>0</v>
          </cell>
          <cell r="EJ110">
            <v>0.8</v>
          </cell>
          <cell r="EK110">
            <v>0</v>
          </cell>
          <cell r="EL110">
            <v>0</v>
          </cell>
          <cell r="EM110">
            <v>1</v>
          </cell>
          <cell r="EN110">
            <v>0</v>
          </cell>
          <cell r="EO110">
            <v>0</v>
          </cell>
          <cell r="EP110">
            <v>1</v>
          </cell>
          <cell r="EQ110">
            <v>0</v>
          </cell>
          <cell r="ER110">
            <v>0</v>
          </cell>
          <cell r="ES110">
            <v>1</v>
          </cell>
          <cell r="ET110">
            <v>0</v>
          </cell>
          <cell r="EU110">
            <v>0</v>
          </cell>
          <cell r="EV110">
            <v>0.75</v>
          </cell>
          <cell r="EW110">
            <v>0</v>
          </cell>
          <cell r="EX110">
            <v>0</v>
          </cell>
          <cell r="EY110">
            <v>1</v>
          </cell>
          <cell r="EZ110">
            <v>0</v>
          </cell>
          <cell r="FA110">
            <v>0</v>
          </cell>
          <cell r="FB110">
            <v>1</v>
          </cell>
          <cell r="FC110">
            <v>0</v>
          </cell>
          <cell r="FD110">
            <v>0</v>
          </cell>
          <cell r="FE110">
            <v>1</v>
          </cell>
          <cell r="FF110">
            <v>0</v>
          </cell>
          <cell r="FG110">
            <v>0</v>
          </cell>
          <cell r="FH110">
            <v>1</v>
          </cell>
          <cell r="FI110">
            <v>0</v>
          </cell>
          <cell r="FJ110">
            <v>0</v>
          </cell>
          <cell r="FK110">
            <v>1</v>
          </cell>
          <cell r="FL110">
            <v>0</v>
          </cell>
          <cell r="FM110">
            <v>0</v>
          </cell>
          <cell r="FN110">
            <v>1</v>
          </cell>
          <cell r="FO110">
            <v>0</v>
          </cell>
          <cell r="FP110">
            <v>0</v>
          </cell>
          <cell r="FQ110">
            <v>1</v>
          </cell>
          <cell r="FR110">
            <v>0</v>
          </cell>
          <cell r="FS110">
            <v>0</v>
          </cell>
          <cell r="FT110">
            <v>1</v>
          </cell>
          <cell r="FU110">
            <v>0</v>
          </cell>
          <cell r="FV110">
            <v>0</v>
          </cell>
          <cell r="FW110">
            <v>1</v>
          </cell>
          <cell r="FX110">
            <v>0</v>
          </cell>
          <cell r="FY110">
            <v>0</v>
          </cell>
          <cell r="FZ110">
            <v>1</v>
          </cell>
          <cell r="GA110">
            <v>0</v>
          </cell>
          <cell r="GB110">
            <v>0</v>
          </cell>
          <cell r="GC110">
            <v>1</v>
          </cell>
          <cell r="GD110">
            <v>0</v>
          </cell>
          <cell r="GE110">
            <v>0</v>
          </cell>
          <cell r="GF110">
            <v>1</v>
          </cell>
          <cell r="GG110">
            <v>0</v>
          </cell>
          <cell r="GH110">
            <v>0</v>
          </cell>
          <cell r="GI110">
            <v>1</v>
          </cell>
          <cell r="GJ110">
            <v>0</v>
          </cell>
          <cell r="GK110">
            <v>0</v>
          </cell>
          <cell r="GL110">
            <v>1</v>
          </cell>
          <cell r="GM110">
            <v>0</v>
          </cell>
          <cell r="GN110">
            <v>0</v>
          </cell>
          <cell r="GO110">
            <v>1</v>
          </cell>
          <cell r="GP110">
            <v>0</v>
          </cell>
          <cell r="GQ110">
            <v>0</v>
          </cell>
          <cell r="GR110">
            <v>1</v>
          </cell>
          <cell r="GS110">
            <v>0</v>
          </cell>
          <cell r="GT110">
            <v>0</v>
          </cell>
          <cell r="GU110">
            <v>1</v>
          </cell>
          <cell r="GV110">
            <v>0</v>
          </cell>
          <cell r="GW110">
            <v>0</v>
          </cell>
          <cell r="GX110">
            <v>1</v>
          </cell>
          <cell r="GY110">
            <v>0</v>
          </cell>
          <cell r="GZ110">
            <v>0</v>
          </cell>
          <cell r="HA110">
            <v>1</v>
          </cell>
          <cell r="HB110">
            <v>0</v>
          </cell>
          <cell r="HC110">
            <v>0</v>
          </cell>
          <cell r="HD110">
            <v>1</v>
          </cell>
          <cell r="HE110">
            <v>0</v>
          </cell>
          <cell r="HF110">
            <v>0</v>
          </cell>
          <cell r="HG110">
            <v>1</v>
          </cell>
          <cell r="HH110">
            <v>0</v>
          </cell>
          <cell r="HI110">
            <v>0</v>
          </cell>
          <cell r="HJ110">
            <v>1</v>
          </cell>
          <cell r="HK110">
            <v>0</v>
          </cell>
          <cell r="HL110">
            <v>0</v>
          </cell>
          <cell r="HM110">
            <v>1</v>
          </cell>
          <cell r="HN110">
            <v>0</v>
          </cell>
          <cell r="HO110">
            <v>0</v>
          </cell>
          <cell r="HP110">
            <v>1</v>
          </cell>
          <cell r="HQ110">
            <v>0</v>
          </cell>
          <cell r="HR110">
            <v>0</v>
          </cell>
          <cell r="HS110">
            <v>1</v>
          </cell>
          <cell r="HT110">
            <v>0</v>
          </cell>
          <cell r="HU110">
            <v>0</v>
          </cell>
          <cell r="HV110">
            <v>1</v>
          </cell>
          <cell r="HW110">
            <v>0</v>
          </cell>
          <cell r="HX110">
            <v>0</v>
          </cell>
          <cell r="HY110">
            <v>1</v>
          </cell>
          <cell r="HZ110">
            <v>0</v>
          </cell>
          <cell r="IA110">
            <v>0</v>
          </cell>
          <cell r="IB110">
            <v>1</v>
          </cell>
          <cell r="IC110">
            <v>0</v>
          </cell>
          <cell r="ID110">
            <v>0</v>
          </cell>
          <cell r="IE110">
            <v>1</v>
          </cell>
          <cell r="IF110">
            <v>0</v>
          </cell>
          <cell r="IG110">
            <v>0</v>
          </cell>
          <cell r="IH110">
            <v>1</v>
          </cell>
          <cell r="II110">
            <v>0</v>
          </cell>
          <cell r="IJ110">
            <v>0</v>
          </cell>
          <cell r="IK110">
            <v>1</v>
          </cell>
          <cell r="IL110">
            <v>0</v>
          </cell>
          <cell r="IM110">
            <v>0</v>
          </cell>
          <cell r="IN110">
            <v>1</v>
          </cell>
          <cell r="IO110">
            <v>0</v>
          </cell>
          <cell r="IP110">
            <v>0</v>
          </cell>
          <cell r="IQ110">
            <v>1</v>
          </cell>
          <cell r="IR110">
            <v>0</v>
          </cell>
          <cell r="IS110">
            <v>0</v>
          </cell>
          <cell r="IT110">
            <v>1</v>
          </cell>
          <cell r="IU110">
            <v>0</v>
          </cell>
          <cell r="IV110" t="str">
            <v>CHECK TEAM Funtional Movement Screen Corrective Means Assignments and Blitz Programming</v>
          </cell>
        </row>
        <row r="111">
          <cell r="A111">
            <v>110</v>
          </cell>
          <cell r="B111" t="str">
            <v>zzz</v>
          </cell>
          <cell r="E111">
            <v>1.03</v>
          </cell>
          <cell r="F111">
            <v>0</v>
          </cell>
          <cell r="G111">
            <v>0</v>
          </cell>
          <cell r="H111">
            <v>1</v>
          </cell>
          <cell r="I111">
            <v>0</v>
          </cell>
          <cell r="K111">
            <v>1</v>
          </cell>
          <cell r="L111">
            <v>0</v>
          </cell>
          <cell r="M111">
            <v>0</v>
          </cell>
          <cell r="N111">
            <v>1</v>
          </cell>
          <cell r="O111">
            <v>0</v>
          </cell>
          <cell r="Q111">
            <v>1</v>
          </cell>
          <cell r="R111">
            <v>0</v>
          </cell>
          <cell r="S111">
            <v>0</v>
          </cell>
          <cell r="T111">
            <v>1</v>
          </cell>
          <cell r="U111">
            <v>0</v>
          </cell>
          <cell r="W111">
            <v>1</v>
          </cell>
          <cell r="X111">
            <v>0</v>
          </cell>
          <cell r="Z111">
            <v>1</v>
          </cell>
          <cell r="AA111">
            <v>0</v>
          </cell>
          <cell r="AC111">
            <v>1</v>
          </cell>
          <cell r="AD111">
            <v>0</v>
          </cell>
          <cell r="AF111">
            <v>1</v>
          </cell>
          <cell r="AG111">
            <v>0</v>
          </cell>
          <cell r="AI111">
            <v>2</v>
          </cell>
          <cell r="AJ111">
            <v>0</v>
          </cell>
          <cell r="AL111">
            <v>1</v>
          </cell>
          <cell r="AM111">
            <v>0</v>
          </cell>
          <cell r="AN111">
            <v>0</v>
          </cell>
          <cell r="AO111">
            <v>1</v>
          </cell>
          <cell r="AP111">
            <v>0</v>
          </cell>
          <cell r="AQ111">
            <v>0</v>
          </cell>
          <cell r="AR111">
            <v>0.9</v>
          </cell>
          <cell r="AS111">
            <v>0</v>
          </cell>
          <cell r="AT111">
            <v>0</v>
          </cell>
          <cell r="AU111">
            <v>1</v>
          </cell>
          <cell r="AV111">
            <v>0</v>
          </cell>
          <cell r="AX111">
            <v>1</v>
          </cell>
          <cell r="AY111">
            <v>0</v>
          </cell>
          <cell r="BA111">
            <v>1</v>
          </cell>
          <cell r="BB111">
            <v>0</v>
          </cell>
          <cell r="BC111">
            <v>0</v>
          </cell>
          <cell r="BD111">
            <v>1</v>
          </cell>
          <cell r="BE111">
            <v>0</v>
          </cell>
          <cell r="BF111">
            <v>0</v>
          </cell>
          <cell r="BG111">
            <v>1</v>
          </cell>
          <cell r="BH111">
            <v>0</v>
          </cell>
          <cell r="BI111">
            <v>0</v>
          </cell>
          <cell r="BJ111">
            <v>1</v>
          </cell>
          <cell r="BK111">
            <v>0</v>
          </cell>
          <cell r="BL111">
            <v>0</v>
          </cell>
          <cell r="BM111">
            <v>1</v>
          </cell>
          <cell r="BN111">
            <v>0</v>
          </cell>
          <cell r="BO111">
            <v>0</v>
          </cell>
          <cell r="BP111">
            <v>0.45</v>
          </cell>
          <cell r="BQ111">
            <v>0</v>
          </cell>
          <cell r="BR111">
            <v>0</v>
          </cell>
          <cell r="BS111">
            <v>1</v>
          </cell>
          <cell r="BT111">
            <v>0</v>
          </cell>
          <cell r="BU111">
            <v>0</v>
          </cell>
          <cell r="BV111">
            <v>1</v>
          </cell>
          <cell r="BW111">
            <v>0</v>
          </cell>
          <cell r="BX111">
            <v>0</v>
          </cell>
          <cell r="BY111">
            <v>1</v>
          </cell>
          <cell r="BZ111">
            <v>0</v>
          </cell>
          <cell r="CA111">
            <v>0</v>
          </cell>
          <cell r="CB111">
            <v>0.45</v>
          </cell>
          <cell r="CC111">
            <v>0</v>
          </cell>
          <cell r="CD111">
            <v>0</v>
          </cell>
          <cell r="CE111">
            <v>1</v>
          </cell>
          <cell r="CF111">
            <v>0</v>
          </cell>
          <cell r="CH111">
            <v>1</v>
          </cell>
          <cell r="CI111">
            <v>0</v>
          </cell>
          <cell r="CJ111">
            <v>0</v>
          </cell>
          <cell r="CK111">
            <v>1</v>
          </cell>
          <cell r="CL111">
            <v>0</v>
          </cell>
          <cell r="CN111">
            <v>1</v>
          </cell>
          <cell r="CO111">
            <v>0</v>
          </cell>
          <cell r="CQ111">
            <v>1</v>
          </cell>
          <cell r="CR111">
            <v>0</v>
          </cell>
          <cell r="CT111">
            <v>1</v>
          </cell>
          <cell r="CU111">
            <v>0</v>
          </cell>
          <cell r="CV111">
            <v>0</v>
          </cell>
          <cell r="CW111">
            <v>1</v>
          </cell>
          <cell r="CX111">
            <v>0</v>
          </cell>
          <cell r="CZ111">
            <v>1</v>
          </cell>
          <cell r="DA111">
            <v>0</v>
          </cell>
          <cell r="DC111">
            <v>1</v>
          </cell>
          <cell r="DD111">
            <v>0</v>
          </cell>
          <cell r="DE111">
            <v>0</v>
          </cell>
          <cell r="DF111">
            <v>1</v>
          </cell>
          <cell r="DG111">
            <v>0</v>
          </cell>
          <cell r="DH111">
            <v>0</v>
          </cell>
          <cell r="DI111">
            <v>1</v>
          </cell>
          <cell r="DJ111">
            <v>0</v>
          </cell>
          <cell r="DK111">
            <v>0</v>
          </cell>
          <cell r="DL111">
            <v>0.88</v>
          </cell>
          <cell r="DM111">
            <v>0</v>
          </cell>
          <cell r="DN111">
            <v>0</v>
          </cell>
          <cell r="DO111">
            <v>0.4</v>
          </cell>
          <cell r="DP111">
            <v>0</v>
          </cell>
          <cell r="DQ111">
            <v>0</v>
          </cell>
          <cell r="DR111">
            <v>0.35</v>
          </cell>
          <cell r="DS111">
            <v>0</v>
          </cell>
          <cell r="DT111">
            <v>0</v>
          </cell>
          <cell r="DU111">
            <v>0.3</v>
          </cell>
          <cell r="DV111">
            <v>0</v>
          </cell>
          <cell r="DW111">
            <v>0</v>
          </cell>
          <cell r="DX111">
            <v>1</v>
          </cell>
          <cell r="DY111">
            <v>0</v>
          </cell>
          <cell r="DZ111">
            <v>0</v>
          </cell>
          <cell r="EA111">
            <v>1</v>
          </cell>
          <cell r="EB111">
            <v>0</v>
          </cell>
          <cell r="EC111">
            <v>0</v>
          </cell>
          <cell r="ED111">
            <v>1</v>
          </cell>
          <cell r="EE111">
            <v>0</v>
          </cell>
          <cell r="EF111">
            <v>0</v>
          </cell>
          <cell r="EG111">
            <v>1</v>
          </cell>
          <cell r="EH111">
            <v>0</v>
          </cell>
          <cell r="EI111">
            <v>0</v>
          </cell>
          <cell r="EJ111">
            <v>0.8</v>
          </cell>
          <cell r="EK111">
            <v>0</v>
          </cell>
          <cell r="EL111">
            <v>0</v>
          </cell>
          <cell r="EM111">
            <v>1</v>
          </cell>
          <cell r="EN111">
            <v>0</v>
          </cell>
          <cell r="EO111">
            <v>0</v>
          </cell>
          <cell r="EP111">
            <v>1</v>
          </cell>
          <cell r="EQ111">
            <v>0</v>
          </cell>
          <cell r="ER111">
            <v>0</v>
          </cell>
          <cell r="ES111">
            <v>1</v>
          </cell>
          <cell r="ET111">
            <v>0</v>
          </cell>
          <cell r="EU111">
            <v>0</v>
          </cell>
          <cell r="EV111">
            <v>0.75</v>
          </cell>
          <cell r="EW111">
            <v>0</v>
          </cell>
          <cell r="EX111">
            <v>0</v>
          </cell>
          <cell r="EY111">
            <v>1</v>
          </cell>
          <cell r="EZ111">
            <v>0</v>
          </cell>
          <cell r="FA111">
            <v>0</v>
          </cell>
          <cell r="FB111">
            <v>1</v>
          </cell>
          <cell r="FC111">
            <v>0</v>
          </cell>
          <cell r="FD111">
            <v>0</v>
          </cell>
          <cell r="FE111">
            <v>1</v>
          </cell>
          <cell r="FF111">
            <v>0</v>
          </cell>
          <cell r="FG111">
            <v>0</v>
          </cell>
          <cell r="FH111">
            <v>1</v>
          </cell>
          <cell r="FI111">
            <v>0</v>
          </cell>
          <cell r="FJ111">
            <v>0</v>
          </cell>
          <cell r="FK111">
            <v>1</v>
          </cell>
          <cell r="FL111">
            <v>0</v>
          </cell>
          <cell r="FM111">
            <v>0</v>
          </cell>
          <cell r="FN111">
            <v>1</v>
          </cell>
          <cell r="FO111">
            <v>0</v>
          </cell>
          <cell r="FP111">
            <v>0</v>
          </cell>
          <cell r="FQ111">
            <v>1</v>
          </cell>
          <cell r="FR111">
            <v>0</v>
          </cell>
          <cell r="FS111">
            <v>0</v>
          </cell>
          <cell r="FT111">
            <v>1</v>
          </cell>
          <cell r="FU111">
            <v>0</v>
          </cell>
          <cell r="FV111">
            <v>0</v>
          </cell>
          <cell r="FW111">
            <v>1</v>
          </cell>
          <cell r="FX111">
            <v>0</v>
          </cell>
          <cell r="FY111">
            <v>0</v>
          </cell>
          <cell r="FZ111">
            <v>1</v>
          </cell>
          <cell r="GA111">
            <v>0</v>
          </cell>
          <cell r="GB111">
            <v>0</v>
          </cell>
          <cell r="GC111">
            <v>1</v>
          </cell>
          <cell r="GD111">
            <v>0</v>
          </cell>
          <cell r="GE111">
            <v>0</v>
          </cell>
          <cell r="GF111">
            <v>1</v>
          </cell>
          <cell r="GG111">
            <v>0</v>
          </cell>
          <cell r="GH111">
            <v>0</v>
          </cell>
          <cell r="GI111">
            <v>1</v>
          </cell>
          <cell r="GJ111">
            <v>0</v>
          </cell>
          <cell r="GK111">
            <v>0</v>
          </cell>
          <cell r="GL111">
            <v>1</v>
          </cell>
          <cell r="GM111">
            <v>0</v>
          </cell>
          <cell r="GN111">
            <v>0</v>
          </cell>
          <cell r="GO111">
            <v>1</v>
          </cell>
          <cell r="GP111">
            <v>0</v>
          </cell>
          <cell r="GQ111">
            <v>0</v>
          </cell>
          <cell r="GR111">
            <v>1</v>
          </cell>
          <cell r="GS111">
            <v>0</v>
          </cell>
          <cell r="GT111">
            <v>0</v>
          </cell>
          <cell r="GU111">
            <v>1</v>
          </cell>
          <cell r="GV111">
            <v>0</v>
          </cell>
          <cell r="GW111">
            <v>0</v>
          </cell>
          <cell r="GX111">
            <v>1</v>
          </cell>
          <cell r="GY111">
            <v>0</v>
          </cell>
          <cell r="GZ111">
            <v>0</v>
          </cell>
          <cell r="HA111">
            <v>1</v>
          </cell>
          <cell r="HB111">
            <v>0</v>
          </cell>
          <cell r="HC111">
            <v>0</v>
          </cell>
          <cell r="HD111">
            <v>1</v>
          </cell>
          <cell r="HE111">
            <v>0</v>
          </cell>
          <cell r="HF111">
            <v>0</v>
          </cell>
          <cell r="HG111">
            <v>1</v>
          </cell>
          <cell r="HH111">
            <v>0</v>
          </cell>
          <cell r="HI111">
            <v>0</v>
          </cell>
          <cell r="HJ111">
            <v>1</v>
          </cell>
          <cell r="HK111">
            <v>0</v>
          </cell>
          <cell r="HL111">
            <v>0</v>
          </cell>
          <cell r="HM111">
            <v>1</v>
          </cell>
          <cell r="HN111">
            <v>0</v>
          </cell>
          <cell r="HO111">
            <v>0</v>
          </cell>
          <cell r="HP111">
            <v>1</v>
          </cell>
          <cell r="HQ111">
            <v>0</v>
          </cell>
          <cell r="HR111">
            <v>0</v>
          </cell>
          <cell r="HS111">
            <v>1</v>
          </cell>
          <cell r="HT111">
            <v>0</v>
          </cell>
          <cell r="HU111">
            <v>0</v>
          </cell>
          <cell r="HV111">
            <v>1</v>
          </cell>
          <cell r="HW111">
            <v>0</v>
          </cell>
          <cell r="HX111">
            <v>0</v>
          </cell>
          <cell r="HY111">
            <v>1</v>
          </cell>
          <cell r="HZ111">
            <v>0</v>
          </cell>
          <cell r="IA111">
            <v>0</v>
          </cell>
          <cell r="IB111">
            <v>1</v>
          </cell>
          <cell r="IC111">
            <v>0</v>
          </cell>
          <cell r="ID111">
            <v>0</v>
          </cell>
          <cell r="IE111">
            <v>1</v>
          </cell>
          <cell r="IF111">
            <v>0</v>
          </cell>
          <cell r="IG111">
            <v>0</v>
          </cell>
          <cell r="IH111">
            <v>1</v>
          </cell>
          <cell r="II111">
            <v>0</v>
          </cell>
          <cell r="IJ111">
            <v>0</v>
          </cell>
          <cell r="IK111">
            <v>1</v>
          </cell>
          <cell r="IL111">
            <v>0</v>
          </cell>
          <cell r="IM111">
            <v>0</v>
          </cell>
          <cell r="IN111">
            <v>1</v>
          </cell>
          <cell r="IO111">
            <v>0</v>
          </cell>
          <cell r="IP111">
            <v>0</v>
          </cell>
          <cell r="IQ111">
            <v>1</v>
          </cell>
          <cell r="IR111">
            <v>0</v>
          </cell>
          <cell r="IS111">
            <v>0</v>
          </cell>
          <cell r="IT111">
            <v>1</v>
          </cell>
          <cell r="IU111">
            <v>0</v>
          </cell>
          <cell r="IV111" t="str">
            <v>CHECK TEAM Funtional Movement Screen Corrective Means Assignments and Blitz Programming</v>
          </cell>
        </row>
        <row r="112">
          <cell r="A112">
            <v>111</v>
          </cell>
          <cell r="B112" t="str">
            <v>zzz</v>
          </cell>
          <cell r="E112">
            <v>1.03</v>
          </cell>
          <cell r="F112">
            <v>0</v>
          </cell>
          <cell r="G112">
            <v>0</v>
          </cell>
          <cell r="H112">
            <v>1</v>
          </cell>
          <cell r="I112">
            <v>0</v>
          </cell>
          <cell r="K112">
            <v>1</v>
          </cell>
          <cell r="L112">
            <v>0</v>
          </cell>
          <cell r="M112">
            <v>0</v>
          </cell>
          <cell r="N112">
            <v>1</v>
          </cell>
          <cell r="O112">
            <v>0</v>
          </cell>
          <cell r="Q112">
            <v>1</v>
          </cell>
          <cell r="R112">
            <v>0</v>
          </cell>
          <cell r="S112">
            <v>0</v>
          </cell>
          <cell r="T112">
            <v>1</v>
          </cell>
          <cell r="U112">
            <v>0</v>
          </cell>
          <cell r="W112">
            <v>1</v>
          </cell>
          <cell r="X112">
            <v>0</v>
          </cell>
          <cell r="Z112">
            <v>1</v>
          </cell>
          <cell r="AA112">
            <v>0</v>
          </cell>
          <cell r="AC112">
            <v>1</v>
          </cell>
          <cell r="AD112">
            <v>0</v>
          </cell>
          <cell r="AF112">
            <v>1</v>
          </cell>
          <cell r="AG112">
            <v>0</v>
          </cell>
          <cell r="AI112">
            <v>2</v>
          </cell>
          <cell r="AJ112">
            <v>0</v>
          </cell>
          <cell r="AL112">
            <v>1</v>
          </cell>
          <cell r="AM112">
            <v>0</v>
          </cell>
          <cell r="AN112">
            <v>0</v>
          </cell>
          <cell r="AO112">
            <v>1</v>
          </cell>
          <cell r="AP112">
            <v>0</v>
          </cell>
          <cell r="AQ112">
            <v>0</v>
          </cell>
          <cell r="AR112">
            <v>0.9</v>
          </cell>
          <cell r="AS112">
            <v>0</v>
          </cell>
          <cell r="AT112">
            <v>0</v>
          </cell>
          <cell r="AU112">
            <v>1</v>
          </cell>
          <cell r="AV112">
            <v>0</v>
          </cell>
          <cell r="AX112">
            <v>1</v>
          </cell>
          <cell r="AY112">
            <v>0</v>
          </cell>
          <cell r="BA112">
            <v>1</v>
          </cell>
          <cell r="BB112">
            <v>0</v>
          </cell>
          <cell r="BC112">
            <v>0</v>
          </cell>
          <cell r="BD112">
            <v>1</v>
          </cell>
          <cell r="BE112">
            <v>0</v>
          </cell>
          <cell r="BF112">
            <v>0</v>
          </cell>
          <cell r="BG112">
            <v>1</v>
          </cell>
          <cell r="BH112">
            <v>0</v>
          </cell>
          <cell r="BI112">
            <v>0</v>
          </cell>
          <cell r="BJ112">
            <v>1</v>
          </cell>
          <cell r="BK112">
            <v>0</v>
          </cell>
          <cell r="BL112">
            <v>0</v>
          </cell>
          <cell r="BM112">
            <v>1</v>
          </cell>
          <cell r="BN112">
            <v>0</v>
          </cell>
          <cell r="BO112">
            <v>0</v>
          </cell>
          <cell r="BP112">
            <v>0.45</v>
          </cell>
          <cell r="BQ112">
            <v>0</v>
          </cell>
          <cell r="BR112">
            <v>0</v>
          </cell>
          <cell r="BS112">
            <v>1</v>
          </cell>
          <cell r="BT112">
            <v>0</v>
          </cell>
          <cell r="BU112">
            <v>0</v>
          </cell>
          <cell r="BV112">
            <v>1</v>
          </cell>
          <cell r="BW112">
            <v>0</v>
          </cell>
          <cell r="BX112">
            <v>0</v>
          </cell>
          <cell r="BY112">
            <v>1</v>
          </cell>
          <cell r="BZ112">
            <v>0</v>
          </cell>
          <cell r="CA112">
            <v>0</v>
          </cell>
          <cell r="CB112">
            <v>0.45</v>
          </cell>
          <cell r="CC112">
            <v>0</v>
          </cell>
          <cell r="CD112">
            <v>0</v>
          </cell>
          <cell r="CE112">
            <v>1</v>
          </cell>
          <cell r="CF112">
            <v>0</v>
          </cell>
          <cell r="CH112">
            <v>1</v>
          </cell>
          <cell r="CI112">
            <v>0</v>
          </cell>
          <cell r="CJ112">
            <v>0</v>
          </cell>
          <cell r="CK112">
            <v>1</v>
          </cell>
          <cell r="CL112">
            <v>0</v>
          </cell>
          <cell r="CN112">
            <v>1</v>
          </cell>
          <cell r="CO112">
            <v>0</v>
          </cell>
          <cell r="CQ112">
            <v>1</v>
          </cell>
          <cell r="CR112">
            <v>0</v>
          </cell>
          <cell r="CT112">
            <v>1</v>
          </cell>
          <cell r="CU112">
            <v>0</v>
          </cell>
          <cell r="CV112">
            <v>0</v>
          </cell>
          <cell r="CW112">
            <v>1</v>
          </cell>
          <cell r="CX112">
            <v>0</v>
          </cell>
          <cell r="CZ112">
            <v>1</v>
          </cell>
          <cell r="DA112">
            <v>0</v>
          </cell>
          <cell r="DC112">
            <v>1</v>
          </cell>
          <cell r="DD112">
            <v>0</v>
          </cell>
          <cell r="DE112">
            <v>0</v>
          </cell>
          <cell r="DF112">
            <v>1</v>
          </cell>
          <cell r="DG112">
            <v>0</v>
          </cell>
          <cell r="DH112">
            <v>0</v>
          </cell>
          <cell r="DI112">
            <v>1</v>
          </cell>
          <cell r="DJ112">
            <v>0</v>
          </cell>
          <cell r="DK112">
            <v>0</v>
          </cell>
          <cell r="DL112">
            <v>0.88</v>
          </cell>
          <cell r="DM112">
            <v>0</v>
          </cell>
          <cell r="DN112">
            <v>0</v>
          </cell>
          <cell r="DO112">
            <v>0.4</v>
          </cell>
          <cell r="DP112">
            <v>0</v>
          </cell>
          <cell r="DQ112">
            <v>0</v>
          </cell>
          <cell r="DR112">
            <v>0.35</v>
          </cell>
          <cell r="DS112">
            <v>0</v>
          </cell>
          <cell r="DT112">
            <v>0</v>
          </cell>
          <cell r="DU112">
            <v>0.3</v>
          </cell>
          <cell r="DV112">
            <v>0</v>
          </cell>
          <cell r="DW112">
            <v>0</v>
          </cell>
          <cell r="DX112">
            <v>1</v>
          </cell>
          <cell r="DY112">
            <v>0</v>
          </cell>
          <cell r="DZ112">
            <v>0</v>
          </cell>
          <cell r="EA112">
            <v>1</v>
          </cell>
          <cell r="EB112">
            <v>0</v>
          </cell>
          <cell r="EC112">
            <v>0</v>
          </cell>
          <cell r="ED112">
            <v>1</v>
          </cell>
          <cell r="EE112">
            <v>0</v>
          </cell>
          <cell r="EF112">
            <v>0</v>
          </cell>
          <cell r="EG112">
            <v>1</v>
          </cell>
          <cell r="EH112">
            <v>0</v>
          </cell>
          <cell r="EI112">
            <v>0</v>
          </cell>
          <cell r="EJ112">
            <v>0.8</v>
          </cell>
          <cell r="EK112">
            <v>0</v>
          </cell>
          <cell r="EL112">
            <v>0</v>
          </cell>
          <cell r="EM112">
            <v>1</v>
          </cell>
          <cell r="EN112">
            <v>0</v>
          </cell>
          <cell r="EO112">
            <v>0</v>
          </cell>
          <cell r="EP112">
            <v>1</v>
          </cell>
          <cell r="EQ112">
            <v>0</v>
          </cell>
          <cell r="ER112">
            <v>0</v>
          </cell>
          <cell r="ES112">
            <v>1</v>
          </cell>
          <cell r="ET112">
            <v>0</v>
          </cell>
          <cell r="EU112">
            <v>0</v>
          </cell>
          <cell r="EV112">
            <v>0.75</v>
          </cell>
          <cell r="EW112">
            <v>0</v>
          </cell>
          <cell r="EX112">
            <v>0</v>
          </cell>
          <cell r="EY112">
            <v>1</v>
          </cell>
          <cell r="EZ112">
            <v>0</v>
          </cell>
          <cell r="FA112">
            <v>0</v>
          </cell>
          <cell r="FB112">
            <v>1</v>
          </cell>
          <cell r="FC112">
            <v>0</v>
          </cell>
          <cell r="FD112">
            <v>0</v>
          </cell>
          <cell r="FE112">
            <v>1</v>
          </cell>
          <cell r="FF112">
            <v>0</v>
          </cell>
          <cell r="FG112">
            <v>0</v>
          </cell>
          <cell r="FH112">
            <v>1</v>
          </cell>
          <cell r="FI112">
            <v>0</v>
          </cell>
          <cell r="FJ112">
            <v>0</v>
          </cell>
          <cell r="FK112">
            <v>1</v>
          </cell>
          <cell r="FL112">
            <v>0</v>
          </cell>
          <cell r="FM112">
            <v>0</v>
          </cell>
          <cell r="FN112">
            <v>1</v>
          </cell>
          <cell r="FO112">
            <v>0</v>
          </cell>
          <cell r="FP112">
            <v>0</v>
          </cell>
          <cell r="FQ112">
            <v>1</v>
          </cell>
          <cell r="FR112">
            <v>0</v>
          </cell>
          <cell r="FS112">
            <v>0</v>
          </cell>
          <cell r="FT112">
            <v>1</v>
          </cell>
          <cell r="FU112">
            <v>0</v>
          </cell>
          <cell r="FV112">
            <v>0</v>
          </cell>
          <cell r="FW112">
            <v>1</v>
          </cell>
          <cell r="FX112">
            <v>0</v>
          </cell>
          <cell r="FY112">
            <v>0</v>
          </cell>
          <cell r="FZ112">
            <v>1</v>
          </cell>
          <cell r="GA112">
            <v>0</v>
          </cell>
          <cell r="GB112">
            <v>0</v>
          </cell>
          <cell r="GC112">
            <v>1</v>
          </cell>
          <cell r="GD112">
            <v>0</v>
          </cell>
          <cell r="GE112">
            <v>0</v>
          </cell>
          <cell r="GF112">
            <v>1</v>
          </cell>
          <cell r="GG112">
            <v>0</v>
          </cell>
          <cell r="GH112">
            <v>0</v>
          </cell>
          <cell r="GI112">
            <v>1</v>
          </cell>
          <cell r="GJ112">
            <v>0</v>
          </cell>
          <cell r="GK112">
            <v>0</v>
          </cell>
          <cell r="GL112">
            <v>1</v>
          </cell>
          <cell r="GM112">
            <v>0</v>
          </cell>
          <cell r="GN112">
            <v>0</v>
          </cell>
          <cell r="GO112">
            <v>1</v>
          </cell>
          <cell r="GP112">
            <v>0</v>
          </cell>
          <cell r="GQ112">
            <v>0</v>
          </cell>
          <cell r="GR112">
            <v>1</v>
          </cell>
          <cell r="GS112">
            <v>0</v>
          </cell>
          <cell r="GT112">
            <v>0</v>
          </cell>
          <cell r="GU112">
            <v>1</v>
          </cell>
          <cell r="GV112">
            <v>0</v>
          </cell>
          <cell r="GW112">
            <v>0</v>
          </cell>
          <cell r="GX112">
            <v>1</v>
          </cell>
          <cell r="GY112">
            <v>0</v>
          </cell>
          <cell r="GZ112">
            <v>0</v>
          </cell>
          <cell r="HA112">
            <v>1</v>
          </cell>
          <cell r="HB112">
            <v>0</v>
          </cell>
          <cell r="HC112">
            <v>0</v>
          </cell>
          <cell r="HD112">
            <v>1</v>
          </cell>
          <cell r="HE112">
            <v>0</v>
          </cell>
          <cell r="HF112">
            <v>0</v>
          </cell>
          <cell r="HG112">
            <v>1</v>
          </cell>
          <cell r="HH112">
            <v>0</v>
          </cell>
          <cell r="HI112">
            <v>0</v>
          </cell>
          <cell r="HJ112">
            <v>1</v>
          </cell>
          <cell r="HK112">
            <v>0</v>
          </cell>
          <cell r="HL112">
            <v>0</v>
          </cell>
          <cell r="HM112">
            <v>1</v>
          </cell>
          <cell r="HN112">
            <v>0</v>
          </cell>
          <cell r="HO112">
            <v>0</v>
          </cell>
          <cell r="HP112">
            <v>1</v>
          </cell>
          <cell r="HQ112">
            <v>0</v>
          </cell>
          <cell r="HR112">
            <v>0</v>
          </cell>
          <cell r="HS112">
            <v>1</v>
          </cell>
          <cell r="HT112">
            <v>0</v>
          </cell>
          <cell r="HU112">
            <v>0</v>
          </cell>
          <cell r="HV112">
            <v>1</v>
          </cell>
          <cell r="HW112">
            <v>0</v>
          </cell>
          <cell r="HX112">
            <v>0</v>
          </cell>
          <cell r="HY112">
            <v>1</v>
          </cell>
          <cell r="HZ112">
            <v>0</v>
          </cell>
          <cell r="IA112">
            <v>0</v>
          </cell>
          <cell r="IB112">
            <v>1</v>
          </cell>
          <cell r="IC112">
            <v>0</v>
          </cell>
          <cell r="ID112">
            <v>0</v>
          </cell>
          <cell r="IE112">
            <v>1</v>
          </cell>
          <cell r="IF112">
            <v>0</v>
          </cell>
          <cell r="IG112">
            <v>0</v>
          </cell>
          <cell r="IH112">
            <v>1</v>
          </cell>
          <cell r="II112">
            <v>0</v>
          </cell>
          <cell r="IJ112">
            <v>0</v>
          </cell>
          <cell r="IK112">
            <v>1</v>
          </cell>
          <cell r="IL112">
            <v>0</v>
          </cell>
          <cell r="IM112">
            <v>0</v>
          </cell>
          <cell r="IN112">
            <v>1</v>
          </cell>
          <cell r="IO112">
            <v>0</v>
          </cell>
          <cell r="IP112">
            <v>0</v>
          </cell>
          <cell r="IQ112">
            <v>1</v>
          </cell>
          <cell r="IR112">
            <v>0</v>
          </cell>
          <cell r="IS112">
            <v>0</v>
          </cell>
          <cell r="IT112">
            <v>1</v>
          </cell>
          <cell r="IU112">
            <v>0</v>
          </cell>
          <cell r="IV112" t="str">
            <v>CHECK TEAM Funtional Movement Screen Corrective Means Assignments and Blitz Programming</v>
          </cell>
        </row>
        <row r="113">
          <cell r="A113">
            <v>112</v>
          </cell>
          <cell r="B113" t="str">
            <v>zzz</v>
          </cell>
          <cell r="E113">
            <v>1.03</v>
          </cell>
          <cell r="F113">
            <v>0</v>
          </cell>
          <cell r="G113">
            <v>0</v>
          </cell>
          <cell r="H113">
            <v>1</v>
          </cell>
          <cell r="I113">
            <v>0</v>
          </cell>
          <cell r="K113">
            <v>1</v>
          </cell>
          <cell r="L113">
            <v>0</v>
          </cell>
          <cell r="M113">
            <v>0</v>
          </cell>
          <cell r="N113">
            <v>1</v>
          </cell>
          <cell r="O113">
            <v>0</v>
          </cell>
          <cell r="Q113">
            <v>1</v>
          </cell>
          <cell r="R113">
            <v>0</v>
          </cell>
          <cell r="S113">
            <v>0</v>
          </cell>
          <cell r="T113">
            <v>1</v>
          </cell>
          <cell r="U113">
            <v>0</v>
          </cell>
          <cell r="W113">
            <v>1</v>
          </cell>
          <cell r="X113">
            <v>0</v>
          </cell>
          <cell r="Z113">
            <v>1</v>
          </cell>
          <cell r="AA113">
            <v>0</v>
          </cell>
          <cell r="AC113">
            <v>1</v>
          </cell>
          <cell r="AD113">
            <v>0</v>
          </cell>
          <cell r="AF113">
            <v>1</v>
          </cell>
          <cell r="AG113">
            <v>0</v>
          </cell>
          <cell r="AI113">
            <v>2</v>
          </cell>
          <cell r="AJ113">
            <v>0</v>
          </cell>
          <cell r="AL113">
            <v>1</v>
          </cell>
          <cell r="AM113">
            <v>0</v>
          </cell>
          <cell r="AN113">
            <v>0</v>
          </cell>
          <cell r="AO113">
            <v>1</v>
          </cell>
          <cell r="AP113">
            <v>0</v>
          </cell>
          <cell r="AQ113">
            <v>0</v>
          </cell>
          <cell r="AR113">
            <v>0.9</v>
          </cell>
          <cell r="AS113">
            <v>0</v>
          </cell>
          <cell r="AT113">
            <v>0</v>
          </cell>
          <cell r="AU113">
            <v>1</v>
          </cell>
          <cell r="AV113">
            <v>0</v>
          </cell>
          <cell r="AX113">
            <v>1</v>
          </cell>
          <cell r="AY113">
            <v>0</v>
          </cell>
          <cell r="BA113">
            <v>1</v>
          </cell>
          <cell r="BB113">
            <v>0</v>
          </cell>
          <cell r="BC113">
            <v>0</v>
          </cell>
          <cell r="BD113">
            <v>1</v>
          </cell>
          <cell r="BE113">
            <v>0</v>
          </cell>
          <cell r="BF113">
            <v>0</v>
          </cell>
          <cell r="BG113">
            <v>1</v>
          </cell>
          <cell r="BH113">
            <v>0</v>
          </cell>
          <cell r="BI113">
            <v>0</v>
          </cell>
          <cell r="BJ113">
            <v>1</v>
          </cell>
          <cell r="BK113">
            <v>0</v>
          </cell>
          <cell r="BL113">
            <v>0</v>
          </cell>
          <cell r="BM113">
            <v>1</v>
          </cell>
          <cell r="BN113">
            <v>0</v>
          </cell>
          <cell r="BO113">
            <v>0</v>
          </cell>
          <cell r="BP113">
            <v>0.45</v>
          </cell>
          <cell r="BQ113">
            <v>0</v>
          </cell>
          <cell r="BR113">
            <v>0</v>
          </cell>
          <cell r="BS113">
            <v>1</v>
          </cell>
          <cell r="BT113">
            <v>0</v>
          </cell>
          <cell r="BU113">
            <v>0</v>
          </cell>
          <cell r="BV113">
            <v>1</v>
          </cell>
          <cell r="BW113">
            <v>0</v>
          </cell>
          <cell r="BX113">
            <v>0</v>
          </cell>
          <cell r="BY113">
            <v>1</v>
          </cell>
          <cell r="BZ113">
            <v>0</v>
          </cell>
          <cell r="CA113">
            <v>0</v>
          </cell>
          <cell r="CB113">
            <v>0.45</v>
          </cell>
          <cell r="CC113">
            <v>0</v>
          </cell>
          <cell r="CD113">
            <v>0</v>
          </cell>
          <cell r="CE113">
            <v>1</v>
          </cell>
          <cell r="CF113">
            <v>0</v>
          </cell>
          <cell r="CH113">
            <v>1</v>
          </cell>
          <cell r="CI113">
            <v>0</v>
          </cell>
          <cell r="CJ113">
            <v>0</v>
          </cell>
          <cell r="CK113">
            <v>1</v>
          </cell>
          <cell r="CL113">
            <v>0</v>
          </cell>
          <cell r="CN113">
            <v>1</v>
          </cell>
          <cell r="CO113">
            <v>0</v>
          </cell>
          <cell r="CQ113">
            <v>1</v>
          </cell>
          <cell r="CR113">
            <v>0</v>
          </cell>
          <cell r="CT113">
            <v>1</v>
          </cell>
          <cell r="CU113">
            <v>0</v>
          </cell>
          <cell r="CV113">
            <v>0</v>
          </cell>
          <cell r="CW113">
            <v>1</v>
          </cell>
          <cell r="CX113">
            <v>0</v>
          </cell>
          <cell r="CZ113">
            <v>1</v>
          </cell>
          <cell r="DA113">
            <v>0</v>
          </cell>
          <cell r="DC113">
            <v>1</v>
          </cell>
          <cell r="DD113">
            <v>0</v>
          </cell>
          <cell r="DE113">
            <v>0</v>
          </cell>
          <cell r="DF113">
            <v>1</v>
          </cell>
          <cell r="DG113">
            <v>0</v>
          </cell>
          <cell r="DH113">
            <v>0</v>
          </cell>
          <cell r="DI113">
            <v>1</v>
          </cell>
          <cell r="DJ113">
            <v>0</v>
          </cell>
          <cell r="DK113">
            <v>0</v>
          </cell>
          <cell r="DL113">
            <v>0.88</v>
          </cell>
          <cell r="DM113">
            <v>0</v>
          </cell>
          <cell r="DN113">
            <v>0</v>
          </cell>
          <cell r="DO113">
            <v>0.4</v>
          </cell>
          <cell r="DP113">
            <v>0</v>
          </cell>
          <cell r="DQ113">
            <v>0</v>
          </cell>
          <cell r="DR113">
            <v>0.35</v>
          </cell>
          <cell r="DS113">
            <v>0</v>
          </cell>
          <cell r="DT113">
            <v>0</v>
          </cell>
          <cell r="DU113">
            <v>0.3</v>
          </cell>
          <cell r="DV113">
            <v>0</v>
          </cell>
          <cell r="DW113">
            <v>0</v>
          </cell>
          <cell r="DX113">
            <v>1</v>
          </cell>
          <cell r="DY113">
            <v>0</v>
          </cell>
          <cell r="DZ113">
            <v>0</v>
          </cell>
          <cell r="EA113">
            <v>1</v>
          </cell>
          <cell r="EB113">
            <v>0</v>
          </cell>
          <cell r="EC113">
            <v>0</v>
          </cell>
          <cell r="ED113">
            <v>1</v>
          </cell>
          <cell r="EE113">
            <v>0</v>
          </cell>
          <cell r="EF113">
            <v>0</v>
          </cell>
          <cell r="EG113">
            <v>1</v>
          </cell>
          <cell r="EH113">
            <v>0</v>
          </cell>
          <cell r="EI113">
            <v>0</v>
          </cell>
          <cell r="EJ113">
            <v>0.8</v>
          </cell>
          <cell r="EK113">
            <v>0</v>
          </cell>
          <cell r="EL113">
            <v>0</v>
          </cell>
          <cell r="EM113">
            <v>1</v>
          </cell>
          <cell r="EN113">
            <v>0</v>
          </cell>
          <cell r="EO113">
            <v>0</v>
          </cell>
          <cell r="EP113">
            <v>1</v>
          </cell>
          <cell r="EQ113">
            <v>0</v>
          </cell>
          <cell r="ER113">
            <v>0</v>
          </cell>
          <cell r="ES113">
            <v>1</v>
          </cell>
          <cell r="ET113">
            <v>0</v>
          </cell>
          <cell r="EU113">
            <v>0</v>
          </cell>
          <cell r="EV113">
            <v>0.75</v>
          </cell>
          <cell r="EW113">
            <v>0</v>
          </cell>
          <cell r="EX113">
            <v>0</v>
          </cell>
          <cell r="EY113">
            <v>1</v>
          </cell>
          <cell r="EZ113">
            <v>0</v>
          </cell>
          <cell r="FA113">
            <v>0</v>
          </cell>
          <cell r="FB113">
            <v>1</v>
          </cell>
          <cell r="FC113">
            <v>0</v>
          </cell>
          <cell r="FD113">
            <v>0</v>
          </cell>
          <cell r="FE113">
            <v>1</v>
          </cell>
          <cell r="FF113">
            <v>0</v>
          </cell>
          <cell r="FG113">
            <v>0</v>
          </cell>
          <cell r="FH113">
            <v>1</v>
          </cell>
          <cell r="FI113">
            <v>0</v>
          </cell>
          <cell r="FJ113">
            <v>0</v>
          </cell>
          <cell r="FK113">
            <v>1</v>
          </cell>
          <cell r="FL113">
            <v>0</v>
          </cell>
          <cell r="FM113">
            <v>0</v>
          </cell>
          <cell r="FN113">
            <v>1</v>
          </cell>
          <cell r="FO113">
            <v>0</v>
          </cell>
          <cell r="FP113">
            <v>0</v>
          </cell>
          <cell r="FQ113">
            <v>1</v>
          </cell>
          <cell r="FR113">
            <v>0</v>
          </cell>
          <cell r="FS113">
            <v>0</v>
          </cell>
          <cell r="FT113">
            <v>1</v>
          </cell>
          <cell r="FU113">
            <v>0</v>
          </cell>
          <cell r="FV113">
            <v>0</v>
          </cell>
          <cell r="FW113">
            <v>1</v>
          </cell>
          <cell r="FX113">
            <v>0</v>
          </cell>
          <cell r="FY113">
            <v>0</v>
          </cell>
          <cell r="FZ113">
            <v>1</v>
          </cell>
          <cell r="GA113">
            <v>0</v>
          </cell>
          <cell r="GB113">
            <v>0</v>
          </cell>
          <cell r="GC113">
            <v>1</v>
          </cell>
          <cell r="GD113">
            <v>0</v>
          </cell>
          <cell r="GE113">
            <v>0</v>
          </cell>
          <cell r="GF113">
            <v>1</v>
          </cell>
          <cell r="GG113">
            <v>0</v>
          </cell>
          <cell r="GH113">
            <v>0</v>
          </cell>
          <cell r="GI113">
            <v>1</v>
          </cell>
          <cell r="GJ113">
            <v>0</v>
          </cell>
          <cell r="GK113">
            <v>0</v>
          </cell>
          <cell r="GL113">
            <v>1</v>
          </cell>
          <cell r="GM113">
            <v>0</v>
          </cell>
          <cell r="GN113">
            <v>0</v>
          </cell>
          <cell r="GO113">
            <v>1</v>
          </cell>
          <cell r="GP113">
            <v>0</v>
          </cell>
          <cell r="GQ113">
            <v>0</v>
          </cell>
          <cell r="GR113">
            <v>1</v>
          </cell>
          <cell r="GS113">
            <v>0</v>
          </cell>
          <cell r="GT113">
            <v>0</v>
          </cell>
          <cell r="GU113">
            <v>1</v>
          </cell>
          <cell r="GV113">
            <v>0</v>
          </cell>
          <cell r="GW113">
            <v>0</v>
          </cell>
          <cell r="GX113">
            <v>1</v>
          </cell>
          <cell r="GY113">
            <v>0</v>
          </cell>
          <cell r="GZ113">
            <v>0</v>
          </cell>
          <cell r="HA113">
            <v>1</v>
          </cell>
          <cell r="HB113">
            <v>0</v>
          </cell>
          <cell r="HC113">
            <v>0</v>
          </cell>
          <cell r="HD113">
            <v>1</v>
          </cell>
          <cell r="HE113">
            <v>0</v>
          </cell>
          <cell r="HF113">
            <v>0</v>
          </cell>
          <cell r="HG113">
            <v>1</v>
          </cell>
          <cell r="HH113">
            <v>0</v>
          </cell>
          <cell r="HI113">
            <v>0</v>
          </cell>
          <cell r="HJ113">
            <v>1</v>
          </cell>
          <cell r="HK113">
            <v>0</v>
          </cell>
          <cell r="HL113">
            <v>0</v>
          </cell>
          <cell r="HM113">
            <v>1</v>
          </cell>
          <cell r="HN113">
            <v>0</v>
          </cell>
          <cell r="HO113">
            <v>0</v>
          </cell>
          <cell r="HP113">
            <v>1</v>
          </cell>
          <cell r="HQ113">
            <v>0</v>
          </cell>
          <cell r="HR113">
            <v>0</v>
          </cell>
          <cell r="HS113">
            <v>1</v>
          </cell>
          <cell r="HT113">
            <v>0</v>
          </cell>
          <cell r="HU113">
            <v>0</v>
          </cell>
          <cell r="HV113">
            <v>1</v>
          </cell>
          <cell r="HW113">
            <v>0</v>
          </cell>
          <cell r="HX113">
            <v>0</v>
          </cell>
          <cell r="HY113">
            <v>1</v>
          </cell>
          <cell r="HZ113">
            <v>0</v>
          </cell>
          <cell r="IA113">
            <v>0</v>
          </cell>
          <cell r="IB113">
            <v>1</v>
          </cell>
          <cell r="IC113">
            <v>0</v>
          </cell>
          <cell r="ID113">
            <v>0</v>
          </cell>
          <cell r="IE113">
            <v>1</v>
          </cell>
          <cell r="IF113">
            <v>0</v>
          </cell>
          <cell r="IG113">
            <v>0</v>
          </cell>
          <cell r="IH113">
            <v>1</v>
          </cell>
          <cell r="II113">
            <v>0</v>
          </cell>
          <cell r="IJ113">
            <v>0</v>
          </cell>
          <cell r="IK113">
            <v>1</v>
          </cell>
          <cell r="IL113">
            <v>0</v>
          </cell>
          <cell r="IM113">
            <v>0</v>
          </cell>
          <cell r="IN113">
            <v>1</v>
          </cell>
          <cell r="IO113">
            <v>0</v>
          </cell>
          <cell r="IP113">
            <v>0</v>
          </cell>
          <cell r="IQ113">
            <v>1</v>
          </cell>
          <cell r="IR113">
            <v>0</v>
          </cell>
          <cell r="IS113">
            <v>0</v>
          </cell>
          <cell r="IT113">
            <v>1</v>
          </cell>
          <cell r="IU113">
            <v>0</v>
          </cell>
          <cell r="IV113" t="str">
            <v>CHECK TEAM Funtional Movement Screen Corrective Means Assignments and Blitz Programming</v>
          </cell>
        </row>
        <row r="114">
          <cell r="A114">
            <v>113</v>
          </cell>
          <cell r="B114" t="str">
            <v>zzz</v>
          </cell>
          <cell r="E114">
            <v>1.03</v>
          </cell>
          <cell r="F114">
            <v>0</v>
          </cell>
          <cell r="G114">
            <v>0</v>
          </cell>
          <cell r="H114">
            <v>1</v>
          </cell>
          <cell r="I114">
            <v>0</v>
          </cell>
          <cell r="K114">
            <v>1</v>
          </cell>
          <cell r="L114">
            <v>0</v>
          </cell>
          <cell r="M114">
            <v>0</v>
          </cell>
          <cell r="N114">
            <v>1</v>
          </cell>
          <cell r="O114">
            <v>0</v>
          </cell>
          <cell r="Q114">
            <v>1</v>
          </cell>
          <cell r="R114">
            <v>0</v>
          </cell>
          <cell r="S114">
            <v>0</v>
          </cell>
          <cell r="T114">
            <v>1</v>
          </cell>
          <cell r="U114">
            <v>0</v>
          </cell>
          <cell r="W114">
            <v>1</v>
          </cell>
          <cell r="X114">
            <v>0</v>
          </cell>
          <cell r="Z114">
            <v>1</v>
          </cell>
          <cell r="AA114">
            <v>0</v>
          </cell>
          <cell r="AC114">
            <v>1</v>
          </cell>
          <cell r="AD114">
            <v>0</v>
          </cell>
          <cell r="AF114">
            <v>1</v>
          </cell>
          <cell r="AG114">
            <v>0</v>
          </cell>
          <cell r="AI114">
            <v>2</v>
          </cell>
          <cell r="AJ114">
            <v>0</v>
          </cell>
          <cell r="AL114">
            <v>1</v>
          </cell>
          <cell r="AM114">
            <v>0</v>
          </cell>
          <cell r="AN114">
            <v>0</v>
          </cell>
          <cell r="AO114">
            <v>1</v>
          </cell>
          <cell r="AP114">
            <v>0</v>
          </cell>
          <cell r="AQ114">
            <v>0</v>
          </cell>
          <cell r="AR114">
            <v>0.9</v>
          </cell>
          <cell r="AS114">
            <v>0</v>
          </cell>
          <cell r="AT114">
            <v>0</v>
          </cell>
          <cell r="AU114">
            <v>1</v>
          </cell>
          <cell r="AV114">
            <v>0</v>
          </cell>
          <cell r="AX114">
            <v>1</v>
          </cell>
          <cell r="AY114">
            <v>0</v>
          </cell>
          <cell r="BA114">
            <v>1</v>
          </cell>
          <cell r="BB114">
            <v>0</v>
          </cell>
          <cell r="BC114">
            <v>0</v>
          </cell>
          <cell r="BD114">
            <v>1</v>
          </cell>
          <cell r="BE114">
            <v>0</v>
          </cell>
          <cell r="BF114">
            <v>0</v>
          </cell>
          <cell r="BG114">
            <v>1</v>
          </cell>
          <cell r="BH114">
            <v>0</v>
          </cell>
          <cell r="BI114">
            <v>0</v>
          </cell>
          <cell r="BJ114">
            <v>1</v>
          </cell>
          <cell r="BK114">
            <v>0</v>
          </cell>
          <cell r="BL114">
            <v>0</v>
          </cell>
          <cell r="BM114">
            <v>1</v>
          </cell>
          <cell r="BN114">
            <v>0</v>
          </cell>
          <cell r="BO114">
            <v>0</v>
          </cell>
          <cell r="BP114">
            <v>0.45</v>
          </cell>
          <cell r="BQ114">
            <v>0</v>
          </cell>
          <cell r="BR114">
            <v>0</v>
          </cell>
          <cell r="BS114">
            <v>1</v>
          </cell>
          <cell r="BT114">
            <v>0</v>
          </cell>
          <cell r="BU114">
            <v>0</v>
          </cell>
          <cell r="BV114">
            <v>1</v>
          </cell>
          <cell r="BW114">
            <v>0</v>
          </cell>
          <cell r="BX114">
            <v>0</v>
          </cell>
          <cell r="BY114">
            <v>1</v>
          </cell>
          <cell r="BZ114">
            <v>0</v>
          </cell>
          <cell r="CA114">
            <v>0</v>
          </cell>
          <cell r="CB114">
            <v>0.45</v>
          </cell>
          <cell r="CC114">
            <v>0</v>
          </cell>
          <cell r="CD114">
            <v>0</v>
          </cell>
          <cell r="CE114">
            <v>1</v>
          </cell>
          <cell r="CF114">
            <v>0</v>
          </cell>
          <cell r="CH114">
            <v>1</v>
          </cell>
          <cell r="CI114">
            <v>0</v>
          </cell>
          <cell r="CJ114">
            <v>0</v>
          </cell>
          <cell r="CK114">
            <v>1</v>
          </cell>
          <cell r="CL114">
            <v>0</v>
          </cell>
          <cell r="CN114">
            <v>1</v>
          </cell>
          <cell r="CO114">
            <v>0</v>
          </cell>
          <cell r="CQ114">
            <v>1</v>
          </cell>
          <cell r="CR114">
            <v>0</v>
          </cell>
          <cell r="CT114">
            <v>1</v>
          </cell>
          <cell r="CU114">
            <v>0</v>
          </cell>
          <cell r="CV114">
            <v>0</v>
          </cell>
          <cell r="CW114">
            <v>1</v>
          </cell>
          <cell r="CX114">
            <v>0</v>
          </cell>
          <cell r="CZ114">
            <v>1</v>
          </cell>
          <cell r="DA114">
            <v>0</v>
          </cell>
          <cell r="DC114">
            <v>1</v>
          </cell>
          <cell r="DD114">
            <v>0</v>
          </cell>
          <cell r="DE114">
            <v>0</v>
          </cell>
          <cell r="DF114">
            <v>1</v>
          </cell>
          <cell r="DG114">
            <v>0</v>
          </cell>
          <cell r="DH114">
            <v>0</v>
          </cell>
          <cell r="DI114">
            <v>1</v>
          </cell>
          <cell r="DJ114">
            <v>0</v>
          </cell>
          <cell r="DK114">
            <v>0</v>
          </cell>
          <cell r="DL114">
            <v>0.88</v>
          </cell>
          <cell r="DM114">
            <v>0</v>
          </cell>
          <cell r="DN114">
            <v>0</v>
          </cell>
          <cell r="DO114">
            <v>0.4</v>
          </cell>
          <cell r="DP114">
            <v>0</v>
          </cell>
          <cell r="DQ114">
            <v>0</v>
          </cell>
          <cell r="DR114">
            <v>0.35</v>
          </cell>
          <cell r="DS114">
            <v>0</v>
          </cell>
          <cell r="DT114">
            <v>0</v>
          </cell>
          <cell r="DU114">
            <v>0.3</v>
          </cell>
          <cell r="DV114">
            <v>0</v>
          </cell>
          <cell r="DW114">
            <v>0</v>
          </cell>
          <cell r="DX114">
            <v>1</v>
          </cell>
          <cell r="DY114">
            <v>0</v>
          </cell>
          <cell r="DZ114">
            <v>0</v>
          </cell>
          <cell r="EA114">
            <v>1</v>
          </cell>
          <cell r="EB114">
            <v>0</v>
          </cell>
          <cell r="EC114">
            <v>0</v>
          </cell>
          <cell r="ED114">
            <v>1</v>
          </cell>
          <cell r="EE114">
            <v>0</v>
          </cell>
          <cell r="EF114">
            <v>0</v>
          </cell>
          <cell r="EG114">
            <v>1</v>
          </cell>
          <cell r="EH114">
            <v>0</v>
          </cell>
          <cell r="EI114">
            <v>0</v>
          </cell>
          <cell r="EJ114">
            <v>0.8</v>
          </cell>
          <cell r="EK114">
            <v>0</v>
          </cell>
          <cell r="EL114">
            <v>0</v>
          </cell>
          <cell r="EM114">
            <v>1</v>
          </cell>
          <cell r="EN114">
            <v>0</v>
          </cell>
          <cell r="EO114">
            <v>0</v>
          </cell>
          <cell r="EP114">
            <v>1</v>
          </cell>
          <cell r="EQ114">
            <v>0</v>
          </cell>
          <cell r="ER114">
            <v>0</v>
          </cell>
          <cell r="ES114">
            <v>1</v>
          </cell>
          <cell r="ET114">
            <v>0</v>
          </cell>
          <cell r="EU114">
            <v>0</v>
          </cell>
          <cell r="EV114">
            <v>0.75</v>
          </cell>
          <cell r="EW114">
            <v>0</v>
          </cell>
          <cell r="EX114">
            <v>0</v>
          </cell>
          <cell r="EY114">
            <v>1</v>
          </cell>
          <cell r="EZ114">
            <v>0</v>
          </cell>
          <cell r="FA114">
            <v>0</v>
          </cell>
          <cell r="FB114">
            <v>1</v>
          </cell>
          <cell r="FC114">
            <v>0</v>
          </cell>
          <cell r="FD114">
            <v>0</v>
          </cell>
          <cell r="FE114">
            <v>1</v>
          </cell>
          <cell r="FF114">
            <v>0</v>
          </cell>
          <cell r="FG114">
            <v>0</v>
          </cell>
          <cell r="FH114">
            <v>1</v>
          </cell>
          <cell r="FI114">
            <v>0</v>
          </cell>
          <cell r="FJ114">
            <v>0</v>
          </cell>
          <cell r="FK114">
            <v>1</v>
          </cell>
          <cell r="FL114">
            <v>0</v>
          </cell>
          <cell r="FM114">
            <v>0</v>
          </cell>
          <cell r="FN114">
            <v>1</v>
          </cell>
          <cell r="FO114">
            <v>0</v>
          </cell>
          <cell r="FP114">
            <v>0</v>
          </cell>
          <cell r="FQ114">
            <v>1</v>
          </cell>
          <cell r="FR114">
            <v>0</v>
          </cell>
          <cell r="FS114">
            <v>0</v>
          </cell>
          <cell r="FT114">
            <v>1</v>
          </cell>
          <cell r="FU114">
            <v>0</v>
          </cell>
          <cell r="FV114">
            <v>0</v>
          </cell>
          <cell r="FW114">
            <v>1</v>
          </cell>
          <cell r="FX114">
            <v>0</v>
          </cell>
          <cell r="FY114">
            <v>0</v>
          </cell>
          <cell r="FZ114">
            <v>1</v>
          </cell>
          <cell r="GA114">
            <v>0</v>
          </cell>
          <cell r="GB114">
            <v>0</v>
          </cell>
          <cell r="GC114">
            <v>1</v>
          </cell>
          <cell r="GD114">
            <v>0</v>
          </cell>
          <cell r="GE114">
            <v>0</v>
          </cell>
          <cell r="GF114">
            <v>1</v>
          </cell>
          <cell r="GG114">
            <v>0</v>
          </cell>
          <cell r="GH114">
            <v>0</v>
          </cell>
          <cell r="GI114">
            <v>1</v>
          </cell>
          <cell r="GJ114">
            <v>0</v>
          </cell>
          <cell r="GK114">
            <v>0</v>
          </cell>
          <cell r="GL114">
            <v>1</v>
          </cell>
          <cell r="GM114">
            <v>0</v>
          </cell>
          <cell r="GN114">
            <v>0</v>
          </cell>
          <cell r="GO114">
            <v>1</v>
          </cell>
          <cell r="GP114">
            <v>0</v>
          </cell>
          <cell r="GQ114">
            <v>0</v>
          </cell>
          <cell r="GR114">
            <v>1</v>
          </cell>
          <cell r="GS114">
            <v>0</v>
          </cell>
          <cell r="GT114">
            <v>0</v>
          </cell>
          <cell r="GU114">
            <v>1</v>
          </cell>
          <cell r="GV114">
            <v>0</v>
          </cell>
          <cell r="GW114">
            <v>0</v>
          </cell>
          <cell r="GX114">
            <v>1</v>
          </cell>
          <cell r="GY114">
            <v>0</v>
          </cell>
          <cell r="GZ114">
            <v>0</v>
          </cell>
          <cell r="HA114">
            <v>1</v>
          </cell>
          <cell r="HB114">
            <v>0</v>
          </cell>
          <cell r="HC114">
            <v>0</v>
          </cell>
          <cell r="HD114">
            <v>1</v>
          </cell>
          <cell r="HE114">
            <v>0</v>
          </cell>
          <cell r="HF114">
            <v>0</v>
          </cell>
          <cell r="HG114">
            <v>1</v>
          </cell>
          <cell r="HH114">
            <v>0</v>
          </cell>
          <cell r="HI114">
            <v>0</v>
          </cell>
          <cell r="HJ114">
            <v>1</v>
          </cell>
          <cell r="HK114">
            <v>0</v>
          </cell>
          <cell r="HL114">
            <v>0</v>
          </cell>
          <cell r="HM114">
            <v>1</v>
          </cell>
          <cell r="HN114">
            <v>0</v>
          </cell>
          <cell r="HO114">
            <v>0</v>
          </cell>
          <cell r="HP114">
            <v>1</v>
          </cell>
          <cell r="HQ114">
            <v>0</v>
          </cell>
          <cell r="HR114">
            <v>0</v>
          </cell>
          <cell r="HS114">
            <v>1</v>
          </cell>
          <cell r="HT114">
            <v>0</v>
          </cell>
          <cell r="HU114">
            <v>0</v>
          </cell>
          <cell r="HV114">
            <v>1</v>
          </cell>
          <cell r="HW114">
            <v>0</v>
          </cell>
          <cell r="HX114">
            <v>0</v>
          </cell>
          <cell r="HY114">
            <v>1</v>
          </cell>
          <cell r="HZ114">
            <v>0</v>
          </cell>
          <cell r="IA114">
            <v>0</v>
          </cell>
          <cell r="IB114">
            <v>1</v>
          </cell>
          <cell r="IC114">
            <v>0</v>
          </cell>
          <cell r="ID114">
            <v>0</v>
          </cell>
          <cell r="IE114">
            <v>1</v>
          </cell>
          <cell r="IF114">
            <v>0</v>
          </cell>
          <cell r="IG114">
            <v>0</v>
          </cell>
          <cell r="IH114">
            <v>1</v>
          </cell>
          <cell r="II114">
            <v>0</v>
          </cell>
          <cell r="IJ114">
            <v>0</v>
          </cell>
          <cell r="IK114">
            <v>1</v>
          </cell>
          <cell r="IL114">
            <v>0</v>
          </cell>
          <cell r="IM114">
            <v>0</v>
          </cell>
          <cell r="IN114">
            <v>1</v>
          </cell>
          <cell r="IO114">
            <v>0</v>
          </cell>
          <cell r="IP114">
            <v>0</v>
          </cell>
          <cell r="IQ114">
            <v>1</v>
          </cell>
          <cell r="IR114">
            <v>0</v>
          </cell>
          <cell r="IS114">
            <v>0</v>
          </cell>
          <cell r="IT114">
            <v>1</v>
          </cell>
          <cell r="IU114">
            <v>0</v>
          </cell>
          <cell r="IV114" t="str">
            <v>CHECK TEAM Funtional Movement Screen Corrective Means Assignments and Blitz Programming</v>
          </cell>
        </row>
        <row r="115">
          <cell r="A115">
            <v>114</v>
          </cell>
          <cell r="B115" t="str">
            <v>zzz</v>
          </cell>
          <cell r="E115">
            <v>1.03</v>
          </cell>
          <cell r="F115">
            <v>0</v>
          </cell>
          <cell r="G115">
            <v>0</v>
          </cell>
          <cell r="H115">
            <v>1</v>
          </cell>
          <cell r="I115">
            <v>0</v>
          </cell>
          <cell r="K115">
            <v>1</v>
          </cell>
          <cell r="L115">
            <v>0</v>
          </cell>
          <cell r="M115">
            <v>0</v>
          </cell>
          <cell r="N115">
            <v>1</v>
          </cell>
          <cell r="O115">
            <v>0</v>
          </cell>
          <cell r="Q115">
            <v>1</v>
          </cell>
          <cell r="R115">
            <v>0</v>
          </cell>
          <cell r="S115">
            <v>0</v>
          </cell>
          <cell r="T115">
            <v>1</v>
          </cell>
          <cell r="U115">
            <v>0</v>
          </cell>
          <cell r="W115">
            <v>1</v>
          </cell>
          <cell r="X115">
            <v>0</v>
          </cell>
          <cell r="Z115">
            <v>1</v>
          </cell>
          <cell r="AA115">
            <v>0</v>
          </cell>
          <cell r="AC115">
            <v>1</v>
          </cell>
          <cell r="AD115">
            <v>0</v>
          </cell>
          <cell r="AF115">
            <v>1</v>
          </cell>
          <cell r="AG115">
            <v>0</v>
          </cell>
          <cell r="AI115">
            <v>2</v>
          </cell>
          <cell r="AJ115">
            <v>0</v>
          </cell>
          <cell r="AL115">
            <v>1</v>
          </cell>
          <cell r="AM115">
            <v>0</v>
          </cell>
          <cell r="AN115">
            <v>0</v>
          </cell>
          <cell r="AO115">
            <v>1</v>
          </cell>
          <cell r="AP115">
            <v>0</v>
          </cell>
          <cell r="AQ115">
            <v>0</v>
          </cell>
          <cell r="AR115">
            <v>0.9</v>
          </cell>
          <cell r="AS115">
            <v>0</v>
          </cell>
          <cell r="AT115">
            <v>0</v>
          </cell>
          <cell r="AU115">
            <v>1</v>
          </cell>
          <cell r="AV115">
            <v>0</v>
          </cell>
          <cell r="AX115">
            <v>1</v>
          </cell>
          <cell r="AY115">
            <v>0</v>
          </cell>
          <cell r="BA115">
            <v>1</v>
          </cell>
          <cell r="BB115">
            <v>0</v>
          </cell>
          <cell r="BC115">
            <v>0</v>
          </cell>
          <cell r="BD115">
            <v>1</v>
          </cell>
          <cell r="BE115">
            <v>0</v>
          </cell>
          <cell r="BF115">
            <v>0</v>
          </cell>
          <cell r="BG115">
            <v>1</v>
          </cell>
          <cell r="BH115">
            <v>0</v>
          </cell>
          <cell r="BI115">
            <v>0</v>
          </cell>
          <cell r="BJ115">
            <v>1</v>
          </cell>
          <cell r="BK115">
            <v>0</v>
          </cell>
          <cell r="BL115">
            <v>0</v>
          </cell>
          <cell r="BM115">
            <v>1</v>
          </cell>
          <cell r="BN115">
            <v>0</v>
          </cell>
          <cell r="BO115">
            <v>0</v>
          </cell>
          <cell r="BP115">
            <v>0.45</v>
          </cell>
          <cell r="BQ115">
            <v>0</v>
          </cell>
          <cell r="BR115">
            <v>0</v>
          </cell>
          <cell r="BS115">
            <v>1</v>
          </cell>
          <cell r="BT115">
            <v>0</v>
          </cell>
          <cell r="BU115">
            <v>0</v>
          </cell>
          <cell r="BV115">
            <v>1</v>
          </cell>
          <cell r="BW115">
            <v>0</v>
          </cell>
          <cell r="BX115">
            <v>0</v>
          </cell>
          <cell r="BY115">
            <v>1</v>
          </cell>
          <cell r="BZ115">
            <v>0</v>
          </cell>
          <cell r="CA115">
            <v>0</v>
          </cell>
          <cell r="CB115">
            <v>0.45</v>
          </cell>
          <cell r="CC115">
            <v>0</v>
          </cell>
          <cell r="CD115">
            <v>0</v>
          </cell>
          <cell r="CE115">
            <v>1</v>
          </cell>
          <cell r="CF115">
            <v>0</v>
          </cell>
          <cell r="CH115">
            <v>1</v>
          </cell>
          <cell r="CI115">
            <v>0</v>
          </cell>
          <cell r="CJ115">
            <v>0</v>
          </cell>
          <cell r="CK115">
            <v>1</v>
          </cell>
          <cell r="CL115">
            <v>0</v>
          </cell>
          <cell r="CN115">
            <v>1</v>
          </cell>
          <cell r="CO115">
            <v>0</v>
          </cell>
          <cell r="CQ115">
            <v>1</v>
          </cell>
          <cell r="CR115">
            <v>0</v>
          </cell>
          <cell r="CT115">
            <v>1</v>
          </cell>
          <cell r="CU115">
            <v>0</v>
          </cell>
          <cell r="CV115">
            <v>0</v>
          </cell>
          <cell r="CW115">
            <v>1</v>
          </cell>
          <cell r="CX115">
            <v>0</v>
          </cell>
          <cell r="CZ115">
            <v>1</v>
          </cell>
          <cell r="DA115">
            <v>0</v>
          </cell>
          <cell r="DC115">
            <v>1</v>
          </cell>
          <cell r="DD115">
            <v>0</v>
          </cell>
          <cell r="DE115">
            <v>0</v>
          </cell>
          <cell r="DF115">
            <v>1</v>
          </cell>
          <cell r="DG115">
            <v>0</v>
          </cell>
          <cell r="DH115">
            <v>0</v>
          </cell>
          <cell r="DI115">
            <v>1</v>
          </cell>
          <cell r="DJ115">
            <v>0</v>
          </cell>
          <cell r="DK115">
            <v>0</v>
          </cell>
          <cell r="DL115">
            <v>0.88</v>
          </cell>
          <cell r="DM115">
            <v>0</v>
          </cell>
          <cell r="DN115">
            <v>0</v>
          </cell>
          <cell r="DO115">
            <v>0.4</v>
          </cell>
          <cell r="DP115">
            <v>0</v>
          </cell>
          <cell r="DQ115">
            <v>0</v>
          </cell>
          <cell r="DR115">
            <v>0.35</v>
          </cell>
          <cell r="DS115">
            <v>0</v>
          </cell>
          <cell r="DT115">
            <v>0</v>
          </cell>
          <cell r="DU115">
            <v>0.3</v>
          </cell>
          <cell r="DV115">
            <v>0</v>
          </cell>
          <cell r="DW115">
            <v>0</v>
          </cell>
          <cell r="DX115">
            <v>1</v>
          </cell>
          <cell r="DY115">
            <v>0</v>
          </cell>
          <cell r="DZ115">
            <v>0</v>
          </cell>
          <cell r="EA115">
            <v>1</v>
          </cell>
          <cell r="EB115">
            <v>0</v>
          </cell>
          <cell r="EC115">
            <v>0</v>
          </cell>
          <cell r="ED115">
            <v>1</v>
          </cell>
          <cell r="EE115">
            <v>0</v>
          </cell>
          <cell r="EF115">
            <v>0</v>
          </cell>
          <cell r="EG115">
            <v>1</v>
          </cell>
          <cell r="EH115">
            <v>0</v>
          </cell>
          <cell r="EI115">
            <v>0</v>
          </cell>
          <cell r="EJ115">
            <v>0.8</v>
          </cell>
          <cell r="EK115">
            <v>0</v>
          </cell>
          <cell r="EL115">
            <v>0</v>
          </cell>
          <cell r="EM115">
            <v>1</v>
          </cell>
          <cell r="EN115">
            <v>0</v>
          </cell>
          <cell r="EO115">
            <v>0</v>
          </cell>
          <cell r="EP115">
            <v>1</v>
          </cell>
          <cell r="EQ115">
            <v>0</v>
          </cell>
          <cell r="ER115">
            <v>0</v>
          </cell>
          <cell r="ES115">
            <v>1</v>
          </cell>
          <cell r="ET115">
            <v>0</v>
          </cell>
          <cell r="EU115">
            <v>0</v>
          </cell>
          <cell r="EV115">
            <v>0.75</v>
          </cell>
          <cell r="EW115">
            <v>0</v>
          </cell>
          <cell r="EX115">
            <v>0</v>
          </cell>
          <cell r="EY115">
            <v>1</v>
          </cell>
          <cell r="EZ115">
            <v>0</v>
          </cell>
          <cell r="FA115">
            <v>0</v>
          </cell>
          <cell r="FB115">
            <v>1</v>
          </cell>
          <cell r="FC115">
            <v>0</v>
          </cell>
          <cell r="FD115">
            <v>0</v>
          </cell>
          <cell r="FE115">
            <v>1</v>
          </cell>
          <cell r="FF115">
            <v>0</v>
          </cell>
          <cell r="FG115">
            <v>0</v>
          </cell>
          <cell r="FH115">
            <v>1</v>
          </cell>
          <cell r="FI115">
            <v>0</v>
          </cell>
          <cell r="FJ115">
            <v>0</v>
          </cell>
          <cell r="FK115">
            <v>1</v>
          </cell>
          <cell r="FL115">
            <v>0</v>
          </cell>
          <cell r="FM115">
            <v>0</v>
          </cell>
          <cell r="FN115">
            <v>1</v>
          </cell>
          <cell r="FO115">
            <v>0</v>
          </cell>
          <cell r="FP115">
            <v>0</v>
          </cell>
          <cell r="FQ115">
            <v>1</v>
          </cell>
          <cell r="FR115">
            <v>0</v>
          </cell>
          <cell r="FS115">
            <v>0</v>
          </cell>
          <cell r="FT115">
            <v>1</v>
          </cell>
          <cell r="FU115">
            <v>0</v>
          </cell>
          <cell r="FV115">
            <v>0</v>
          </cell>
          <cell r="FW115">
            <v>1</v>
          </cell>
          <cell r="FX115">
            <v>0</v>
          </cell>
          <cell r="FY115">
            <v>0</v>
          </cell>
          <cell r="FZ115">
            <v>1</v>
          </cell>
          <cell r="GA115">
            <v>0</v>
          </cell>
          <cell r="GB115">
            <v>0</v>
          </cell>
          <cell r="GC115">
            <v>1</v>
          </cell>
          <cell r="GD115">
            <v>0</v>
          </cell>
          <cell r="GE115">
            <v>0</v>
          </cell>
          <cell r="GF115">
            <v>1</v>
          </cell>
          <cell r="GG115">
            <v>0</v>
          </cell>
          <cell r="GH115">
            <v>0</v>
          </cell>
          <cell r="GI115">
            <v>1</v>
          </cell>
          <cell r="GJ115">
            <v>0</v>
          </cell>
          <cell r="GK115">
            <v>0</v>
          </cell>
          <cell r="GL115">
            <v>1</v>
          </cell>
          <cell r="GM115">
            <v>0</v>
          </cell>
          <cell r="GN115">
            <v>0</v>
          </cell>
          <cell r="GO115">
            <v>1</v>
          </cell>
          <cell r="GP115">
            <v>0</v>
          </cell>
          <cell r="GQ115">
            <v>0</v>
          </cell>
          <cell r="GR115">
            <v>1</v>
          </cell>
          <cell r="GS115">
            <v>0</v>
          </cell>
          <cell r="GT115">
            <v>0</v>
          </cell>
          <cell r="GU115">
            <v>1</v>
          </cell>
          <cell r="GV115">
            <v>0</v>
          </cell>
          <cell r="GW115">
            <v>0</v>
          </cell>
          <cell r="GX115">
            <v>1</v>
          </cell>
          <cell r="GY115">
            <v>0</v>
          </cell>
          <cell r="GZ115">
            <v>0</v>
          </cell>
          <cell r="HA115">
            <v>1</v>
          </cell>
          <cell r="HB115">
            <v>0</v>
          </cell>
          <cell r="HC115">
            <v>0</v>
          </cell>
          <cell r="HD115">
            <v>1</v>
          </cell>
          <cell r="HE115">
            <v>0</v>
          </cell>
          <cell r="HF115">
            <v>0</v>
          </cell>
          <cell r="HG115">
            <v>1</v>
          </cell>
          <cell r="HH115">
            <v>0</v>
          </cell>
          <cell r="HI115">
            <v>0</v>
          </cell>
          <cell r="HJ115">
            <v>1</v>
          </cell>
          <cell r="HK115">
            <v>0</v>
          </cell>
          <cell r="HL115">
            <v>0</v>
          </cell>
          <cell r="HM115">
            <v>1</v>
          </cell>
          <cell r="HN115">
            <v>0</v>
          </cell>
          <cell r="HO115">
            <v>0</v>
          </cell>
          <cell r="HP115">
            <v>1</v>
          </cell>
          <cell r="HQ115">
            <v>0</v>
          </cell>
          <cell r="HR115">
            <v>0</v>
          </cell>
          <cell r="HS115">
            <v>1</v>
          </cell>
          <cell r="HT115">
            <v>0</v>
          </cell>
          <cell r="HU115">
            <v>0</v>
          </cell>
          <cell r="HV115">
            <v>1</v>
          </cell>
          <cell r="HW115">
            <v>0</v>
          </cell>
          <cell r="HX115">
            <v>0</v>
          </cell>
          <cell r="HY115">
            <v>1</v>
          </cell>
          <cell r="HZ115">
            <v>0</v>
          </cell>
          <cell r="IA115">
            <v>0</v>
          </cell>
          <cell r="IB115">
            <v>1</v>
          </cell>
          <cell r="IC115">
            <v>0</v>
          </cell>
          <cell r="ID115">
            <v>0</v>
          </cell>
          <cell r="IE115">
            <v>1</v>
          </cell>
          <cell r="IF115">
            <v>0</v>
          </cell>
          <cell r="IG115">
            <v>0</v>
          </cell>
          <cell r="IH115">
            <v>1</v>
          </cell>
          <cell r="II115">
            <v>0</v>
          </cell>
          <cell r="IJ115">
            <v>0</v>
          </cell>
          <cell r="IK115">
            <v>1</v>
          </cell>
          <cell r="IL115">
            <v>0</v>
          </cell>
          <cell r="IM115">
            <v>0</v>
          </cell>
          <cell r="IN115">
            <v>1</v>
          </cell>
          <cell r="IO115">
            <v>0</v>
          </cell>
          <cell r="IP115">
            <v>0</v>
          </cell>
          <cell r="IQ115">
            <v>1</v>
          </cell>
          <cell r="IR115">
            <v>0</v>
          </cell>
          <cell r="IS115">
            <v>0</v>
          </cell>
          <cell r="IT115">
            <v>1</v>
          </cell>
          <cell r="IU115">
            <v>0</v>
          </cell>
          <cell r="IV115" t="str">
            <v>CHECK TEAM Funtional Movement Screen Corrective Means Assignments and Blitz Programming</v>
          </cell>
        </row>
        <row r="116">
          <cell r="A116">
            <v>115</v>
          </cell>
          <cell r="B116" t="str">
            <v>zzz</v>
          </cell>
          <cell r="E116">
            <v>1.03</v>
          </cell>
          <cell r="F116">
            <v>0</v>
          </cell>
          <cell r="G116">
            <v>0</v>
          </cell>
          <cell r="H116">
            <v>1</v>
          </cell>
          <cell r="I116">
            <v>0</v>
          </cell>
          <cell r="K116">
            <v>1</v>
          </cell>
          <cell r="L116">
            <v>0</v>
          </cell>
          <cell r="M116">
            <v>0</v>
          </cell>
          <cell r="N116">
            <v>1</v>
          </cell>
          <cell r="O116">
            <v>0</v>
          </cell>
          <cell r="Q116">
            <v>1</v>
          </cell>
          <cell r="R116">
            <v>0</v>
          </cell>
          <cell r="S116">
            <v>0</v>
          </cell>
          <cell r="T116">
            <v>1</v>
          </cell>
          <cell r="U116">
            <v>0</v>
          </cell>
          <cell r="W116">
            <v>1</v>
          </cell>
          <cell r="X116">
            <v>0</v>
          </cell>
          <cell r="Z116">
            <v>1</v>
          </cell>
          <cell r="AA116">
            <v>0</v>
          </cell>
          <cell r="AC116">
            <v>1</v>
          </cell>
          <cell r="AD116">
            <v>0</v>
          </cell>
          <cell r="AF116">
            <v>1</v>
          </cell>
          <cell r="AG116">
            <v>0</v>
          </cell>
          <cell r="AI116">
            <v>2</v>
          </cell>
          <cell r="AJ116">
            <v>0</v>
          </cell>
          <cell r="AL116">
            <v>1</v>
          </cell>
          <cell r="AM116">
            <v>0</v>
          </cell>
          <cell r="AN116">
            <v>0</v>
          </cell>
          <cell r="AO116">
            <v>1</v>
          </cell>
          <cell r="AP116">
            <v>0</v>
          </cell>
          <cell r="AQ116">
            <v>0</v>
          </cell>
          <cell r="AR116">
            <v>0.9</v>
          </cell>
          <cell r="AS116">
            <v>0</v>
          </cell>
          <cell r="AT116">
            <v>0</v>
          </cell>
          <cell r="AU116">
            <v>1</v>
          </cell>
          <cell r="AV116">
            <v>0</v>
          </cell>
          <cell r="AX116">
            <v>1</v>
          </cell>
          <cell r="AY116">
            <v>0</v>
          </cell>
          <cell r="BA116">
            <v>1</v>
          </cell>
          <cell r="BB116">
            <v>0</v>
          </cell>
          <cell r="BC116">
            <v>0</v>
          </cell>
          <cell r="BD116">
            <v>1</v>
          </cell>
          <cell r="BE116">
            <v>0</v>
          </cell>
          <cell r="BF116">
            <v>0</v>
          </cell>
          <cell r="BG116">
            <v>1</v>
          </cell>
          <cell r="BH116">
            <v>0</v>
          </cell>
          <cell r="BI116">
            <v>0</v>
          </cell>
          <cell r="BJ116">
            <v>1</v>
          </cell>
          <cell r="BK116">
            <v>0</v>
          </cell>
          <cell r="BL116">
            <v>0</v>
          </cell>
          <cell r="BM116">
            <v>1</v>
          </cell>
          <cell r="BN116">
            <v>0</v>
          </cell>
          <cell r="BO116">
            <v>0</v>
          </cell>
          <cell r="BP116">
            <v>0.45</v>
          </cell>
          <cell r="BQ116">
            <v>0</v>
          </cell>
          <cell r="BR116">
            <v>0</v>
          </cell>
          <cell r="BS116">
            <v>1</v>
          </cell>
          <cell r="BT116">
            <v>0</v>
          </cell>
          <cell r="BU116">
            <v>0</v>
          </cell>
          <cell r="BV116">
            <v>1</v>
          </cell>
          <cell r="BW116">
            <v>0</v>
          </cell>
          <cell r="BX116">
            <v>0</v>
          </cell>
          <cell r="BY116">
            <v>1</v>
          </cell>
          <cell r="BZ116">
            <v>0</v>
          </cell>
          <cell r="CA116">
            <v>0</v>
          </cell>
          <cell r="CB116">
            <v>0.45</v>
          </cell>
          <cell r="CC116">
            <v>0</v>
          </cell>
          <cell r="CD116">
            <v>0</v>
          </cell>
          <cell r="CE116">
            <v>1</v>
          </cell>
          <cell r="CF116">
            <v>0</v>
          </cell>
          <cell r="CH116">
            <v>1</v>
          </cell>
          <cell r="CI116">
            <v>0</v>
          </cell>
          <cell r="CJ116">
            <v>0</v>
          </cell>
          <cell r="CK116">
            <v>1</v>
          </cell>
          <cell r="CL116">
            <v>0</v>
          </cell>
          <cell r="CN116">
            <v>1</v>
          </cell>
          <cell r="CO116">
            <v>0</v>
          </cell>
          <cell r="CQ116">
            <v>1</v>
          </cell>
          <cell r="CR116">
            <v>0</v>
          </cell>
          <cell r="CT116">
            <v>1</v>
          </cell>
          <cell r="CU116">
            <v>0</v>
          </cell>
          <cell r="CV116">
            <v>0</v>
          </cell>
          <cell r="CW116">
            <v>1</v>
          </cell>
          <cell r="CX116">
            <v>0</v>
          </cell>
          <cell r="CZ116">
            <v>1</v>
          </cell>
          <cell r="DA116">
            <v>0</v>
          </cell>
          <cell r="DC116">
            <v>1</v>
          </cell>
          <cell r="DD116">
            <v>0</v>
          </cell>
          <cell r="DE116">
            <v>0</v>
          </cell>
          <cell r="DF116">
            <v>1</v>
          </cell>
          <cell r="DG116">
            <v>0</v>
          </cell>
          <cell r="DH116">
            <v>0</v>
          </cell>
          <cell r="DI116">
            <v>1</v>
          </cell>
          <cell r="DJ116">
            <v>0</v>
          </cell>
          <cell r="DK116">
            <v>0</v>
          </cell>
          <cell r="DL116">
            <v>0.88</v>
          </cell>
          <cell r="DM116">
            <v>0</v>
          </cell>
          <cell r="DN116">
            <v>0</v>
          </cell>
          <cell r="DO116">
            <v>0.4</v>
          </cell>
          <cell r="DP116">
            <v>0</v>
          </cell>
          <cell r="DQ116">
            <v>0</v>
          </cell>
          <cell r="DR116">
            <v>0.35</v>
          </cell>
          <cell r="DS116">
            <v>0</v>
          </cell>
          <cell r="DT116">
            <v>0</v>
          </cell>
          <cell r="DU116">
            <v>0.3</v>
          </cell>
          <cell r="DV116">
            <v>0</v>
          </cell>
          <cell r="DW116">
            <v>0</v>
          </cell>
          <cell r="DX116">
            <v>1</v>
          </cell>
          <cell r="DY116">
            <v>0</v>
          </cell>
          <cell r="DZ116">
            <v>0</v>
          </cell>
          <cell r="EA116">
            <v>1</v>
          </cell>
          <cell r="EB116">
            <v>0</v>
          </cell>
          <cell r="EC116">
            <v>0</v>
          </cell>
          <cell r="ED116">
            <v>1</v>
          </cell>
          <cell r="EE116">
            <v>0</v>
          </cell>
          <cell r="EF116">
            <v>0</v>
          </cell>
          <cell r="EG116">
            <v>1</v>
          </cell>
          <cell r="EH116">
            <v>0</v>
          </cell>
          <cell r="EI116">
            <v>0</v>
          </cell>
          <cell r="EJ116">
            <v>0.8</v>
          </cell>
          <cell r="EK116">
            <v>0</v>
          </cell>
          <cell r="EL116">
            <v>0</v>
          </cell>
          <cell r="EM116">
            <v>1</v>
          </cell>
          <cell r="EN116">
            <v>0</v>
          </cell>
          <cell r="EO116">
            <v>0</v>
          </cell>
          <cell r="EP116">
            <v>1</v>
          </cell>
          <cell r="EQ116">
            <v>0</v>
          </cell>
          <cell r="ER116">
            <v>0</v>
          </cell>
          <cell r="ES116">
            <v>1</v>
          </cell>
          <cell r="ET116">
            <v>0</v>
          </cell>
          <cell r="EU116">
            <v>0</v>
          </cell>
          <cell r="EV116">
            <v>0.75</v>
          </cell>
          <cell r="EW116">
            <v>0</v>
          </cell>
          <cell r="EX116">
            <v>0</v>
          </cell>
          <cell r="EY116">
            <v>1</v>
          </cell>
          <cell r="EZ116">
            <v>0</v>
          </cell>
          <cell r="FA116">
            <v>0</v>
          </cell>
          <cell r="FB116">
            <v>1</v>
          </cell>
          <cell r="FC116">
            <v>0</v>
          </cell>
          <cell r="FD116">
            <v>0</v>
          </cell>
          <cell r="FE116">
            <v>1</v>
          </cell>
          <cell r="FF116">
            <v>0</v>
          </cell>
          <cell r="FG116">
            <v>0</v>
          </cell>
          <cell r="FH116">
            <v>1</v>
          </cell>
          <cell r="FI116">
            <v>0</v>
          </cell>
          <cell r="FJ116">
            <v>0</v>
          </cell>
          <cell r="FK116">
            <v>1</v>
          </cell>
          <cell r="FL116">
            <v>0</v>
          </cell>
          <cell r="FM116">
            <v>0</v>
          </cell>
          <cell r="FN116">
            <v>1</v>
          </cell>
          <cell r="FO116">
            <v>0</v>
          </cell>
          <cell r="FP116">
            <v>0</v>
          </cell>
          <cell r="FQ116">
            <v>1</v>
          </cell>
          <cell r="FR116">
            <v>0</v>
          </cell>
          <cell r="FS116">
            <v>0</v>
          </cell>
          <cell r="FT116">
            <v>1</v>
          </cell>
          <cell r="FU116">
            <v>0</v>
          </cell>
          <cell r="FV116">
            <v>0</v>
          </cell>
          <cell r="FW116">
            <v>1</v>
          </cell>
          <cell r="FX116">
            <v>0</v>
          </cell>
          <cell r="FY116">
            <v>0</v>
          </cell>
          <cell r="FZ116">
            <v>1</v>
          </cell>
          <cell r="GA116">
            <v>0</v>
          </cell>
          <cell r="GB116">
            <v>0</v>
          </cell>
          <cell r="GC116">
            <v>1</v>
          </cell>
          <cell r="GD116">
            <v>0</v>
          </cell>
          <cell r="GE116">
            <v>0</v>
          </cell>
          <cell r="GF116">
            <v>1</v>
          </cell>
          <cell r="GG116">
            <v>0</v>
          </cell>
          <cell r="GH116">
            <v>0</v>
          </cell>
          <cell r="GI116">
            <v>1</v>
          </cell>
          <cell r="GJ116">
            <v>0</v>
          </cell>
          <cell r="GK116">
            <v>0</v>
          </cell>
          <cell r="GL116">
            <v>1</v>
          </cell>
          <cell r="GM116">
            <v>0</v>
          </cell>
          <cell r="GN116">
            <v>0</v>
          </cell>
          <cell r="GO116">
            <v>1</v>
          </cell>
          <cell r="GP116">
            <v>0</v>
          </cell>
          <cell r="GQ116">
            <v>0</v>
          </cell>
          <cell r="GR116">
            <v>1</v>
          </cell>
          <cell r="GS116">
            <v>0</v>
          </cell>
          <cell r="GT116">
            <v>0</v>
          </cell>
          <cell r="GU116">
            <v>1</v>
          </cell>
          <cell r="GV116">
            <v>0</v>
          </cell>
          <cell r="GW116">
            <v>0</v>
          </cell>
          <cell r="GX116">
            <v>1</v>
          </cell>
          <cell r="GY116">
            <v>0</v>
          </cell>
          <cell r="GZ116">
            <v>0</v>
          </cell>
          <cell r="HA116">
            <v>1</v>
          </cell>
          <cell r="HB116">
            <v>0</v>
          </cell>
          <cell r="HC116">
            <v>0</v>
          </cell>
          <cell r="HD116">
            <v>1</v>
          </cell>
          <cell r="HE116">
            <v>0</v>
          </cell>
          <cell r="HF116">
            <v>0</v>
          </cell>
          <cell r="HG116">
            <v>1</v>
          </cell>
          <cell r="HH116">
            <v>0</v>
          </cell>
          <cell r="HI116">
            <v>0</v>
          </cell>
          <cell r="HJ116">
            <v>1</v>
          </cell>
          <cell r="HK116">
            <v>0</v>
          </cell>
          <cell r="HL116">
            <v>0</v>
          </cell>
          <cell r="HM116">
            <v>1</v>
          </cell>
          <cell r="HN116">
            <v>0</v>
          </cell>
          <cell r="HO116">
            <v>0</v>
          </cell>
          <cell r="HP116">
            <v>1</v>
          </cell>
          <cell r="HQ116">
            <v>0</v>
          </cell>
          <cell r="HR116">
            <v>0</v>
          </cell>
          <cell r="HS116">
            <v>1</v>
          </cell>
          <cell r="HT116">
            <v>0</v>
          </cell>
          <cell r="HU116">
            <v>0</v>
          </cell>
          <cell r="HV116">
            <v>1</v>
          </cell>
          <cell r="HW116">
            <v>0</v>
          </cell>
          <cell r="HX116">
            <v>0</v>
          </cell>
          <cell r="HY116">
            <v>1</v>
          </cell>
          <cell r="HZ116">
            <v>0</v>
          </cell>
          <cell r="IA116">
            <v>0</v>
          </cell>
          <cell r="IB116">
            <v>1</v>
          </cell>
          <cell r="IC116">
            <v>0</v>
          </cell>
          <cell r="ID116">
            <v>0</v>
          </cell>
          <cell r="IE116">
            <v>1</v>
          </cell>
          <cell r="IF116">
            <v>0</v>
          </cell>
          <cell r="IG116">
            <v>0</v>
          </cell>
          <cell r="IH116">
            <v>1</v>
          </cell>
          <cell r="II116">
            <v>0</v>
          </cell>
          <cell r="IJ116">
            <v>0</v>
          </cell>
          <cell r="IK116">
            <v>1</v>
          </cell>
          <cell r="IL116">
            <v>0</v>
          </cell>
          <cell r="IM116">
            <v>0</v>
          </cell>
          <cell r="IN116">
            <v>1</v>
          </cell>
          <cell r="IO116">
            <v>0</v>
          </cell>
          <cell r="IP116">
            <v>0</v>
          </cell>
          <cell r="IQ116">
            <v>1</v>
          </cell>
          <cell r="IR116">
            <v>0</v>
          </cell>
          <cell r="IS116">
            <v>0</v>
          </cell>
          <cell r="IT116">
            <v>1</v>
          </cell>
          <cell r="IU116">
            <v>0</v>
          </cell>
          <cell r="IV116" t="str">
            <v>CHECK TEAM Funtional Movement Screen Corrective Means Assignments and Blitz Programming</v>
          </cell>
        </row>
        <row r="117">
          <cell r="A117">
            <v>116</v>
          </cell>
          <cell r="B117" t="str">
            <v>zzz</v>
          </cell>
          <cell r="E117">
            <v>1.03</v>
          </cell>
          <cell r="F117">
            <v>0</v>
          </cell>
          <cell r="G117">
            <v>0</v>
          </cell>
          <cell r="H117">
            <v>1</v>
          </cell>
          <cell r="I117">
            <v>0</v>
          </cell>
          <cell r="K117">
            <v>1</v>
          </cell>
          <cell r="L117">
            <v>0</v>
          </cell>
          <cell r="M117">
            <v>0</v>
          </cell>
          <cell r="N117">
            <v>1</v>
          </cell>
          <cell r="O117">
            <v>0</v>
          </cell>
          <cell r="Q117">
            <v>1</v>
          </cell>
          <cell r="R117">
            <v>0</v>
          </cell>
          <cell r="S117">
            <v>0</v>
          </cell>
          <cell r="T117">
            <v>1</v>
          </cell>
          <cell r="U117">
            <v>0</v>
          </cell>
          <cell r="W117">
            <v>1</v>
          </cell>
          <cell r="X117">
            <v>0</v>
          </cell>
          <cell r="Z117">
            <v>1</v>
          </cell>
          <cell r="AA117">
            <v>0</v>
          </cell>
          <cell r="AC117">
            <v>1</v>
          </cell>
          <cell r="AD117">
            <v>0</v>
          </cell>
          <cell r="AF117">
            <v>1</v>
          </cell>
          <cell r="AG117">
            <v>0</v>
          </cell>
          <cell r="AI117">
            <v>2</v>
          </cell>
          <cell r="AJ117">
            <v>0</v>
          </cell>
          <cell r="AL117">
            <v>1</v>
          </cell>
          <cell r="AM117">
            <v>0</v>
          </cell>
          <cell r="AN117">
            <v>0</v>
          </cell>
          <cell r="AO117">
            <v>1</v>
          </cell>
          <cell r="AP117">
            <v>0</v>
          </cell>
          <cell r="AQ117">
            <v>0</v>
          </cell>
          <cell r="AR117">
            <v>0.9</v>
          </cell>
          <cell r="AS117">
            <v>0</v>
          </cell>
          <cell r="AT117">
            <v>0</v>
          </cell>
          <cell r="AU117">
            <v>1</v>
          </cell>
          <cell r="AV117">
            <v>0</v>
          </cell>
          <cell r="AX117">
            <v>1</v>
          </cell>
          <cell r="AY117">
            <v>0</v>
          </cell>
          <cell r="BA117">
            <v>1</v>
          </cell>
          <cell r="BB117">
            <v>0</v>
          </cell>
          <cell r="BC117">
            <v>0</v>
          </cell>
          <cell r="BD117">
            <v>1</v>
          </cell>
          <cell r="BE117">
            <v>0</v>
          </cell>
          <cell r="BF117">
            <v>0</v>
          </cell>
          <cell r="BG117">
            <v>1</v>
          </cell>
          <cell r="BH117">
            <v>0</v>
          </cell>
          <cell r="BI117">
            <v>0</v>
          </cell>
          <cell r="BJ117">
            <v>1</v>
          </cell>
          <cell r="BK117">
            <v>0</v>
          </cell>
          <cell r="BL117">
            <v>0</v>
          </cell>
          <cell r="BM117">
            <v>1</v>
          </cell>
          <cell r="BN117">
            <v>0</v>
          </cell>
          <cell r="BO117">
            <v>0</v>
          </cell>
          <cell r="BP117">
            <v>0.45</v>
          </cell>
          <cell r="BQ117">
            <v>0</v>
          </cell>
          <cell r="BR117">
            <v>0</v>
          </cell>
          <cell r="BS117">
            <v>1</v>
          </cell>
          <cell r="BT117">
            <v>0</v>
          </cell>
          <cell r="BU117">
            <v>0</v>
          </cell>
          <cell r="BV117">
            <v>1</v>
          </cell>
          <cell r="BW117">
            <v>0</v>
          </cell>
          <cell r="BX117">
            <v>0</v>
          </cell>
          <cell r="BY117">
            <v>1</v>
          </cell>
          <cell r="BZ117">
            <v>0</v>
          </cell>
          <cell r="CA117">
            <v>0</v>
          </cell>
          <cell r="CB117">
            <v>0.45</v>
          </cell>
          <cell r="CC117">
            <v>0</v>
          </cell>
          <cell r="CD117">
            <v>0</v>
          </cell>
          <cell r="CE117">
            <v>1</v>
          </cell>
          <cell r="CF117">
            <v>0</v>
          </cell>
          <cell r="CH117">
            <v>1</v>
          </cell>
          <cell r="CI117">
            <v>0</v>
          </cell>
          <cell r="CJ117">
            <v>0</v>
          </cell>
          <cell r="CK117">
            <v>1</v>
          </cell>
          <cell r="CL117">
            <v>0</v>
          </cell>
          <cell r="CN117">
            <v>1</v>
          </cell>
          <cell r="CO117">
            <v>0</v>
          </cell>
          <cell r="CQ117">
            <v>1</v>
          </cell>
          <cell r="CR117">
            <v>0</v>
          </cell>
          <cell r="CT117">
            <v>1</v>
          </cell>
          <cell r="CU117">
            <v>0</v>
          </cell>
          <cell r="CV117">
            <v>0</v>
          </cell>
          <cell r="CW117">
            <v>1</v>
          </cell>
          <cell r="CX117">
            <v>0</v>
          </cell>
          <cell r="CZ117">
            <v>1</v>
          </cell>
          <cell r="DA117">
            <v>0</v>
          </cell>
          <cell r="DC117">
            <v>1</v>
          </cell>
          <cell r="DD117">
            <v>0</v>
          </cell>
          <cell r="DE117">
            <v>0</v>
          </cell>
          <cell r="DF117">
            <v>1</v>
          </cell>
          <cell r="DG117">
            <v>0</v>
          </cell>
          <cell r="DH117">
            <v>0</v>
          </cell>
          <cell r="DI117">
            <v>1</v>
          </cell>
          <cell r="DJ117">
            <v>0</v>
          </cell>
          <cell r="DK117">
            <v>0</v>
          </cell>
          <cell r="DL117">
            <v>0.88</v>
          </cell>
          <cell r="DM117">
            <v>0</v>
          </cell>
          <cell r="DN117">
            <v>0</v>
          </cell>
          <cell r="DO117">
            <v>0.4</v>
          </cell>
          <cell r="DP117">
            <v>0</v>
          </cell>
          <cell r="DQ117">
            <v>0</v>
          </cell>
          <cell r="DR117">
            <v>0.35</v>
          </cell>
          <cell r="DS117">
            <v>0</v>
          </cell>
          <cell r="DT117">
            <v>0</v>
          </cell>
          <cell r="DU117">
            <v>0.3</v>
          </cell>
          <cell r="DV117">
            <v>0</v>
          </cell>
          <cell r="DW117">
            <v>0</v>
          </cell>
          <cell r="DX117">
            <v>1</v>
          </cell>
          <cell r="DY117">
            <v>0</v>
          </cell>
          <cell r="DZ117">
            <v>0</v>
          </cell>
          <cell r="EA117">
            <v>1</v>
          </cell>
          <cell r="EB117">
            <v>0</v>
          </cell>
          <cell r="EC117">
            <v>0</v>
          </cell>
          <cell r="ED117">
            <v>1</v>
          </cell>
          <cell r="EE117">
            <v>0</v>
          </cell>
          <cell r="EF117">
            <v>0</v>
          </cell>
          <cell r="EG117">
            <v>1</v>
          </cell>
          <cell r="EH117">
            <v>0</v>
          </cell>
          <cell r="EI117">
            <v>0</v>
          </cell>
          <cell r="EJ117">
            <v>0.8</v>
          </cell>
          <cell r="EK117">
            <v>0</v>
          </cell>
          <cell r="EL117">
            <v>0</v>
          </cell>
          <cell r="EM117">
            <v>1</v>
          </cell>
          <cell r="EN117">
            <v>0</v>
          </cell>
          <cell r="EO117">
            <v>0</v>
          </cell>
          <cell r="EP117">
            <v>1</v>
          </cell>
          <cell r="EQ117">
            <v>0</v>
          </cell>
          <cell r="ER117">
            <v>0</v>
          </cell>
          <cell r="ES117">
            <v>1</v>
          </cell>
          <cell r="ET117">
            <v>0</v>
          </cell>
          <cell r="EU117">
            <v>0</v>
          </cell>
          <cell r="EV117">
            <v>0.75</v>
          </cell>
          <cell r="EW117">
            <v>0</v>
          </cell>
          <cell r="EX117">
            <v>0</v>
          </cell>
          <cell r="EY117">
            <v>1</v>
          </cell>
          <cell r="EZ117">
            <v>0</v>
          </cell>
          <cell r="FA117">
            <v>0</v>
          </cell>
          <cell r="FB117">
            <v>1</v>
          </cell>
          <cell r="FC117">
            <v>0</v>
          </cell>
          <cell r="FD117">
            <v>0</v>
          </cell>
          <cell r="FE117">
            <v>1</v>
          </cell>
          <cell r="FF117">
            <v>0</v>
          </cell>
          <cell r="FG117">
            <v>0</v>
          </cell>
          <cell r="FH117">
            <v>1</v>
          </cell>
          <cell r="FI117">
            <v>0</v>
          </cell>
          <cell r="FJ117">
            <v>0</v>
          </cell>
          <cell r="FK117">
            <v>1</v>
          </cell>
          <cell r="FL117">
            <v>0</v>
          </cell>
          <cell r="FM117">
            <v>0</v>
          </cell>
          <cell r="FN117">
            <v>1</v>
          </cell>
          <cell r="FO117">
            <v>0</v>
          </cell>
          <cell r="FP117">
            <v>0</v>
          </cell>
          <cell r="FQ117">
            <v>1</v>
          </cell>
          <cell r="FR117">
            <v>0</v>
          </cell>
          <cell r="FS117">
            <v>0</v>
          </cell>
          <cell r="FT117">
            <v>1</v>
          </cell>
          <cell r="FU117">
            <v>0</v>
          </cell>
          <cell r="FV117">
            <v>0</v>
          </cell>
          <cell r="FW117">
            <v>1</v>
          </cell>
          <cell r="FX117">
            <v>0</v>
          </cell>
          <cell r="FY117">
            <v>0</v>
          </cell>
          <cell r="FZ117">
            <v>1</v>
          </cell>
          <cell r="GA117">
            <v>0</v>
          </cell>
          <cell r="GB117">
            <v>0</v>
          </cell>
          <cell r="GC117">
            <v>1</v>
          </cell>
          <cell r="GD117">
            <v>0</v>
          </cell>
          <cell r="GE117">
            <v>0</v>
          </cell>
          <cell r="GF117">
            <v>1</v>
          </cell>
          <cell r="GG117">
            <v>0</v>
          </cell>
          <cell r="GH117">
            <v>0</v>
          </cell>
          <cell r="GI117">
            <v>1</v>
          </cell>
          <cell r="GJ117">
            <v>0</v>
          </cell>
          <cell r="GK117">
            <v>0</v>
          </cell>
          <cell r="GL117">
            <v>1</v>
          </cell>
          <cell r="GM117">
            <v>0</v>
          </cell>
          <cell r="GN117">
            <v>0</v>
          </cell>
          <cell r="GO117">
            <v>1</v>
          </cell>
          <cell r="GP117">
            <v>0</v>
          </cell>
          <cell r="GQ117">
            <v>0</v>
          </cell>
          <cell r="GR117">
            <v>1</v>
          </cell>
          <cell r="GS117">
            <v>0</v>
          </cell>
          <cell r="GT117">
            <v>0</v>
          </cell>
          <cell r="GU117">
            <v>1</v>
          </cell>
          <cell r="GV117">
            <v>0</v>
          </cell>
          <cell r="GW117">
            <v>0</v>
          </cell>
          <cell r="GX117">
            <v>1</v>
          </cell>
          <cell r="GY117">
            <v>0</v>
          </cell>
          <cell r="GZ117">
            <v>0</v>
          </cell>
          <cell r="HA117">
            <v>1</v>
          </cell>
          <cell r="HB117">
            <v>0</v>
          </cell>
          <cell r="HC117">
            <v>0</v>
          </cell>
          <cell r="HD117">
            <v>1</v>
          </cell>
          <cell r="HE117">
            <v>0</v>
          </cell>
          <cell r="HF117">
            <v>0</v>
          </cell>
          <cell r="HG117">
            <v>1</v>
          </cell>
          <cell r="HH117">
            <v>0</v>
          </cell>
          <cell r="HI117">
            <v>0</v>
          </cell>
          <cell r="HJ117">
            <v>1</v>
          </cell>
          <cell r="HK117">
            <v>0</v>
          </cell>
          <cell r="HL117">
            <v>0</v>
          </cell>
          <cell r="HM117">
            <v>1</v>
          </cell>
          <cell r="HN117">
            <v>0</v>
          </cell>
          <cell r="HO117">
            <v>0</v>
          </cell>
          <cell r="HP117">
            <v>1</v>
          </cell>
          <cell r="HQ117">
            <v>0</v>
          </cell>
          <cell r="HR117">
            <v>0</v>
          </cell>
          <cell r="HS117">
            <v>1</v>
          </cell>
          <cell r="HT117">
            <v>0</v>
          </cell>
          <cell r="HU117">
            <v>0</v>
          </cell>
          <cell r="HV117">
            <v>1</v>
          </cell>
          <cell r="HW117">
            <v>0</v>
          </cell>
          <cell r="HX117">
            <v>0</v>
          </cell>
          <cell r="HY117">
            <v>1</v>
          </cell>
          <cell r="HZ117">
            <v>0</v>
          </cell>
          <cell r="IA117">
            <v>0</v>
          </cell>
          <cell r="IB117">
            <v>1</v>
          </cell>
          <cell r="IC117">
            <v>0</v>
          </cell>
          <cell r="ID117">
            <v>0</v>
          </cell>
          <cell r="IE117">
            <v>1</v>
          </cell>
          <cell r="IF117">
            <v>0</v>
          </cell>
          <cell r="IG117">
            <v>0</v>
          </cell>
          <cell r="IH117">
            <v>1</v>
          </cell>
          <cell r="II117">
            <v>0</v>
          </cell>
          <cell r="IJ117">
            <v>0</v>
          </cell>
          <cell r="IK117">
            <v>1</v>
          </cell>
          <cell r="IL117">
            <v>0</v>
          </cell>
          <cell r="IM117">
            <v>0</v>
          </cell>
          <cell r="IN117">
            <v>1</v>
          </cell>
          <cell r="IO117">
            <v>0</v>
          </cell>
          <cell r="IP117">
            <v>0</v>
          </cell>
          <cell r="IQ117">
            <v>1</v>
          </cell>
          <cell r="IR117">
            <v>0</v>
          </cell>
          <cell r="IS117">
            <v>0</v>
          </cell>
          <cell r="IT117">
            <v>1</v>
          </cell>
          <cell r="IU117">
            <v>0</v>
          </cell>
          <cell r="IV117" t="str">
            <v>CHECK TEAM Funtional Movement Screen Corrective Means Assignments and Blitz Programming</v>
          </cell>
        </row>
        <row r="118">
          <cell r="A118">
            <v>117</v>
          </cell>
          <cell r="B118" t="str">
            <v>zzz</v>
          </cell>
          <cell r="E118">
            <v>1.03</v>
          </cell>
          <cell r="F118">
            <v>0</v>
          </cell>
          <cell r="G118">
            <v>0</v>
          </cell>
          <cell r="H118">
            <v>1</v>
          </cell>
          <cell r="I118">
            <v>0</v>
          </cell>
          <cell r="K118">
            <v>1</v>
          </cell>
          <cell r="L118">
            <v>0</v>
          </cell>
          <cell r="M118">
            <v>0</v>
          </cell>
          <cell r="N118">
            <v>1</v>
          </cell>
          <cell r="O118">
            <v>0</v>
          </cell>
          <cell r="Q118">
            <v>1</v>
          </cell>
          <cell r="R118">
            <v>0</v>
          </cell>
          <cell r="S118">
            <v>0</v>
          </cell>
          <cell r="T118">
            <v>1</v>
          </cell>
          <cell r="U118">
            <v>0</v>
          </cell>
          <cell r="W118">
            <v>1</v>
          </cell>
          <cell r="X118">
            <v>0</v>
          </cell>
          <cell r="Z118">
            <v>1</v>
          </cell>
          <cell r="AA118">
            <v>0</v>
          </cell>
          <cell r="AC118">
            <v>1</v>
          </cell>
          <cell r="AD118">
            <v>0</v>
          </cell>
          <cell r="AF118">
            <v>1</v>
          </cell>
          <cell r="AG118">
            <v>0</v>
          </cell>
          <cell r="AI118">
            <v>2</v>
          </cell>
          <cell r="AJ118">
            <v>0</v>
          </cell>
          <cell r="AL118">
            <v>1</v>
          </cell>
          <cell r="AM118">
            <v>0</v>
          </cell>
          <cell r="AN118">
            <v>0</v>
          </cell>
          <cell r="AO118">
            <v>1</v>
          </cell>
          <cell r="AP118">
            <v>0</v>
          </cell>
          <cell r="AQ118">
            <v>0</v>
          </cell>
          <cell r="AR118">
            <v>0.9</v>
          </cell>
          <cell r="AS118">
            <v>0</v>
          </cell>
          <cell r="AT118">
            <v>0</v>
          </cell>
          <cell r="AU118">
            <v>1</v>
          </cell>
          <cell r="AV118">
            <v>0</v>
          </cell>
          <cell r="AX118">
            <v>1</v>
          </cell>
          <cell r="AY118">
            <v>0</v>
          </cell>
          <cell r="BA118">
            <v>1</v>
          </cell>
          <cell r="BB118">
            <v>0</v>
          </cell>
          <cell r="BC118">
            <v>0</v>
          </cell>
          <cell r="BD118">
            <v>1</v>
          </cell>
          <cell r="BE118">
            <v>0</v>
          </cell>
          <cell r="BF118">
            <v>0</v>
          </cell>
          <cell r="BG118">
            <v>1</v>
          </cell>
          <cell r="BH118">
            <v>0</v>
          </cell>
          <cell r="BI118">
            <v>0</v>
          </cell>
          <cell r="BJ118">
            <v>1</v>
          </cell>
          <cell r="BK118">
            <v>0</v>
          </cell>
          <cell r="BL118">
            <v>0</v>
          </cell>
          <cell r="BM118">
            <v>1</v>
          </cell>
          <cell r="BN118">
            <v>0</v>
          </cell>
          <cell r="BO118">
            <v>0</v>
          </cell>
          <cell r="BP118">
            <v>0.45</v>
          </cell>
          <cell r="BQ118">
            <v>0</v>
          </cell>
          <cell r="BR118">
            <v>0</v>
          </cell>
          <cell r="BS118">
            <v>1</v>
          </cell>
          <cell r="BT118">
            <v>0</v>
          </cell>
          <cell r="BU118">
            <v>0</v>
          </cell>
          <cell r="BV118">
            <v>1</v>
          </cell>
          <cell r="BW118">
            <v>0</v>
          </cell>
          <cell r="BX118">
            <v>0</v>
          </cell>
          <cell r="BY118">
            <v>1</v>
          </cell>
          <cell r="BZ118">
            <v>0</v>
          </cell>
          <cell r="CA118">
            <v>0</v>
          </cell>
          <cell r="CB118">
            <v>0.45</v>
          </cell>
          <cell r="CC118">
            <v>0</v>
          </cell>
          <cell r="CD118">
            <v>0</v>
          </cell>
          <cell r="CE118">
            <v>1</v>
          </cell>
          <cell r="CF118">
            <v>0</v>
          </cell>
          <cell r="CH118">
            <v>1</v>
          </cell>
          <cell r="CI118">
            <v>0</v>
          </cell>
          <cell r="CJ118">
            <v>0</v>
          </cell>
          <cell r="CK118">
            <v>1</v>
          </cell>
          <cell r="CL118">
            <v>0</v>
          </cell>
          <cell r="CN118">
            <v>1</v>
          </cell>
          <cell r="CO118">
            <v>0</v>
          </cell>
          <cell r="CQ118">
            <v>1</v>
          </cell>
          <cell r="CR118">
            <v>0</v>
          </cell>
          <cell r="CT118">
            <v>1</v>
          </cell>
          <cell r="CU118">
            <v>0</v>
          </cell>
          <cell r="CV118">
            <v>0</v>
          </cell>
          <cell r="CW118">
            <v>1</v>
          </cell>
          <cell r="CX118">
            <v>0</v>
          </cell>
          <cell r="CZ118">
            <v>1</v>
          </cell>
          <cell r="DA118">
            <v>0</v>
          </cell>
          <cell r="DC118">
            <v>1</v>
          </cell>
          <cell r="DD118">
            <v>0</v>
          </cell>
          <cell r="DE118">
            <v>0</v>
          </cell>
          <cell r="DF118">
            <v>1</v>
          </cell>
          <cell r="DG118">
            <v>0</v>
          </cell>
          <cell r="DH118">
            <v>0</v>
          </cell>
          <cell r="DI118">
            <v>1</v>
          </cell>
          <cell r="DJ118">
            <v>0</v>
          </cell>
          <cell r="DK118">
            <v>0</v>
          </cell>
          <cell r="DL118">
            <v>0.88</v>
          </cell>
          <cell r="DM118">
            <v>0</v>
          </cell>
          <cell r="DN118">
            <v>0</v>
          </cell>
          <cell r="DO118">
            <v>0.4</v>
          </cell>
          <cell r="DP118">
            <v>0</v>
          </cell>
          <cell r="DQ118">
            <v>0</v>
          </cell>
          <cell r="DR118">
            <v>0.35</v>
          </cell>
          <cell r="DS118">
            <v>0</v>
          </cell>
          <cell r="DT118">
            <v>0</v>
          </cell>
          <cell r="DU118">
            <v>0.3</v>
          </cell>
          <cell r="DV118">
            <v>0</v>
          </cell>
          <cell r="DW118">
            <v>0</v>
          </cell>
          <cell r="DX118">
            <v>1</v>
          </cell>
          <cell r="DY118">
            <v>0</v>
          </cell>
          <cell r="DZ118">
            <v>0</v>
          </cell>
          <cell r="EA118">
            <v>1</v>
          </cell>
          <cell r="EB118">
            <v>0</v>
          </cell>
          <cell r="EC118">
            <v>0</v>
          </cell>
          <cell r="ED118">
            <v>1</v>
          </cell>
          <cell r="EE118">
            <v>0</v>
          </cell>
          <cell r="EF118">
            <v>0</v>
          </cell>
          <cell r="EG118">
            <v>1</v>
          </cell>
          <cell r="EH118">
            <v>0</v>
          </cell>
          <cell r="EI118">
            <v>0</v>
          </cell>
          <cell r="EJ118">
            <v>0.8</v>
          </cell>
          <cell r="EK118">
            <v>0</v>
          </cell>
          <cell r="EL118">
            <v>0</v>
          </cell>
          <cell r="EM118">
            <v>1</v>
          </cell>
          <cell r="EN118">
            <v>0</v>
          </cell>
          <cell r="EO118">
            <v>0</v>
          </cell>
          <cell r="EP118">
            <v>1</v>
          </cell>
          <cell r="EQ118">
            <v>0</v>
          </cell>
          <cell r="ER118">
            <v>0</v>
          </cell>
          <cell r="ES118">
            <v>1</v>
          </cell>
          <cell r="ET118">
            <v>0</v>
          </cell>
          <cell r="EU118">
            <v>0</v>
          </cell>
          <cell r="EV118">
            <v>0.75</v>
          </cell>
          <cell r="EW118">
            <v>0</v>
          </cell>
          <cell r="EX118">
            <v>0</v>
          </cell>
          <cell r="EY118">
            <v>1</v>
          </cell>
          <cell r="EZ118">
            <v>0</v>
          </cell>
          <cell r="FA118">
            <v>0</v>
          </cell>
          <cell r="FB118">
            <v>1</v>
          </cell>
          <cell r="FC118">
            <v>0</v>
          </cell>
          <cell r="FD118">
            <v>0</v>
          </cell>
          <cell r="FE118">
            <v>1</v>
          </cell>
          <cell r="FF118">
            <v>0</v>
          </cell>
          <cell r="FG118">
            <v>0</v>
          </cell>
          <cell r="FH118">
            <v>1</v>
          </cell>
          <cell r="FI118">
            <v>0</v>
          </cell>
          <cell r="FJ118">
            <v>0</v>
          </cell>
          <cell r="FK118">
            <v>1</v>
          </cell>
          <cell r="FL118">
            <v>0</v>
          </cell>
          <cell r="FM118">
            <v>0</v>
          </cell>
          <cell r="FN118">
            <v>1</v>
          </cell>
          <cell r="FO118">
            <v>0</v>
          </cell>
          <cell r="FP118">
            <v>0</v>
          </cell>
          <cell r="FQ118">
            <v>1</v>
          </cell>
          <cell r="FR118">
            <v>0</v>
          </cell>
          <cell r="FS118">
            <v>0</v>
          </cell>
          <cell r="FT118">
            <v>1</v>
          </cell>
          <cell r="FU118">
            <v>0</v>
          </cell>
          <cell r="FV118">
            <v>0</v>
          </cell>
          <cell r="FW118">
            <v>1</v>
          </cell>
          <cell r="FX118">
            <v>0</v>
          </cell>
          <cell r="FY118">
            <v>0</v>
          </cell>
          <cell r="FZ118">
            <v>1</v>
          </cell>
          <cell r="GA118">
            <v>0</v>
          </cell>
          <cell r="GB118">
            <v>0</v>
          </cell>
          <cell r="GC118">
            <v>1</v>
          </cell>
          <cell r="GD118">
            <v>0</v>
          </cell>
          <cell r="GE118">
            <v>0</v>
          </cell>
          <cell r="GF118">
            <v>1</v>
          </cell>
          <cell r="GG118">
            <v>0</v>
          </cell>
          <cell r="GH118">
            <v>0</v>
          </cell>
          <cell r="GI118">
            <v>1</v>
          </cell>
          <cell r="GJ118">
            <v>0</v>
          </cell>
          <cell r="GK118">
            <v>0</v>
          </cell>
          <cell r="GL118">
            <v>1</v>
          </cell>
          <cell r="GM118">
            <v>0</v>
          </cell>
          <cell r="GN118">
            <v>0</v>
          </cell>
          <cell r="GO118">
            <v>1</v>
          </cell>
          <cell r="GP118">
            <v>0</v>
          </cell>
          <cell r="GQ118">
            <v>0</v>
          </cell>
          <cell r="GR118">
            <v>1</v>
          </cell>
          <cell r="GS118">
            <v>0</v>
          </cell>
          <cell r="GT118">
            <v>0</v>
          </cell>
          <cell r="GU118">
            <v>1</v>
          </cell>
          <cell r="GV118">
            <v>0</v>
          </cell>
          <cell r="GW118">
            <v>0</v>
          </cell>
          <cell r="GX118">
            <v>1</v>
          </cell>
          <cell r="GY118">
            <v>0</v>
          </cell>
          <cell r="GZ118">
            <v>0</v>
          </cell>
          <cell r="HA118">
            <v>1</v>
          </cell>
          <cell r="HB118">
            <v>0</v>
          </cell>
          <cell r="HC118">
            <v>0</v>
          </cell>
          <cell r="HD118">
            <v>1</v>
          </cell>
          <cell r="HE118">
            <v>0</v>
          </cell>
          <cell r="HF118">
            <v>0</v>
          </cell>
          <cell r="HG118">
            <v>1</v>
          </cell>
          <cell r="HH118">
            <v>0</v>
          </cell>
          <cell r="HI118">
            <v>0</v>
          </cell>
          <cell r="HJ118">
            <v>1</v>
          </cell>
          <cell r="HK118">
            <v>0</v>
          </cell>
          <cell r="HL118">
            <v>0</v>
          </cell>
          <cell r="HM118">
            <v>1</v>
          </cell>
          <cell r="HN118">
            <v>0</v>
          </cell>
          <cell r="HO118">
            <v>0</v>
          </cell>
          <cell r="HP118">
            <v>1</v>
          </cell>
          <cell r="HQ118">
            <v>0</v>
          </cell>
          <cell r="HR118">
            <v>0</v>
          </cell>
          <cell r="HS118">
            <v>1</v>
          </cell>
          <cell r="HT118">
            <v>0</v>
          </cell>
          <cell r="HU118">
            <v>0</v>
          </cell>
          <cell r="HV118">
            <v>1</v>
          </cell>
          <cell r="HW118">
            <v>0</v>
          </cell>
          <cell r="HX118">
            <v>0</v>
          </cell>
          <cell r="HY118">
            <v>1</v>
          </cell>
          <cell r="HZ118">
            <v>0</v>
          </cell>
          <cell r="IA118">
            <v>0</v>
          </cell>
          <cell r="IB118">
            <v>1</v>
          </cell>
          <cell r="IC118">
            <v>0</v>
          </cell>
          <cell r="ID118">
            <v>0</v>
          </cell>
          <cell r="IE118">
            <v>1</v>
          </cell>
          <cell r="IF118">
            <v>0</v>
          </cell>
          <cell r="IG118">
            <v>0</v>
          </cell>
          <cell r="IH118">
            <v>1</v>
          </cell>
          <cell r="II118">
            <v>0</v>
          </cell>
          <cell r="IJ118">
            <v>0</v>
          </cell>
          <cell r="IK118">
            <v>1</v>
          </cell>
          <cell r="IL118">
            <v>0</v>
          </cell>
          <cell r="IM118">
            <v>0</v>
          </cell>
          <cell r="IN118">
            <v>1</v>
          </cell>
          <cell r="IO118">
            <v>0</v>
          </cell>
          <cell r="IP118">
            <v>0</v>
          </cell>
          <cell r="IQ118">
            <v>1</v>
          </cell>
          <cell r="IR118">
            <v>0</v>
          </cell>
          <cell r="IS118">
            <v>0</v>
          </cell>
          <cell r="IT118">
            <v>1</v>
          </cell>
          <cell r="IU118">
            <v>0</v>
          </cell>
          <cell r="IV118" t="str">
            <v>CHECK TEAM Funtional Movement Screen Corrective Means Assignments and Blitz Programming</v>
          </cell>
        </row>
        <row r="119">
          <cell r="A119">
            <v>118</v>
          </cell>
          <cell r="B119" t="str">
            <v>zzz</v>
          </cell>
          <cell r="E119">
            <v>1.03</v>
          </cell>
          <cell r="F119">
            <v>0</v>
          </cell>
          <cell r="G119">
            <v>0</v>
          </cell>
          <cell r="H119">
            <v>1</v>
          </cell>
          <cell r="I119">
            <v>0</v>
          </cell>
          <cell r="K119">
            <v>1</v>
          </cell>
          <cell r="L119">
            <v>0</v>
          </cell>
          <cell r="M119">
            <v>0</v>
          </cell>
          <cell r="N119">
            <v>1</v>
          </cell>
          <cell r="O119">
            <v>0</v>
          </cell>
          <cell r="Q119">
            <v>1</v>
          </cell>
          <cell r="R119">
            <v>0</v>
          </cell>
          <cell r="S119">
            <v>0</v>
          </cell>
          <cell r="T119">
            <v>1</v>
          </cell>
          <cell r="U119">
            <v>0</v>
          </cell>
          <cell r="W119">
            <v>1</v>
          </cell>
          <cell r="X119">
            <v>0</v>
          </cell>
          <cell r="Z119">
            <v>1</v>
          </cell>
          <cell r="AA119">
            <v>0</v>
          </cell>
          <cell r="AC119">
            <v>1</v>
          </cell>
          <cell r="AD119">
            <v>0</v>
          </cell>
          <cell r="AF119">
            <v>1</v>
          </cell>
          <cell r="AG119">
            <v>0</v>
          </cell>
          <cell r="AI119">
            <v>2</v>
          </cell>
          <cell r="AJ119">
            <v>0</v>
          </cell>
          <cell r="AL119">
            <v>1</v>
          </cell>
          <cell r="AM119">
            <v>0</v>
          </cell>
          <cell r="AN119">
            <v>0</v>
          </cell>
          <cell r="AO119">
            <v>1</v>
          </cell>
          <cell r="AP119">
            <v>0</v>
          </cell>
          <cell r="AQ119">
            <v>0</v>
          </cell>
          <cell r="AR119">
            <v>0.9</v>
          </cell>
          <cell r="AS119">
            <v>0</v>
          </cell>
          <cell r="AT119">
            <v>0</v>
          </cell>
          <cell r="AU119">
            <v>1</v>
          </cell>
          <cell r="AV119">
            <v>0</v>
          </cell>
          <cell r="AX119">
            <v>1</v>
          </cell>
          <cell r="AY119">
            <v>0</v>
          </cell>
          <cell r="BA119">
            <v>1</v>
          </cell>
          <cell r="BB119">
            <v>0</v>
          </cell>
          <cell r="BC119">
            <v>0</v>
          </cell>
          <cell r="BD119">
            <v>1</v>
          </cell>
          <cell r="BE119">
            <v>0</v>
          </cell>
          <cell r="BF119">
            <v>0</v>
          </cell>
          <cell r="BG119">
            <v>1</v>
          </cell>
          <cell r="BH119">
            <v>0</v>
          </cell>
          <cell r="BI119">
            <v>0</v>
          </cell>
          <cell r="BJ119">
            <v>1</v>
          </cell>
          <cell r="BK119">
            <v>0</v>
          </cell>
          <cell r="BL119">
            <v>0</v>
          </cell>
          <cell r="BM119">
            <v>1</v>
          </cell>
          <cell r="BN119">
            <v>0</v>
          </cell>
          <cell r="BO119">
            <v>0</v>
          </cell>
          <cell r="BP119">
            <v>0.45</v>
          </cell>
          <cell r="BQ119">
            <v>0</v>
          </cell>
          <cell r="BR119">
            <v>0</v>
          </cell>
          <cell r="BS119">
            <v>1</v>
          </cell>
          <cell r="BT119">
            <v>0</v>
          </cell>
          <cell r="BU119">
            <v>0</v>
          </cell>
          <cell r="BV119">
            <v>1</v>
          </cell>
          <cell r="BW119">
            <v>0</v>
          </cell>
          <cell r="BX119">
            <v>0</v>
          </cell>
          <cell r="BY119">
            <v>1</v>
          </cell>
          <cell r="BZ119">
            <v>0</v>
          </cell>
          <cell r="CA119">
            <v>0</v>
          </cell>
          <cell r="CB119">
            <v>0.45</v>
          </cell>
          <cell r="CC119">
            <v>0</v>
          </cell>
          <cell r="CD119">
            <v>0</v>
          </cell>
          <cell r="CE119">
            <v>1</v>
          </cell>
          <cell r="CF119">
            <v>0</v>
          </cell>
          <cell r="CH119">
            <v>1</v>
          </cell>
          <cell r="CI119">
            <v>0</v>
          </cell>
          <cell r="CJ119">
            <v>0</v>
          </cell>
          <cell r="CK119">
            <v>1</v>
          </cell>
          <cell r="CL119">
            <v>0</v>
          </cell>
          <cell r="CN119">
            <v>1</v>
          </cell>
          <cell r="CO119">
            <v>0</v>
          </cell>
          <cell r="CQ119">
            <v>1</v>
          </cell>
          <cell r="CR119">
            <v>0</v>
          </cell>
          <cell r="CT119">
            <v>1</v>
          </cell>
          <cell r="CU119">
            <v>0</v>
          </cell>
          <cell r="CV119">
            <v>0</v>
          </cell>
          <cell r="CW119">
            <v>1</v>
          </cell>
          <cell r="CX119">
            <v>0</v>
          </cell>
          <cell r="CZ119">
            <v>1</v>
          </cell>
          <cell r="DA119">
            <v>0</v>
          </cell>
          <cell r="DC119">
            <v>1</v>
          </cell>
          <cell r="DD119">
            <v>0</v>
          </cell>
          <cell r="DE119">
            <v>0</v>
          </cell>
          <cell r="DF119">
            <v>1</v>
          </cell>
          <cell r="DG119">
            <v>0</v>
          </cell>
          <cell r="DH119">
            <v>0</v>
          </cell>
          <cell r="DI119">
            <v>1</v>
          </cell>
          <cell r="DJ119">
            <v>0</v>
          </cell>
          <cell r="DK119">
            <v>0</v>
          </cell>
          <cell r="DL119">
            <v>0.88</v>
          </cell>
          <cell r="DM119">
            <v>0</v>
          </cell>
          <cell r="DN119">
            <v>0</v>
          </cell>
          <cell r="DO119">
            <v>0.4</v>
          </cell>
          <cell r="DP119">
            <v>0</v>
          </cell>
          <cell r="DQ119">
            <v>0</v>
          </cell>
          <cell r="DR119">
            <v>0.35</v>
          </cell>
          <cell r="DS119">
            <v>0</v>
          </cell>
          <cell r="DT119">
            <v>0</v>
          </cell>
          <cell r="DU119">
            <v>0.3</v>
          </cell>
          <cell r="DV119">
            <v>0</v>
          </cell>
          <cell r="DW119">
            <v>0</v>
          </cell>
          <cell r="DX119">
            <v>1</v>
          </cell>
          <cell r="DY119">
            <v>0</v>
          </cell>
          <cell r="DZ119">
            <v>0</v>
          </cell>
          <cell r="EA119">
            <v>1</v>
          </cell>
          <cell r="EB119">
            <v>0</v>
          </cell>
          <cell r="EC119">
            <v>0</v>
          </cell>
          <cell r="ED119">
            <v>1</v>
          </cell>
          <cell r="EE119">
            <v>0</v>
          </cell>
          <cell r="EF119">
            <v>0</v>
          </cell>
          <cell r="EG119">
            <v>1</v>
          </cell>
          <cell r="EH119">
            <v>0</v>
          </cell>
          <cell r="EI119">
            <v>0</v>
          </cell>
          <cell r="EJ119">
            <v>0.8</v>
          </cell>
          <cell r="EK119">
            <v>0</v>
          </cell>
          <cell r="EL119">
            <v>0</v>
          </cell>
          <cell r="EM119">
            <v>1</v>
          </cell>
          <cell r="EN119">
            <v>0</v>
          </cell>
          <cell r="EO119">
            <v>0</v>
          </cell>
          <cell r="EP119">
            <v>1</v>
          </cell>
          <cell r="EQ119">
            <v>0</v>
          </cell>
          <cell r="ER119">
            <v>0</v>
          </cell>
          <cell r="ES119">
            <v>1</v>
          </cell>
          <cell r="ET119">
            <v>0</v>
          </cell>
          <cell r="EU119">
            <v>0</v>
          </cell>
          <cell r="EV119">
            <v>0.75</v>
          </cell>
          <cell r="EW119">
            <v>0</v>
          </cell>
          <cell r="EX119">
            <v>0</v>
          </cell>
          <cell r="EY119">
            <v>1</v>
          </cell>
          <cell r="EZ119">
            <v>0</v>
          </cell>
          <cell r="FA119">
            <v>0</v>
          </cell>
          <cell r="FB119">
            <v>1</v>
          </cell>
          <cell r="FC119">
            <v>0</v>
          </cell>
          <cell r="FD119">
            <v>0</v>
          </cell>
          <cell r="FE119">
            <v>1</v>
          </cell>
          <cell r="FF119">
            <v>0</v>
          </cell>
          <cell r="FG119">
            <v>0</v>
          </cell>
          <cell r="FH119">
            <v>1</v>
          </cell>
          <cell r="FI119">
            <v>0</v>
          </cell>
          <cell r="FJ119">
            <v>0</v>
          </cell>
          <cell r="FK119">
            <v>1</v>
          </cell>
          <cell r="FL119">
            <v>0</v>
          </cell>
          <cell r="FM119">
            <v>0</v>
          </cell>
          <cell r="FN119">
            <v>1</v>
          </cell>
          <cell r="FO119">
            <v>0</v>
          </cell>
          <cell r="FP119">
            <v>0</v>
          </cell>
          <cell r="FQ119">
            <v>1</v>
          </cell>
          <cell r="FR119">
            <v>0</v>
          </cell>
          <cell r="FS119">
            <v>0</v>
          </cell>
          <cell r="FT119">
            <v>1</v>
          </cell>
          <cell r="FU119">
            <v>0</v>
          </cell>
          <cell r="FV119">
            <v>0</v>
          </cell>
          <cell r="FW119">
            <v>1</v>
          </cell>
          <cell r="FX119">
            <v>0</v>
          </cell>
          <cell r="FY119">
            <v>0</v>
          </cell>
          <cell r="FZ119">
            <v>1</v>
          </cell>
          <cell r="GA119">
            <v>0</v>
          </cell>
          <cell r="GB119">
            <v>0</v>
          </cell>
          <cell r="GC119">
            <v>1</v>
          </cell>
          <cell r="GD119">
            <v>0</v>
          </cell>
          <cell r="GE119">
            <v>0</v>
          </cell>
          <cell r="GF119">
            <v>1</v>
          </cell>
          <cell r="GG119">
            <v>0</v>
          </cell>
          <cell r="GH119">
            <v>0</v>
          </cell>
          <cell r="GI119">
            <v>1</v>
          </cell>
          <cell r="GJ119">
            <v>0</v>
          </cell>
          <cell r="GK119">
            <v>0</v>
          </cell>
          <cell r="GL119">
            <v>1</v>
          </cell>
          <cell r="GM119">
            <v>0</v>
          </cell>
          <cell r="GN119">
            <v>0</v>
          </cell>
          <cell r="GO119">
            <v>1</v>
          </cell>
          <cell r="GP119">
            <v>0</v>
          </cell>
          <cell r="GQ119">
            <v>0</v>
          </cell>
          <cell r="GR119">
            <v>1</v>
          </cell>
          <cell r="GS119">
            <v>0</v>
          </cell>
          <cell r="GT119">
            <v>0</v>
          </cell>
          <cell r="GU119">
            <v>1</v>
          </cell>
          <cell r="GV119">
            <v>0</v>
          </cell>
          <cell r="GW119">
            <v>0</v>
          </cell>
          <cell r="GX119">
            <v>1</v>
          </cell>
          <cell r="GY119">
            <v>0</v>
          </cell>
          <cell r="GZ119">
            <v>0</v>
          </cell>
          <cell r="HA119">
            <v>1</v>
          </cell>
          <cell r="HB119">
            <v>0</v>
          </cell>
          <cell r="HC119">
            <v>0</v>
          </cell>
          <cell r="HD119">
            <v>1</v>
          </cell>
          <cell r="HE119">
            <v>0</v>
          </cell>
          <cell r="HF119">
            <v>0</v>
          </cell>
          <cell r="HG119">
            <v>1</v>
          </cell>
          <cell r="HH119">
            <v>0</v>
          </cell>
          <cell r="HI119">
            <v>0</v>
          </cell>
          <cell r="HJ119">
            <v>1</v>
          </cell>
          <cell r="HK119">
            <v>0</v>
          </cell>
          <cell r="HL119">
            <v>0</v>
          </cell>
          <cell r="HM119">
            <v>1</v>
          </cell>
          <cell r="HN119">
            <v>0</v>
          </cell>
          <cell r="HO119">
            <v>0</v>
          </cell>
          <cell r="HP119">
            <v>1</v>
          </cell>
          <cell r="HQ119">
            <v>0</v>
          </cell>
          <cell r="HR119">
            <v>0</v>
          </cell>
          <cell r="HS119">
            <v>1</v>
          </cell>
          <cell r="HT119">
            <v>0</v>
          </cell>
          <cell r="HU119">
            <v>0</v>
          </cell>
          <cell r="HV119">
            <v>1</v>
          </cell>
          <cell r="HW119">
            <v>0</v>
          </cell>
          <cell r="HX119">
            <v>0</v>
          </cell>
          <cell r="HY119">
            <v>1</v>
          </cell>
          <cell r="HZ119">
            <v>0</v>
          </cell>
          <cell r="IA119">
            <v>0</v>
          </cell>
          <cell r="IB119">
            <v>1</v>
          </cell>
          <cell r="IC119">
            <v>0</v>
          </cell>
          <cell r="ID119">
            <v>0</v>
          </cell>
          <cell r="IE119">
            <v>1</v>
          </cell>
          <cell r="IF119">
            <v>0</v>
          </cell>
          <cell r="IG119">
            <v>0</v>
          </cell>
          <cell r="IH119">
            <v>1</v>
          </cell>
          <cell r="II119">
            <v>0</v>
          </cell>
          <cell r="IJ119">
            <v>0</v>
          </cell>
          <cell r="IK119">
            <v>1</v>
          </cell>
          <cell r="IL119">
            <v>0</v>
          </cell>
          <cell r="IM119">
            <v>0</v>
          </cell>
          <cell r="IN119">
            <v>1</v>
          </cell>
          <cell r="IO119">
            <v>0</v>
          </cell>
          <cell r="IP119">
            <v>0</v>
          </cell>
          <cell r="IQ119">
            <v>1</v>
          </cell>
          <cell r="IR119">
            <v>0</v>
          </cell>
          <cell r="IS119">
            <v>0</v>
          </cell>
          <cell r="IT119">
            <v>1</v>
          </cell>
          <cell r="IU119">
            <v>0</v>
          </cell>
          <cell r="IV119" t="str">
            <v>CHECK TEAM Funtional Movement Screen Corrective Means Assignments and Blitz Programming</v>
          </cell>
        </row>
        <row r="120">
          <cell r="A120">
            <v>119</v>
          </cell>
          <cell r="B120" t="str">
            <v>zzz</v>
          </cell>
          <cell r="E120">
            <v>1.03</v>
          </cell>
          <cell r="F120">
            <v>0</v>
          </cell>
          <cell r="G120">
            <v>0</v>
          </cell>
          <cell r="H120">
            <v>1</v>
          </cell>
          <cell r="I120">
            <v>0</v>
          </cell>
          <cell r="K120">
            <v>1</v>
          </cell>
          <cell r="L120">
            <v>0</v>
          </cell>
          <cell r="M120">
            <v>0</v>
          </cell>
          <cell r="N120">
            <v>1</v>
          </cell>
          <cell r="O120">
            <v>0</v>
          </cell>
          <cell r="Q120">
            <v>1</v>
          </cell>
          <cell r="R120">
            <v>0</v>
          </cell>
          <cell r="S120">
            <v>0</v>
          </cell>
          <cell r="T120">
            <v>1</v>
          </cell>
          <cell r="U120">
            <v>0</v>
          </cell>
          <cell r="W120">
            <v>1</v>
          </cell>
          <cell r="X120">
            <v>0</v>
          </cell>
          <cell r="Z120">
            <v>1</v>
          </cell>
          <cell r="AA120">
            <v>0</v>
          </cell>
          <cell r="AC120">
            <v>1</v>
          </cell>
          <cell r="AD120">
            <v>0</v>
          </cell>
          <cell r="AF120">
            <v>1</v>
          </cell>
          <cell r="AG120">
            <v>0</v>
          </cell>
          <cell r="AI120">
            <v>2</v>
          </cell>
          <cell r="AJ120">
            <v>0</v>
          </cell>
          <cell r="AL120">
            <v>1</v>
          </cell>
          <cell r="AM120">
            <v>0</v>
          </cell>
          <cell r="AN120">
            <v>0</v>
          </cell>
          <cell r="AO120">
            <v>1</v>
          </cell>
          <cell r="AP120">
            <v>0</v>
          </cell>
          <cell r="AQ120">
            <v>0</v>
          </cell>
          <cell r="AR120">
            <v>0.9</v>
          </cell>
          <cell r="AS120">
            <v>0</v>
          </cell>
          <cell r="AT120">
            <v>0</v>
          </cell>
          <cell r="AU120">
            <v>1</v>
          </cell>
          <cell r="AV120">
            <v>0</v>
          </cell>
          <cell r="AX120">
            <v>1</v>
          </cell>
          <cell r="AY120">
            <v>0</v>
          </cell>
          <cell r="BA120">
            <v>1</v>
          </cell>
          <cell r="BB120">
            <v>0</v>
          </cell>
          <cell r="BC120">
            <v>0</v>
          </cell>
          <cell r="BD120">
            <v>1</v>
          </cell>
          <cell r="BE120">
            <v>0</v>
          </cell>
          <cell r="BF120">
            <v>0</v>
          </cell>
          <cell r="BG120">
            <v>1</v>
          </cell>
          <cell r="BH120">
            <v>0</v>
          </cell>
          <cell r="BI120">
            <v>0</v>
          </cell>
          <cell r="BJ120">
            <v>1</v>
          </cell>
          <cell r="BK120">
            <v>0</v>
          </cell>
          <cell r="BL120">
            <v>0</v>
          </cell>
          <cell r="BM120">
            <v>1</v>
          </cell>
          <cell r="BN120">
            <v>0</v>
          </cell>
          <cell r="BO120">
            <v>0</v>
          </cell>
          <cell r="BP120">
            <v>0.45</v>
          </cell>
          <cell r="BQ120">
            <v>0</v>
          </cell>
          <cell r="BR120">
            <v>0</v>
          </cell>
          <cell r="BS120">
            <v>1</v>
          </cell>
          <cell r="BT120">
            <v>0</v>
          </cell>
          <cell r="BU120">
            <v>0</v>
          </cell>
          <cell r="BV120">
            <v>1</v>
          </cell>
          <cell r="BW120">
            <v>0</v>
          </cell>
          <cell r="BX120">
            <v>0</v>
          </cell>
          <cell r="BY120">
            <v>1</v>
          </cell>
          <cell r="BZ120">
            <v>0</v>
          </cell>
          <cell r="CA120">
            <v>0</v>
          </cell>
          <cell r="CB120">
            <v>0.45</v>
          </cell>
          <cell r="CC120">
            <v>0</v>
          </cell>
          <cell r="CD120">
            <v>0</v>
          </cell>
          <cell r="CE120">
            <v>1</v>
          </cell>
          <cell r="CF120">
            <v>0</v>
          </cell>
          <cell r="CH120">
            <v>1</v>
          </cell>
          <cell r="CI120">
            <v>0</v>
          </cell>
          <cell r="CJ120">
            <v>0</v>
          </cell>
          <cell r="CK120">
            <v>1</v>
          </cell>
          <cell r="CL120">
            <v>0</v>
          </cell>
          <cell r="CN120">
            <v>1</v>
          </cell>
          <cell r="CO120">
            <v>0</v>
          </cell>
          <cell r="CQ120">
            <v>1</v>
          </cell>
          <cell r="CR120">
            <v>0</v>
          </cell>
          <cell r="CT120">
            <v>1</v>
          </cell>
          <cell r="CU120">
            <v>0</v>
          </cell>
          <cell r="CV120">
            <v>0</v>
          </cell>
          <cell r="CW120">
            <v>1</v>
          </cell>
          <cell r="CX120">
            <v>0</v>
          </cell>
          <cell r="CZ120">
            <v>1</v>
          </cell>
          <cell r="DA120">
            <v>0</v>
          </cell>
          <cell r="DC120">
            <v>1</v>
          </cell>
          <cell r="DD120">
            <v>0</v>
          </cell>
          <cell r="DE120">
            <v>0</v>
          </cell>
          <cell r="DF120">
            <v>1</v>
          </cell>
          <cell r="DG120">
            <v>0</v>
          </cell>
          <cell r="DH120">
            <v>0</v>
          </cell>
          <cell r="DI120">
            <v>1</v>
          </cell>
          <cell r="DJ120">
            <v>0</v>
          </cell>
          <cell r="DK120">
            <v>0</v>
          </cell>
          <cell r="DL120">
            <v>0.88</v>
          </cell>
          <cell r="DM120">
            <v>0</v>
          </cell>
          <cell r="DN120">
            <v>0</v>
          </cell>
          <cell r="DO120">
            <v>0.4</v>
          </cell>
          <cell r="DP120">
            <v>0</v>
          </cell>
          <cell r="DQ120">
            <v>0</v>
          </cell>
          <cell r="DR120">
            <v>0.35</v>
          </cell>
          <cell r="DS120">
            <v>0</v>
          </cell>
          <cell r="DT120">
            <v>0</v>
          </cell>
          <cell r="DU120">
            <v>0.3</v>
          </cell>
          <cell r="DV120">
            <v>0</v>
          </cell>
          <cell r="DW120">
            <v>0</v>
          </cell>
          <cell r="DX120">
            <v>1</v>
          </cell>
          <cell r="DY120">
            <v>0</v>
          </cell>
          <cell r="DZ120">
            <v>0</v>
          </cell>
          <cell r="EA120">
            <v>1</v>
          </cell>
          <cell r="EB120">
            <v>0</v>
          </cell>
          <cell r="EC120">
            <v>0</v>
          </cell>
          <cell r="ED120">
            <v>1</v>
          </cell>
          <cell r="EE120">
            <v>0</v>
          </cell>
          <cell r="EF120">
            <v>0</v>
          </cell>
          <cell r="EG120">
            <v>1</v>
          </cell>
          <cell r="EH120">
            <v>0</v>
          </cell>
          <cell r="EI120">
            <v>0</v>
          </cell>
          <cell r="EJ120">
            <v>0.8</v>
          </cell>
          <cell r="EK120">
            <v>0</v>
          </cell>
          <cell r="EL120">
            <v>0</v>
          </cell>
          <cell r="EM120">
            <v>1</v>
          </cell>
          <cell r="EN120">
            <v>0</v>
          </cell>
          <cell r="EO120">
            <v>0</v>
          </cell>
          <cell r="EP120">
            <v>1</v>
          </cell>
          <cell r="EQ120">
            <v>0</v>
          </cell>
          <cell r="ER120">
            <v>0</v>
          </cell>
          <cell r="ES120">
            <v>1</v>
          </cell>
          <cell r="ET120">
            <v>0</v>
          </cell>
          <cell r="EU120">
            <v>0</v>
          </cell>
          <cell r="EV120">
            <v>0.75</v>
          </cell>
          <cell r="EW120">
            <v>0</v>
          </cell>
          <cell r="EX120">
            <v>0</v>
          </cell>
          <cell r="EY120">
            <v>1</v>
          </cell>
          <cell r="EZ120">
            <v>0</v>
          </cell>
          <cell r="FA120">
            <v>0</v>
          </cell>
          <cell r="FB120">
            <v>1</v>
          </cell>
          <cell r="FC120">
            <v>0</v>
          </cell>
          <cell r="FD120">
            <v>0</v>
          </cell>
          <cell r="FE120">
            <v>1</v>
          </cell>
          <cell r="FF120">
            <v>0</v>
          </cell>
          <cell r="FG120">
            <v>0</v>
          </cell>
          <cell r="FH120">
            <v>1</v>
          </cell>
          <cell r="FI120">
            <v>0</v>
          </cell>
          <cell r="FJ120">
            <v>0</v>
          </cell>
          <cell r="FK120">
            <v>1</v>
          </cell>
          <cell r="FL120">
            <v>0</v>
          </cell>
          <cell r="FM120">
            <v>0</v>
          </cell>
          <cell r="FN120">
            <v>1</v>
          </cell>
          <cell r="FO120">
            <v>0</v>
          </cell>
          <cell r="FP120">
            <v>0</v>
          </cell>
          <cell r="FQ120">
            <v>1</v>
          </cell>
          <cell r="FR120">
            <v>0</v>
          </cell>
          <cell r="FS120">
            <v>0</v>
          </cell>
          <cell r="FT120">
            <v>1</v>
          </cell>
          <cell r="FU120">
            <v>0</v>
          </cell>
          <cell r="FV120">
            <v>0</v>
          </cell>
          <cell r="FW120">
            <v>1</v>
          </cell>
          <cell r="FX120">
            <v>0</v>
          </cell>
          <cell r="FY120">
            <v>0</v>
          </cell>
          <cell r="FZ120">
            <v>1</v>
          </cell>
          <cell r="GA120">
            <v>0</v>
          </cell>
          <cell r="GB120">
            <v>0</v>
          </cell>
          <cell r="GC120">
            <v>1</v>
          </cell>
          <cell r="GD120">
            <v>0</v>
          </cell>
          <cell r="GE120">
            <v>0</v>
          </cell>
          <cell r="GF120">
            <v>1</v>
          </cell>
          <cell r="GG120">
            <v>0</v>
          </cell>
          <cell r="GH120">
            <v>0</v>
          </cell>
          <cell r="GI120">
            <v>1</v>
          </cell>
          <cell r="GJ120">
            <v>0</v>
          </cell>
          <cell r="GK120">
            <v>0</v>
          </cell>
          <cell r="GL120">
            <v>1</v>
          </cell>
          <cell r="GM120">
            <v>0</v>
          </cell>
          <cell r="GN120">
            <v>0</v>
          </cell>
          <cell r="GO120">
            <v>1</v>
          </cell>
          <cell r="GP120">
            <v>0</v>
          </cell>
          <cell r="GQ120">
            <v>0</v>
          </cell>
          <cell r="GR120">
            <v>1</v>
          </cell>
          <cell r="GS120">
            <v>0</v>
          </cell>
          <cell r="GT120">
            <v>0</v>
          </cell>
          <cell r="GU120">
            <v>1</v>
          </cell>
          <cell r="GV120">
            <v>0</v>
          </cell>
          <cell r="GW120">
            <v>0</v>
          </cell>
          <cell r="GX120">
            <v>1</v>
          </cell>
          <cell r="GY120">
            <v>0</v>
          </cell>
          <cell r="GZ120">
            <v>0</v>
          </cell>
          <cell r="HA120">
            <v>1</v>
          </cell>
          <cell r="HB120">
            <v>0</v>
          </cell>
          <cell r="HC120">
            <v>0</v>
          </cell>
          <cell r="HD120">
            <v>1</v>
          </cell>
          <cell r="HE120">
            <v>0</v>
          </cell>
          <cell r="HF120">
            <v>0</v>
          </cell>
          <cell r="HG120">
            <v>1</v>
          </cell>
          <cell r="HH120">
            <v>0</v>
          </cell>
          <cell r="HI120">
            <v>0</v>
          </cell>
          <cell r="HJ120">
            <v>1</v>
          </cell>
          <cell r="HK120">
            <v>0</v>
          </cell>
          <cell r="HL120">
            <v>0</v>
          </cell>
          <cell r="HM120">
            <v>1</v>
          </cell>
          <cell r="HN120">
            <v>0</v>
          </cell>
          <cell r="HO120">
            <v>0</v>
          </cell>
          <cell r="HP120">
            <v>1</v>
          </cell>
          <cell r="HQ120">
            <v>0</v>
          </cell>
          <cell r="HR120">
            <v>0</v>
          </cell>
          <cell r="HS120">
            <v>1</v>
          </cell>
          <cell r="HT120">
            <v>0</v>
          </cell>
          <cell r="HU120">
            <v>0</v>
          </cell>
          <cell r="HV120">
            <v>1</v>
          </cell>
          <cell r="HW120">
            <v>0</v>
          </cell>
          <cell r="HX120">
            <v>0</v>
          </cell>
          <cell r="HY120">
            <v>1</v>
          </cell>
          <cell r="HZ120">
            <v>0</v>
          </cell>
          <cell r="IA120">
            <v>0</v>
          </cell>
          <cell r="IB120">
            <v>1</v>
          </cell>
          <cell r="IC120">
            <v>0</v>
          </cell>
          <cell r="ID120">
            <v>0</v>
          </cell>
          <cell r="IE120">
            <v>1</v>
          </cell>
          <cell r="IF120">
            <v>0</v>
          </cell>
          <cell r="IG120">
            <v>0</v>
          </cell>
          <cell r="IH120">
            <v>1</v>
          </cell>
          <cell r="II120">
            <v>0</v>
          </cell>
          <cell r="IJ120">
            <v>0</v>
          </cell>
          <cell r="IK120">
            <v>1</v>
          </cell>
          <cell r="IL120">
            <v>0</v>
          </cell>
          <cell r="IM120">
            <v>0</v>
          </cell>
          <cell r="IN120">
            <v>1</v>
          </cell>
          <cell r="IO120">
            <v>0</v>
          </cell>
          <cell r="IP120">
            <v>0</v>
          </cell>
          <cell r="IQ120">
            <v>1</v>
          </cell>
          <cell r="IR120">
            <v>0</v>
          </cell>
          <cell r="IS120">
            <v>0</v>
          </cell>
          <cell r="IT120">
            <v>1</v>
          </cell>
          <cell r="IU120">
            <v>0</v>
          </cell>
          <cell r="IV120" t="str">
            <v>CHECK TEAM Funtional Movement Screen Corrective Means Assignments and Blitz Programming</v>
          </cell>
        </row>
        <row r="121">
          <cell r="A121">
            <v>120</v>
          </cell>
          <cell r="B121" t="str">
            <v>zzz</v>
          </cell>
          <cell r="E121">
            <v>1.03</v>
          </cell>
          <cell r="F121">
            <v>0</v>
          </cell>
          <cell r="G121">
            <v>0</v>
          </cell>
          <cell r="H121">
            <v>1</v>
          </cell>
          <cell r="I121">
            <v>0</v>
          </cell>
          <cell r="K121">
            <v>1</v>
          </cell>
          <cell r="L121">
            <v>0</v>
          </cell>
          <cell r="M121">
            <v>0</v>
          </cell>
          <cell r="N121">
            <v>1</v>
          </cell>
          <cell r="O121">
            <v>0</v>
          </cell>
          <cell r="Q121">
            <v>1</v>
          </cell>
          <cell r="R121">
            <v>0</v>
          </cell>
          <cell r="S121">
            <v>0</v>
          </cell>
          <cell r="T121">
            <v>1</v>
          </cell>
          <cell r="U121">
            <v>0</v>
          </cell>
          <cell r="W121">
            <v>1</v>
          </cell>
          <cell r="X121">
            <v>0</v>
          </cell>
          <cell r="Z121">
            <v>1</v>
          </cell>
          <cell r="AA121">
            <v>0</v>
          </cell>
          <cell r="AC121">
            <v>1</v>
          </cell>
          <cell r="AD121">
            <v>0</v>
          </cell>
          <cell r="AF121">
            <v>1</v>
          </cell>
          <cell r="AG121">
            <v>0</v>
          </cell>
          <cell r="AI121">
            <v>2</v>
          </cell>
          <cell r="AJ121">
            <v>0</v>
          </cell>
          <cell r="AL121">
            <v>1</v>
          </cell>
          <cell r="AM121">
            <v>0</v>
          </cell>
          <cell r="AN121">
            <v>0</v>
          </cell>
          <cell r="AO121">
            <v>1</v>
          </cell>
          <cell r="AP121">
            <v>0</v>
          </cell>
          <cell r="AQ121">
            <v>0</v>
          </cell>
          <cell r="AR121">
            <v>0.9</v>
          </cell>
          <cell r="AS121">
            <v>0</v>
          </cell>
          <cell r="AT121">
            <v>0</v>
          </cell>
          <cell r="AU121">
            <v>1</v>
          </cell>
          <cell r="AV121">
            <v>0</v>
          </cell>
          <cell r="AX121">
            <v>1</v>
          </cell>
          <cell r="AY121">
            <v>0</v>
          </cell>
          <cell r="BA121">
            <v>1</v>
          </cell>
          <cell r="BB121">
            <v>0</v>
          </cell>
          <cell r="BC121">
            <v>0</v>
          </cell>
          <cell r="BD121">
            <v>1</v>
          </cell>
          <cell r="BE121">
            <v>0</v>
          </cell>
          <cell r="BF121">
            <v>0</v>
          </cell>
          <cell r="BG121">
            <v>1</v>
          </cell>
          <cell r="BH121">
            <v>0</v>
          </cell>
          <cell r="BI121">
            <v>0</v>
          </cell>
          <cell r="BJ121">
            <v>1</v>
          </cell>
          <cell r="BK121">
            <v>0</v>
          </cell>
          <cell r="BL121">
            <v>0</v>
          </cell>
          <cell r="BM121">
            <v>1</v>
          </cell>
          <cell r="BN121">
            <v>0</v>
          </cell>
          <cell r="BO121">
            <v>0</v>
          </cell>
          <cell r="BP121">
            <v>0.45</v>
          </cell>
          <cell r="BQ121">
            <v>0</v>
          </cell>
          <cell r="BR121">
            <v>0</v>
          </cell>
          <cell r="BS121">
            <v>1</v>
          </cell>
          <cell r="BT121">
            <v>0</v>
          </cell>
          <cell r="BU121">
            <v>0</v>
          </cell>
          <cell r="BV121">
            <v>1</v>
          </cell>
          <cell r="BW121">
            <v>0</v>
          </cell>
          <cell r="BX121">
            <v>0</v>
          </cell>
          <cell r="BY121">
            <v>1</v>
          </cell>
          <cell r="BZ121">
            <v>0</v>
          </cell>
          <cell r="CA121">
            <v>0</v>
          </cell>
          <cell r="CB121">
            <v>0.45</v>
          </cell>
          <cell r="CC121">
            <v>0</v>
          </cell>
          <cell r="CD121">
            <v>0</v>
          </cell>
          <cell r="CE121">
            <v>1</v>
          </cell>
          <cell r="CF121">
            <v>0</v>
          </cell>
          <cell r="CH121">
            <v>1</v>
          </cell>
          <cell r="CI121">
            <v>0</v>
          </cell>
          <cell r="CJ121">
            <v>0</v>
          </cell>
          <cell r="CK121">
            <v>1</v>
          </cell>
          <cell r="CL121">
            <v>0</v>
          </cell>
          <cell r="CN121">
            <v>1</v>
          </cell>
          <cell r="CO121">
            <v>0</v>
          </cell>
          <cell r="CQ121">
            <v>1</v>
          </cell>
          <cell r="CR121">
            <v>0</v>
          </cell>
          <cell r="CT121">
            <v>1</v>
          </cell>
          <cell r="CU121">
            <v>0</v>
          </cell>
          <cell r="CV121">
            <v>0</v>
          </cell>
          <cell r="CW121">
            <v>1</v>
          </cell>
          <cell r="CX121">
            <v>0</v>
          </cell>
          <cell r="CZ121">
            <v>1</v>
          </cell>
          <cell r="DA121">
            <v>0</v>
          </cell>
          <cell r="DC121">
            <v>1</v>
          </cell>
          <cell r="DD121">
            <v>0</v>
          </cell>
          <cell r="DE121">
            <v>0</v>
          </cell>
          <cell r="DF121">
            <v>1</v>
          </cell>
          <cell r="DG121">
            <v>0</v>
          </cell>
          <cell r="DH121">
            <v>0</v>
          </cell>
          <cell r="DI121">
            <v>1</v>
          </cell>
          <cell r="DJ121">
            <v>0</v>
          </cell>
          <cell r="DK121">
            <v>0</v>
          </cell>
          <cell r="DL121">
            <v>0.88</v>
          </cell>
          <cell r="DM121">
            <v>0</v>
          </cell>
          <cell r="DN121">
            <v>0</v>
          </cell>
          <cell r="DO121">
            <v>0.4</v>
          </cell>
          <cell r="DP121">
            <v>0</v>
          </cell>
          <cell r="DQ121">
            <v>0</v>
          </cell>
          <cell r="DR121">
            <v>0.35</v>
          </cell>
          <cell r="DS121">
            <v>0</v>
          </cell>
          <cell r="DT121">
            <v>0</v>
          </cell>
          <cell r="DU121">
            <v>0.3</v>
          </cell>
          <cell r="DV121">
            <v>0</v>
          </cell>
          <cell r="DW121">
            <v>0</v>
          </cell>
          <cell r="DX121">
            <v>1</v>
          </cell>
          <cell r="DY121">
            <v>0</v>
          </cell>
          <cell r="DZ121">
            <v>0</v>
          </cell>
          <cell r="EA121">
            <v>1</v>
          </cell>
          <cell r="EB121">
            <v>0</v>
          </cell>
          <cell r="EC121">
            <v>0</v>
          </cell>
          <cell r="ED121">
            <v>1</v>
          </cell>
          <cell r="EE121">
            <v>0</v>
          </cell>
          <cell r="EF121">
            <v>0</v>
          </cell>
          <cell r="EG121">
            <v>1</v>
          </cell>
          <cell r="EH121">
            <v>0</v>
          </cell>
          <cell r="EI121">
            <v>0</v>
          </cell>
          <cell r="EJ121">
            <v>0.8</v>
          </cell>
          <cell r="EK121">
            <v>0</v>
          </cell>
          <cell r="EL121">
            <v>0</v>
          </cell>
          <cell r="EM121">
            <v>1</v>
          </cell>
          <cell r="EN121">
            <v>0</v>
          </cell>
          <cell r="EO121">
            <v>0</v>
          </cell>
          <cell r="EP121">
            <v>1</v>
          </cell>
          <cell r="EQ121">
            <v>0</v>
          </cell>
          <cell r="ER121">
            <v>0</v>
          </cell>
          <cell r="ES121">
            <v>1</v>
          </cell>
          <cell r="ET121">
            <v>0</v>
          </cell>
          <cell r="EU121">
            <v>0</v>
          </cell>
          <cell r="EV121">
            <v>0.75</v>
          </cell>
          <cell r="EW121">
            <v>0</v>
          </cell>
          <cell r="EX121">
            <v>0</v>
          </cell>
          <cell r="EY121">
            <v>1</v>
          </cell>
          <cell r="EZ121">
            <v>0</v>
          </cell>
          <cell r="FA121">
            <v>0</v>
          </cell>
          <cell r="FB121">
            <v>1</v>
          </cell>
          <cell r="FC121">
            <v>0</v>
          </cell>
          <cell r="FD121">
            <v>0</v>
          </cell>
          <cell r="FE121">
            <v>1</v>
          </cell>
          <cell r="FF121">
            <v>0</v>
          </cell>
          <cell r="FG121">
            <v>0</v>
          </cell>
          <cell r="FH121">
            <v>1</v>
          </cell>
          <cell r="FI121">
            <v>0</v>
          </cell>
          <cell r="FJ121">
            <v>0</v>
          </cell>
          <cell r="FK121">
            <v>1</v>
          </cell>
          <cell r="FL121">
            <v>0</v>
          </cell>
          <cell r="FM121">
            <v>0</v>
          </cell>
          <cell r="FN121">
            <v>1</v>
          </cell>
          <cell r="FO121">
            <v>0</v>
          </cell>
          <cell r="FP121">
            <v>0</v>
          </cell>
          <cell r="FQ121">
            <v>1</v>
          </cell>
          <cell r="FR121">
            <v>0</v>
          </cell>
          <cell r="FS121">
            <v>0</v>
          </cell>
          <cell r="FT121">
            <v>1</v>
          </cell>
          <cell r="FU121">
            <v>0</v>
          </cell>
          <cell r="FV121">
            <v>0</v>
          </cell>
          <cell r="FW121">
            <v>1</v>
          </cell>
          <cell r="FX121">
            <v>0</v>
          </cell>
          <cell r="FY121">
            <v>0</v>
          </cell>
          <cell r="FZ121">
            <v>1</v>
          </cell>
          <cell r="GA121">
            <v>0</v>
          </cell>
          <cell r="GB121">
            <v>0</v>
          </cell>
          <cell r="GC121">
            <v>1</v>
          </cell>
          <cell r="GD121">
            <v>0</v>
          </cell>
          <cell r="GE121">
            <v>0</v>
          </cell>
          <cell r="GF121">
            <v>1</v>
          </cell>
          <cell r="GG121">
            <v>0</v>
          </cell>
          <cell r="GH121">
            <v>0</v>
          </cell>
          <cell r="GI121">
            <v>1</v>
          </cell>
          <cell r="GJ121">
            <v>0</v>
          </cell>
          <cell r="GK121">
            <v>0</v>
          </cell>
          <cell r="GL121">
            <v>1</v>
          </cell>
          <cell r="GM121">
            <v>0</v>
          </cell>
          <cell r="GN121">
            <v>0</v>
          </cell>
          <cell r="GO121">
            <v>1</v>
          </cell>
          <cell r="GP121">
            <v>0</v>
          </cell>
          <cell r="GQ121">
            <v>0</v>
          </cell>
          <cell r="GR121">
            <v>1</v>
          </cell>
          <cell r="GS121">
            <v>0</v>
          </cell>
          <cell r="GT121">
            <v>0</v>
          </cell>
          <cell r="GU121">
            <v>1</v>
          </cell>
          <cell r="GV121">
            <v>0</v>
          </cell>
          <cell r="GW121">
            <v>0</v>
          </cell>
          <cell r="GX121">
            <v>1</v>
          </cell>
          <cell r="GY121">
            <v>0</v>
          </cell>
          <cell r="GZ121">
            <v>0</v>
          </cell>
          <cell r="HA121">
            <v>1</v>
          </cell>
          <cell r="HB121">
            <v>0</v>
          </cell>
          <cell r="HC121">
            <v>0</v>
          </cell>
          <cell r="HD121">
            <v>1</v>
          </cell>
          <cell r="HE121">
            <v>0</v>
          </cell>
          <cell r="HF121">
            <v>0</v>
          </cell>
          <cell r="HG121">
            <v>1</v>
          </cell>
          <cell r="HH121">
            <v>0</v>
          </cell>
          <cell r="HI121">
            <v>0</v>
          </cell>
          <cell r="HJ121">
            <v>1</v>
          </cell>
          <cell r="HK121">
            <v>0</v>
          </cell>
          <cell r="HL121">
            <v>0</v>
          </cell>
          <cell r="HM121">
            <v>1</v>
          </cell>
          <cell r="HN121">
            <v>0</v>
          </cell>
          <cell r="HO121">
            <v>0</v>
          </cell>
          <cell r="HP121">
            <v>1</v>
          </cell>
          <cell r="HQ121">
            <v>0</v>
          </cell>
          <cell r="HR121">
            <v>0</v>
          </cell>
          <cell r="HS121">
            <v>1</v>
          </cell>
          <cell r="HT121">
            <v>0</v>
          </cell>
          <cell r="HU121">
            <v>0</v>
          </cell>
          <cell r="HV121">
            <v>1</v>
          </cell>
          <cell r="HW121">
            <v>0</v>
          </cell>
          <cell r="HX121">
            <v>0</v>
          </cell>
          <cell r="HY121">
            <v>1</v>
          </cell>
          <cell r="HZ121">
            <v>0</v>
          </cell>
          <cell r="IA121">
            <v>0</v>
          </cell>
          <cell r="IB121">
            <v>1</v>
          </cell>
          <cell r="IC121">
            <v>0</v>
          </cell>
          <cell r="ID121">
            <v>0</v>
          </cell>
          <cell r="IE121">
            <v>1</v>
          </cell>
          <cell r="IF121">
            <v>0</v>
          </cell>
          <cell r="IG121">
            <v>0</v>
          </cell>
          <cell r="IH121">
            <v>1</v>
          </cell>
          <cell r="II121">
            <v>0</v>
          </cell>
          <cell r="IJ121">
            <v>0</v>
          </cell>
          <cell r="IK121">
            <v>1</v>
          </cell>
          <cell r="IL121">
            <v>0</v>
          </cell>
          <cell r="IM121">
            <v>0</v>
          </cell>
          <cell r="IN121">
            <v>1</v>
          </cell>
          <cell r="IO121">
            <v>0</v>
          </cell>
          <cell r="IP121">
            <v>0</v>
          </cell>
          <cell r="IQ121">
            <v>1</v>
          </cell>
          <cell r="IR121">
            <v>0</v>
          </cell>
          <cell r="IS121">
            <v>0</v>
          </cell>
          <cell r="IT121">
            <v>1</v>
          </cell>
          <cell r="IU121">
            <v>0</v>
          </cell>
          <cell r="IV121" t="str">
            <v>CHECK TEAM Funtional Movement Screen Corrective Means Assignments and Blitz Programming</v>
          </cell>
        </row>
        <row r="122">
          <cell r="A122">
            <v>121</v>
          </cell>
          <cell r="B122" t="str">
            <v>zzz</v>
          </cell>
          <cell r="E122">
            <v>1.03</v>
          </cell>
          <cell r="F122">
            <v>0</v>
          </cell>
          <cell r="G122">
            <v>0</v>
          </cell>
          <cell r="H122">
            <v>1</v>
          </cell>
          <cell r="I122">
            <v>0</v>
          </cell>
          <cell r="K122">
            <v>1</v>
          </cell>
          <cell r="L122">
            <v>0</v>
          </cell>
          <cell r="M122">
            <v>0</v>
          </cell>
          <cell r="N122">
            <v>1</v>
          </cell>
          <cell r="O122">
            <v>0</v>
          </cell>
          <cell r="Q122">
            <v>1</v>
          </cell>
          <cell r="R122">
            <v>0</v>
          </cell>
          <cell r="S122">
            <v>0</v>
          </cell>
          <cell r="T122">
            <v>1</v>
          </cell>
          <cell r="U122">
            <v>0</v>
          </cell>
          <cell r="W122">
            <v>1</v>
          </cell>
          <cell r="X122">
            <v>0</v>
          </cell>
          <cell r="Z122">
            <v>1</v>
          </cell>
          <cell r="AA122">
            <v>0</v>
          </cell>
          <cell r="AC122">
            <v>1</v>
          </cell>
          <cell r="AD122">
            <v>0</v>
          </cell>
          <cell r="AF122">
            <v>1</v>
          </cell>
          <cell r="AG122">
            <v>0</v>
          </cell>
          <cell r="AI122">
            <v>2</v>
          </cell>
          <cell r="AJ122">
            <v>0</v>
          </cell>
          <cell r="AL122">
            <v>1</v>
          </cell>
          <cell r="AM122">
            <v>0</v>
          </cell>
          <cell r="AN122">
            <v>0</v>
          </cell>
          <cell r="AO122">
            <v>1</v>
          </cell>
          <cell r="AP122">
            <v>0</v>
          </cell>
          <cell r="AQ122">
            <v>0</v>
          </cell>
          <cell r="AR122">
            <v>0.9</v>
          </cell>
          <cell r="AS122">
            <v>0</v>
          </cell>
          <cell r="AT122">
            <v>0</v>
          </cell>
          <cell r="AU122">
            <v>1</v>
          </cell>
          <cell r="AV122">
            <v>0</v>
          </cell>
          <cell r="AX122">
            <v>1</v>
          </cell>
          <cell r="AY122">
            <v>0</v>
          </cell>
          <cell r="BA122">
            <v>1</v>
          </cell>
          <cell r="BB122">
            <v>0</v>
          </cell>
          <cell r="BC122">
            <v>0</v>
          </cell>
          <cell r="BD122">
            <v>1</v>
          </cell>
          <cell r="BE122">
            <v>0</v>
          </cell>
          <cell r="BF122">
            <v>0</v>
          </cell>
          <cell r="BG122">
            <v>1</v>
          </cell>
          <cell r="BH122">
            <v>0</v>
          </cell>
          <cell r="BI122">
            <v>0</v>
          </cell>
          <cell r="BJ122">
            <v>1</v>
          </cell>
          <cell r="BK122">
            <v>0</v>
          </cell>
          <cell r="BL122">
            <v>0</v>
          </cell>
          <cell r="BM122">
            <v>1</v>
          </cell>
          <cell r="BN122">
            <v>0</v>
          </cell>
          <cell r="BO122">
            <v>0</v>
          </cell>
          <cell r="BP122">
            <v>0.45</v>
          </cell>
          <cell r="BQ122">
            <v>0</v>
          </cell>
          <cell r="BR122">
            <v>0</v>
          </cell>
          <cell r="BS122">
            <v>1</v>
          </cell>
          <cell r="BT122">
            <v>0</v>
          </cell>
          <cell r="BU122">
            <v>0</v>
          </cell>
          <cell r="BV122">
            <v>1</v>
          </cell>
          <cell r="BW122">
            <v>0</v>
          </cell>
          <cell r="BX122">
            <v>0</v>
          </cell>
          <cell r="BY122">
            <v>1</v>
          </cell>
          <cell r="BZ122">
            <v>0</v>
          </cell>
          <cell r="CA122">
            <v>0</v>
          </cell>
          <cell r="CB122">
            <v>0.45</v>
          </cell>
          <cell r="CC122">
            <v>0</v>
          </cell>
          <cell r="CD122">
            <v>0</v>
          </cell>
          <cell r="CE122">
            <v>1</v>
          </cell>
          <cell r="CF122">
            <v>0</v>
          </cell>
          <cell r="CH122">
            <v>1</v>
          </cell>
          <cell r="CI122">
            <v>0</v>
          </cell>
          <cell r="CJ122">
            <v>0</v>
          </cell>
          <cell r="CK122">
            <v>1</v>
          </cell>
          <cell r="CL122">
            <v>0</v>
          </cell>
          <cell r="CN122">
            <v>1</v>
          </cell>
          <cell r="CO122">
            <v>0</v>
          </cell>
          <cell r="CQ122">
            <v>1</v>
          </cell>
          <cell r="CR122">
            <v>0</v>
          </cell>
          <cell r="CT122">
            <v>1</v>
          </cell>
          <cell r="CU122">
            <v>0</v>
          </cell>
          <cell r="CV122">
            <v>0</v>
          </cell>
          <cell r="CW122">
            <v>1</v>
          </cell>
          <cell r="CX122">
            <v>0</v>
          </cell>
          <cell r="CZ122">
            <v>1</v>
          </cell>
          <cell r="DA122">
            <v>0</v>
          </cell>
          <cell r="DC122">
            <v>1</v>
          </cell>
          <cell r="DD122">
            <v>0</v>
          </cell>
          <cell r="DE122">
            <v>0</v>
          </cell>
          <cell r="DF122">
            <v>1</v>
          </cell>
          <cell r="DG122">
            <v>0</v>
          </cell>
          <cell r="DH122">
            <v>0</v>
          </cell>
          <cell r="DI122">
            <v>1</v>
          </cell>
          <cell r="DJ122">
            <v>0</v>
          </cell>
          <cell r="DK122">
            <v>0</v>
          </cell>
          <cell r="DL122">
            <v>0.88</v>
          </cell>
          <cell r="DM122">
            <v>0</v>
          </cell>
          <cell r="DN122">
            <v>0</v>
          </cell>
          <cell r="DO122">
            <v>0.4</v>
          </cell>
          <cell r="DP122">
            <v>0</v>
          </cell>
          <cell r="DQ122">
            <v>0</v>
          </cell>
          <cell r="DR122">
            <v>0.35</v>
          </cell>
          <cell r="DS122">
            <v>0</v>
          </cell>
          <cell r="DT122">
            <v>0</v>
          </cell>
          <cell r="DU122">
            <v>0.3</v>
          </cell>
          <cell r="DV122">
            <v>0</v>
          </cell>
          <cell r="DW122">
            <v>0</v>
          </cell>
          <cell r="DX122">
            <v>1</v>
          </cell>
          <cell r="DY122">
            <v>0</v>
          </cell>
          <cell r="DZ122">
            <v>0</v>
          </cell>
          <cell r="EA122">
            <v>1</v>
          </cell>
          <cell r="EB122">
            <v>0</v>
          </cell>
          <cell r="EC122">
            <v>0</v>
          </cell>
          <cell r="ED122">
            <v>1</v>
          </cell>
          <cell r="EE122">
            <v>0</v>
          </cell>
          <cell r="EF122">
            <v>0</v>
          </cell>
          <cell r="EG122">
            <v>1</v>
          </cell>
          <cell r="EH122">
            <v>0</v>
          </cell>
          <cell r="EI122">
            <v>0</v>
          </cell>
          <cell r="EJ122">
            <v>0.8</v>
          </cell>
          <cell r="EK122">
            <v>0</v>
          </cell>
          <cell r="EL122">
            <v>0</v>
          </cell>
          <cell r="EM122">
            <v>1</v>
          </cell>
          <cell r="EN122">
            <v>0</v>
          </cell>
          <cell r="EO122">
            <v>0</v>
          </cell>
          <cell r="EP122">
            <v>1</v>
          </cell>
          <cell r="EQ122">
            <v>0</v>
          </cell>
          <cell r="ER122">
            <v>0</v>
          </cell>
          <cell r="ES122">
            <v>1</v>
          </cell>
          <cell r="ET122">
            <v>0</v>
          </cell>
          <cell r="EU122">
            <v>0</v>
          </cell>
          <cell r="EV122">
            <v>0.75</v>
          </cell>
          <cell r="EW122">
            <v>0</v>
          </cell>
          <cell r="EX122">
            <v>0</v>
          </cell>
          <cell r="EY122">
            <v>1</v>
          </cell>
          <cell r="EZ122">
            <v>0</v>
          </cell>
          <cell r="FA122">
            <v>0</v>
          </cell>
          <cell r="FB122">
            <v>1</v>
          </cell>
          <cell r="FC122">
            <v>0</v>
          </cell>
          <cell r="FD122">
            <v>0</v>
          </cell>
          <cell r="FE122">
            <v>1</v>
          </cell>
          <cell r="FF122">
            <v>0</v>
          </cell>
          <cell r="FG122">
            <v>0</v>
          </cell>
          <cell r="FH122">
            <v>1</v>
          </cell>
          <cell r="FI122">
            <v>0</v>
          </cell>
          <cell r="FJ122">
            <v>0</v>
          </cell>
          <cell r="FK122">
            <v>1</v>
          </cell>
          <cell r="FL122">
            <v>0</v>
          </cell>
          <cell r="FM122">
            <v>0</v>
          </cell>
          <cell r="FN122">
            <v>1</v>
          </cell>
          <cell r="FO122">
            <v>0</v>
          </cell>
          <cell r="FP122">
            <v>0</v>
          </cell>
          <cell r="FQ122">
            <v>1</v>
          </cell>
          <cell r="FR122">
            <v>0</v>
          </cell>
          <cell r="FS122">
            <v>0</v>
          </cell>
          <cell r="FT122">
            <v>1</v>
          </cell>
          <cell r="FU122">
            <v>0</v>
          </cell>
          <cell r="FV122">
            <v>0</v>
          </cell>
          <cell r="FW122">
            <v>1</v>
          </cell>
          <cell r="FX122">
            <v>0</v>
          </cell>
          <cell r="FY122">
            <v>0</v>
          </cell>
          <cell r="FZ122">
            <v>1</v>
          </cell>
          <cell r="GA122">
            <v>0</v>
          </cell>
          <cell r="GB122">
            <v>0</v>
          </cell>
          <cell r="GC122">
            <v>1</v>
          </cell>
          <cell r="GD122">
            <v>0</v>
          </cell>
          <cell r="GE122">
            <v>0</v>
          </cell>
          <cell r="GF122">
            <v>1</v>
          </cell>
          <cell r="GG122">
            <v>0</v>
          </cell>
          <cell r="GH122">
            <v>0</v>
          </cell>
          <cell r="GI122">
            <v>1</v>
          </cell>
          <cell r="GJ122">
            <v>0</v>
          </cell>
          <cell r="GK122">
            <v>0</v>
          </cell>
          <cell r="GL122">
            <v>1</v>
          </cell>
          <cell r="GM122">
            <v>0</v>
          </cell>
          <cell r="GN122">
            <v>0</v>
          </cell>
          <cell r="GO122">
            <v>1</v>
          </cell>
          <cell r="GP122">
            <v>0</v>
          </cell>
          <cell r="GQ122">
            <v>0</v>
          </cell>
          <cell r="GR122">
            <v>1</v>
          </cell>
          <cell r="GS122">
            <v>0</v>
          </cell>
          <cell r="GT122">
            <v>0</v>
          </cell>
          <cell r="GU122">
            <v>1</v>
          </cell>
          <cell r="GV122">
            <v>0</v>
          </cell>
          <cell r="GW122">
            <v>0</v>
          </cell>
          <cell r="GX122">
            <v>1</v>
          </cell>
          <cell r="GY122">
            <v>0</v>
          </cell>
          <cell r="GZ122">
            <v>0</v>
          </cell>
          <cell r="HA122">
            <v>1</v>
          </cell>
          <cell r="HB122">
            <v>0</v>
          </cell>
          <cell r="HC122">
            <v>0</v>
          </cell>
          <cell r="HD122">
            <v>1</v>
          </cell>
          <cell r="HE122">
            <v>0</v>
          </cell>
          <cell r="HF122">
            <v>0</v>
          </cell>
          <cell r="HG122">
            <v>1</v>
          </cell>
          <cell r="HH122">
            <v>0</v>
          </cell>
          <cell r="HI122">
            <v>0</v>
          </cell>
          <cell r="HJ122">
            <v>1</v>
          </cell>
          <cell r="HK122">
            <v>0</v>
          </cell>
          <cell r="HL122">
            <v>0</v>
          </cell>
          <cell r="HM122">
            <v>1</v>
          </cell>
          <cell r="HN122">
            <v>0</v>
          </cell>
          <cell r="HO122">
            <v>0</v>
          </cell>
          <cell r="HP122">
            <v>1</v>
          </cell>
          <cell r="HQ122">
            <v>0</v>
          </cell>
          <cell r="HR122">
            <v>0</v>
          </cell>
          <cell r="HS122">
            <v>1</v>
          </cell>
          <cell r="HT122">
            <v>0</v>
          </cell>
          <cell r="HU122">
            <v>0</v>
          </cell>
          <cell r="HV122">
            <v>1</v>
          </cell>
          <cell r="HW122">
            <v>0</v>
          </cell>
          <cell r="HX122">
            <v>0</v>
          </cell>
          <cell r="HY122">
            <v>1</v>
          </cell>
          <cell r="HZ122">
            <v>0</v>
          </cell>
          <cell r="IA122">
            <v>0</v>
          </cell>
          <cell r="IB122">
            <v>1</v>
          </cell>
          <cell r="IC122">
            <v>0</v>
          </cell>
          <cell r="ID122">
            <v>0</v>
          </cell>
          <cell r="IE122">
            <v>1</v>
          </cell>
          <cell r="IF122">
            <v>0</v>
          </cell>
          <cell r="IG122">
            <v>0</v>
          </cell>
          <cell r="IH122">
            <v>1</v>
          </cell>
          <cell r="II122">
            <v>0</v>
          </cell>
          <cell r="IJ122">
            <v>0</v>
          </cell>
          <cell r="IK122">
            <v>1</v>
          </cell>
          <cell r="IL122">
            <v>0</v>
          </cell>
          <cell r="IM122">
            <v>0</v>
          </cell>
          <cell r="IN122">
            <v>1</v>
          </cell>
          <cell r="IO122">
            <v>0</v>
          </cell>
          <cell r="IP122">
            <v>0</v>
          </cell>
          <cell r="IQ122">
            <v>1</v>
          </cell>
          <cell r="IR122">
            <v>0</v>
          </cell>
          <cell r="IS122">
            <v>0</v>
          </cell>
          <cell r="IT122">
            <v>1</v>
          </cell>
          <cell r="IU122">
            <v>0</v>
          </cell>
          <cell r="IV122" t="str">
            <v>CHECK TEAM Funtional Movement Screen Corrective Means Assignments and Blitz Programming</v>
          </cell>
        </row>
        <row r="123">
          <cell r="A123">
            <v>122</v>
          </cell>
          <cell r="B123" t="str">
            <v>zzz</v>
          </cell>
          <cell r="E123">
            <v>1.03</v>
          </cell>
          <cell r="F123">
            <v>0</v>
          </cell>
          <cell r="G123">
            <v>0</v>
          </cell>
          <cell r="H123">
            <v>1</v>
          </cell>
          <cell r="I123">
            <v>0</v>
          </cell>
          <cell r="K123">
            <v>1</v>
          </cell>
          <cell r="L123">
            <v>0</v>
          </cell>
          <cell r="M123">
            <v>0</v>
          </cell>
          <cell r="N123">
            <v>1</v>
          </cell>
          <cell r="O123">
            <v>0</v>
          </cell>
          <cell r="Q123">
            <v>1</v>
          </cell>
          <cell r="R123">
            <v>0</v>
          </cell>
          <cell r="S123">
            <v>0</v>
          </cell>
          <cell r="T123">
            <v>1</v>
          </cell>
          <cell r="U123">
            <v>0</v>
          </cell>
          <cell r="W123">
            <v>1</v>
          </cell>
          <cell r="X123">
            <v>0</v>
          </cell>
          <cell r="Z123">
            <v>1</v>
          </cell>
          <cell r="AA123">
            <v>0</v>
          </cell>
          <cell r="AC123">
            <v>1</v>
          </cell>
          <cell r="AD123">
            <v>0</v>
          </cell>
          <cell r="AF123">
            <v>1</v>
          </cell>
          <cell r="AG123">
            <v>0</v>
          </cell>
          <cell r="AI123">
            <v>2</v>
          </cell>
          <cell r="AJ123">
            <v>0</v>
          </cell>
          <cell r="AL123">
            <v>1</v>
          </cell>
          <cell r="AM123">
            <v>0</v>
          </cell>
          <cell r="AN123">
            <v>0</v>
          </cell>
          <cell r="AO123">
            <v>1</v>
          </cell>
          <cell r="AP123">
            <v>0</v>
          </cell>
          <cell r="AQ123">
            <v>0</v>
          </cell>
          <cell r="AR123">
            <v>0.9</v>
          </cell>
          <cell r="AS123">
            <v>0</v>
          </cell>
          <cell r="AT123">
            <v>0</v>
          </cell>
          <cell r="AU123">
            <v>1</v>
          </cell>
          <cell r="AV123">
            <v>0</v>
          </cell>
          <cell r="AX123">
            <v>1</v>
          </cell>
          <cell r="AY123">
            <v>0</v>
          </cell>
          <cell r="BA123">
            <v>1</v>
          </cell>
          <cell r="BB123">
            <v>0</v>
          </cell>
          <cell r="BC123">
            <v>0</v>
          </cell>
          <cell r="BD123">
            <v>1</v>
          </cell>
          <cell r="BE123">
            <v>0</v>
          </cell>
          <cell r="BF123">
            <v>0</v>
          </cell>
          <cell r="BG123">
            <v>1</v>
          </cell>
          <cell r="BH123">
            <v>0</v>
          </cell>
          <cell r="BI123">
            <v>0</v>
          </cell>
          <cell r="BJ123">
            <v>1</v>
          </cell>
          <cell r="BK123">
            <v>0</v>
          </cell>
          <cell r="BL123">
            <v>0</v>
          </cell>
          <cell r="BM123">
            <v>1</v>
          </cell>
          <cell r="BN123">
            <v>0</v>
          </cell>
          <cell r="BO123">
            <v>0</v>
          </cell>
          <cell r="BP123">
            <v>0.45</v>
          </cell>
          <cell r="BQ123">
            <v>0</v>
          </cell>
          <cell r="BR123">
            <v>0</v>
          </cell>
          <cell r="BS123">
            <v>1</v>
          </cell>
          <cell r="BT123">
            <v>0</v>
          </cell>
          <cell r="BU123">
            <v>0</v>
          </cell>
          <cell r="BV123">
            <v>1</v>
          </cell>
          <cell r="BW123">
            <v>0</v>
          </cell>
          <cell r="BX123">
            <v>0</v>
          </cell>
          <cell r="BY123">
            <v>1</v>
          </cell>
          <cell r="BZ123">
            <v>0</v>
          </cell>
          <cell r="CA123">
            <v>0</v>
          </cell>
          <cell r="CB123">
            <v>0.45</v>
          </cell>
          <cell r="CC123">
            <v>0</v>
          </cell>
          <cell r="CD123">
            <v>0</v>
          </cell>
          <cell r="CE123">
            <v>1</v>
          </cell>
          <cell r="CF123">
            <v>0</v>
          </cell>
          <cell r="CH123">
            <v>1</v>
          </cell>
          <cell r="CI123">
            <v>0</v>
          </cell>
          <cell r="CJ123">
            <v>0</v>
          </cell>
          <cell r="CK123">
            <v>1</v>
          </cell>
          <cell r="CL123">
            <v>0</v>
          </cell>
          <cell r="CN123">
            <v>1</v>
          </cell>
          <cell r="CO123">
            <v>0</v>
          </cell>
          <cell r="CQ123">
            <v>1</v>
          </cell>
          <cell r="CR123">
            <v>0</v>
          </cell>
          <cell r="CT123">
            <v>1</v>
          </cell>
          <cell r="CU123">
            <v>0</v>
          </cell>
          <cell r="CV123">
            <v>0</v>
          </cell>
          <cell r="CW123">
            <v>1</v>
          </cell>
          <cell r="CX123">
            <v>0</v>
          </cell>
          <cell r="CZ123">
            <v>1</v>
          </cell>
          <cell r="DA123">
            <v>0</v>
          </cell>
          <cell r="DC123">
            <v>1</v>
          </cell>
          <cell r="DD123">
            <v>0</v>
          </cell>
          <cell r="DE123">
            <v>0</v>
          </cell>
          <cell r="DF123">
            <v>1</v>
          </cell>
          <cell r="DG123">
            <v>0</v>
          </cell>
          <cell r="DH123">
            <v>0</v>
          </cell>
          <cell r="DI123">
            <v>1</v>
          </cell>
          <cell r="DJ123">
            <v>0</v>
          </cell>
          <cell r="DK123">
            <v>0</v>
          </cell>
          <cell r="DL123">
            <v>0.88</v>
          </cell>
          <cell r="DM123">
            <v>0</v>
          </cell>
          <cell r="DN123">
            <v>0</v>
          </cell>
          <cell r="DO123">
            <v>0.4</v>
          </cell>
          <cell r="DP123">
            <v>0</v>
          </cell>
          <cell r="DQ123">
            <v>0</v>
          </cell>
          <cell r="DR123">
            <v>0.35</v>
          </cell>
          <cell r="DS123">
            <v>0</v>
          </cell>
          <cell r="DT123">
            <v>0</v>
          </cell>
          <cell r="DU123">
            <v>0.3</v>
          </cell>
          <cell r="DV123">
            <v>0</v>
          </cell>
          <cell r="DW123">
            <v>0</v>
          </cell>
          <cell r="DX123">
            <v>1</v>
          </cell>
          <cell r="DY123">
            <v>0</v>
          </cell>
          <cell r="DZ123">
            <v>0</v>
          </cell>
          <cell r="EA123">
            <v>1</v>
          </cell>
          <cell r="EB123">
            <v>0</v>
          </cell>
          <cell r="EC123">
            <v>0</v>
          </cell>
          <cell r="ED123">
            <v>1</v>
          </cell>
          <cell r="EE123">
            <v>0</v>
          </cell>
          <cell r="EF123">
            <v>0</v>
          </cell>
          <cell r="EG123">
            <v>1</v>
          </cell>
          <cell r="EH123">
            <v>0</v>
          </cell>
          <cell r="EI123">
            <v>0</v>
          </cell>
          <cell r="EJ123">
            <v>0.8</v>
          </cell>
          <cell r="EK123">
            <v>0</v>
          </cell>
          <cell r="EL123">
            <v>0</v>
          </cell>
          <cell r="EM123">
            <v>1</v>
          </cell>
          <cell r="EN123">
            <v>0</v>
          </cell>
          <cell r="EO123">
            <v>0</v>
          </cell>
          <cell r="EP123">
            <v>1</v>
          </cell>
          <cell r="EQ123">
            <v>0</v>
          </cell>
          <cell r="ER123">
            <v>0</v>
          </cell>
          <cell r="ES123">
            <v>1</v>
          </cell>
          <cell r="ET123">
            <v>0</v>
          </cell>
          <cell r="EU123">
            <v>0</v>
          </cell>
          <cell r="EV123">
            <v>0.75</v>
          </cell>
          <cell r="EW123">
            <v>0</v>
          </cell>
          <cell r="EX123">
            <v>0</v>
          </cell>
          <cell r="EY123">
            <v>1</v>
          </cell>
          <cell r="EZ123">
            <v>0</v>
          </cell>
          <cell r="FA123">
            <v>0</v>
          </cell>
          <cell r="FB123">
            <v>1</v>
          </cell>
          <cell r="FC123">
            <v>0</v>
          </cell>
          <cell r="FD123">
            <v>0</v>
          </cell>
          <cell r="FE123">
            <v>1</v>
          </cell>
          <cell r="FF123">
            <v>0</v>
          </cell>
          <cell r="FG123">
            <v>0</v>
          </cell>
          <cell r="FH123">
            <v>1</v>
          </cell>
          <cell r="FI123">
            <v>0</v>
          </cell>
          <cell r="FJ123">
            <v>0</v>
          </cell>
          <cell r="FK123">
            <v>1</v>
          </cell>
          <cell r="FL123">
            <v>0</v>
          </cell>
          <cell r="FM123">
            <v>0</v>
          </cell>
          <cell r="FN123">
            <v>1</v>
          </cell>
          <cell r="FO123">
            <v>0</v>
          </cell>
          <cell r="FP123">
            <v>0</v>
          </cell>
          <cell r="FQ123">
            <v>1</v>
          </cell>
          <cell r="FR123">
            <v>0</v>
          </cell>
          <cell r="FS123">
            <v>0</v>
          </cell>
          <cell r="FT123">
            <v>1</v>
          </cell>
          <cell r="FU123">
            <v>0</v>
          </cell>
          <cell r="FV123">
            <v>0</v>
          </cell>
          <cell r="FW123">
            <v>1</v>
          </cell>
          <cell r="FX123">
            <v>0</v>
          </cell>
          <cell r="FY123">
            <v>0</v>
          </cell>
          <cell r="FZ123">
            <v>1</v>
          </cell>
          <cell r="GA123">
            <v>0</v>
          </cell>
          <cell r="GB123">
            <v>0</v>
          </cell>
          <cell r="GC123">
            <v>1</v>
          </cell>
          <cell r="GD123">
            <v>0</v>
          </cell>
          <cell r="GE123">
            <v>0</v>
          </cell>
          <cell r="GF123">
            <v>1</v>
          </cell>
          <cell r="GG123">
            <v>0</v>
          </cell>
          <cell r="GH123">
            <v>0</v>
          </cell>
          <cell r="GI123">
            <v>1</v>
          </cell>
          <cell r="GJ123">
            <v>0</v>
          </cell>
          <cell r="GK123">
            <v>0</v>
          </cell>
          <cell r="GL123">
            <v>1</v>
          </cell>
          <cell r="GM123">
            <v>0</v>
          </cell>
          <cell r="GN123">
            <v>0</v>
          </cell>
          <cell r="GO123">
            <v>1</v>
          </cell>
          <cell r="GP123">
            <v>0</v>
          </cell>
          <cell r="GQ123">
            <v>0</v>
          </cell>
          <cell r="GR123">
            <v>1</v>
          </cell>
          <cell r="GS123">
            <v>0</v>
          </cell>
          <cell r="GT123">
            <v>0</v>
          </cell>
          <cell r="GU123">
            <v>1</v>
          </cell>
          <cell r="GV123">
            <v>0</v>
          </cell>
          <cell r="GW123">
            <v>0</v>
          </cell>
          <cell r="GX123">
            <v>1</v>
          </cell>
          <cell r="GY123">
            <v>0</v>
          </cell>
          <cell r="GZ123">
            <v>0</v>
          </cell>
          <cell r="HA123">
            <v>1</v>
          </cell>
          <cell r="HB123">
            <v>0</v>
          </cell>
          <cell r="HC123">
            <v>0</v>
          </cell>
          <cell r="HD123">
            <v>1</v>
          </cell>
          <cell r="HE123">
            <v>0</v>
          </cell>
          <cell r="HF123">
            <v>0</v>
          </cell>
          <cell r="HG123">
            <v>1</v>
          </cell>
          <cell r="HH123">
            <v>0</v>
          </cell>
          <cell r="HI123">
            <v>0</v>
          </cell>
          <cell r="HJ123">
            <v>1</v>
          </cell>
          <cell r="HK123">
            <v>0</v>
          </cell>
          <cell r="HL123">
            <v>0</v>
          </cell>
          <cell r="HM123">
            <v>1</v>
          </cell>
          <cell r="HN123">
            <v>0</v>
          </cell>
          <cell r="HO123">
            <v>0</v>
          </cell>
          <cell r="HP123">
            <v>1</v>
          </cell>
          <cell r="HQ123">
            <v>0</v>
          </cell>
          <cell r="HR123">
            <v>0</v>
          </cell>
          <cell r="HS123">
            <v>1</v>
          </cell>
          <cell r="HT123">
            <v>0</v>
          </cell>
          <cell r="HU123">
            <v>0</v>
          </cell>
          <cell r="HV123">
            <v>1</v>
          </cell>
          <cell r="HW123">
            <v>0</v>
          </cell>
          <cell r="HX123">
            <v>0</v>
          </cell>
          <cell r="HY123">
            <v>1</v>
          </cell>
          <cell r="HZ123">
            <v>0</v>
          </cell>
          <cell r="IA123">
            <v>0</v>
          </cell>
          <cell r="IB123">
            <v>1</v>
          </cell>
          <cell r="IC123">
            <v>0</v>
          </cell>
          <cell r="ID123">
            <v>0</v>
          </cell>
          <cell r="IE123">
            <v>1</v>
          </cell>
          <cell r="IF123">
            <v>0</v>
          </cell>
          <cell r="IG123">
            <v>0</v>
          </cell>
          <cell r="IH123">
            <v>1</v>
          </cell>
          <cell r="II123">
            <v>0</v>
          </cell>
          <cell r="IJ123">
            <v>0</v>
          </cell>
          <cell r="IK123">
            <v>1</v>
          </cell>
          <cell r="IL123">
            <v>0</v>
          </cell>
          <cell r="IM123">
            <v>0</v>
          </cell>
          <cell r="IN123">
            <v>1</v>
          </cell>
          <cell r="IO123">
            <v>0</v>
          </cell>
          <cell r="IP123">
            <v>0</v>
          </cell>
          <cell r="IQ123">
            <v>1</v>
          </cell>
          <cell r="IR123">
            <v>0</v>
          </cell>
          <cell r="IS123">
            <v>0</v>
          </cell>
          <cell r="IT123">
            <v>1</v>
          </cell>
          <cell r="IU123">
            <v>0</v>
          </cell>
          <cell r="IV123" t="str">
            <v>CHECK TEAM Funtional Movement Screen Corrective Means Assignments and Blitz Programming</v>
          </cell>
        </row>
        <row r="124">
          <cell r="A124">
            <v>123</v>
          </cell>
          <cell r="B124" t="str">
            <v>zzz</v>
          </cell>
          <cell r="E124">
            <v>1.03</v>
          </cell>
          <cell r="F124">
            <v>0</v>
          </cell>
          <cell r="G124">
            <v>0</v>
          </cell>
          <cell r="H124">
            <v>1</v>
          </cell>
          <cell r="I124">
            <v>0</v>
          </cell>
          <cell r="K124">
            <v>1</v>
          </cell>
          <cell r="L124">
            <v>0</v>
          </cell>
          <cell r="M124">
            <v>0</v>
          </cell>
          <cell r="N124">
            <v>1</v>
          </cell>
          <cell r="O124">
            <v>0</v>
          </cell>
          <cell r="Q124">
            <v>1</v>
          </cell>
          <cell r="R124">
            <v>0</v>
          </cell>
          <cell r="S124">
            <v>0</v>
          </cell>
          <cell r="T124">
            <v>1</v>
          </cell>
          <cell r="U124">
            <v>0</v>
          </cell>
          <cell r="W124">
            <v>1</v>
          </cell>
          <cell r="X124">
            <v>0</v>
          </cell>
          <cell r="Z124">
            <v>1</v>
          </cell>
          <cell r="AA124">
            <v>0</v>
          </cell>
          <cell r="AC124">
            <v>1</v>
          </cell>
          <cell r="AD124">
            <v>0</v>
          </cell>
          <cell r="AF124">
            <v>1</v>
          </cell>
          <cell r="AG124">
            <v>0</v>
          </cell>
          <cell r="AI124">
            <v>2</v>
          </cell>
          <cell r="AJ124">
            <v>0</v>
          </cell>
          <cell r="AL124">
            <v>1</v>
          </cell>
          <cell r="AM124">
            <v>0</v>
          </cell>
          <cell r="AN124">
            <v>0</v>
          </cell>
          <cell r="AO124">
            <v>1</v>
          </cell>
          <cell r="AP124">
            <v>0</v>
          </cell>
          <cell r="AQ124">
            <v>0</v>
          </cell>
          <cell r="AR124">
            <v>0.9</v>
          </cell>
          <cell r="AS124">
            <v>0</v>
          </cell>
          <cell r="AT124">
            <v>0</v>
          </cell>
          <cell r="AU124">
            <v>1</v>
          </cell>
          <cell r="AV124">
            <v>0</v>
          </cell>
          <cell r="AX124">
            <v>1</v>
          </cell>
          <cell r="AY124">
            <v>0</v>
          </cell>
          <cell r="BA124">
            <v>1</v>
          </cell>
          <cell r="BB124">
            <v>0</v>
          </cell>
          <cell r="BC124">
            <v>0</v>
          </cell>
          <cell r="BD124">
            <v>1</v>
          </cell>
          <cell r="BE124">
            <v>0</v>
          </cell>
          <cell r="BF124">
            <v>0</v>
          </cell>
          <cell r="BG124">
            <v>1</v>
          </cell>
          <cell r="BH124">
            <v>0</v>
          </cell>
          <cell r="BI124">
            <v>0</v>
          </cell>
          <cell r="BJ124">
            <v>1</v>
          </cell>
          <cell r="BK124">
            <v>0</v>
          </cell>
          <cell r="BL124">
            <v>0</v>
          </cell>
          <cell r="BM124">
            <v>1</v>
          </cell>
          <cell r="BN124">
            <v>0</v>
          </cell>
          <cell r="BO124">
            <v>0</v>
          </cell>
          <cell r="BP124">
            <v>0.45</v>
          </cell>
          <cell r="BQ124">
            <v>0</v>
          </cell>
          <cell r="BR124">
            <v>0</v>
          </cell>
          <cell r="BS124">
            <v>1</v>
          </cell>
          <cell r="BT124">
            <v>0</v>
          </cell>
          <cell r="BU124">
            <v>0</v>
          </cell>
          <cell r="BV124">
            <v>1</v>
          </cell>
          <cell r="BW124">
            <v>0</v>
          </cell>
          <cell r="BX124">
            <v>0</v>
          </cell>
          <cell r="BY124">
            <v>1</v>
          </cell>
          <cell r="BZ124">
            <v>0</v>
          </cell>
          <cell r="CA124">
            <v>0</v>
          </cell>
          <cell r="CB124">
            <v>0.45</v>
          </cell>
          <cell r="CC124">
            <v>0</v>
          </cell>
          <cell r="CD124">
            <v>0</v>
          </cell>
          <cell r="CE124">
            <v>1</v>
          </cell>
          <cell r="CF124">
            <v>0</v>
          </cell>
          <cell r="CH124">
            <v>1</v>
          </cell>
          <cell r="CI124">
            <v>0</v>
          </cell>
          <cell r="CJ124">
            <v>0</v>
          </cell>
          <cell r="CK124">
            <v>1</v>
          </cell>
          <cell r="CL124">
            <v>0</v>
          </cell>
          <cell r="CN124">
            <v>1</v>
          </cell>
          <cell r="CO124">
            <v>0</v>
          </cell>
          <cell r="CQ124">
            <v>1</v>
          </cell>
          <cell r="CR124">
            <v>0</v>
          </cell>
          <cell r="CT124">
            <v>1</v>
          </cell>
          <cell r="CU124">
            <v>0</v>
          </cell>
          <cell r="CV124">
            <v>0</v>
          </cell>
          <cell r="CW124">
            <v>1</v>
          </cell>
          <cell r="CX124">
            <v>0</v>
          </cell>
          <cell r="CZ124">
            <v>1</v>
          </cell>
          <cell r="DA124">
            <v>0</v>
          </cell>
          <cell r="DC124">
            <v>1</v>
          </cell>
          <cell r="DD124">
            <v>0</v>
          </cell>
          <cell r="DE124">
            <v>0</v>
          </cell>
          <cell r="DF124">
            <v>1</v>
          </cell>
          <cell r="DG124">
            <v>0</v>
          </cell>
          <cell r="DH124">
            <v>0</v>
          </cell>
          <cell r="DI124">
            <v>1</v>
          </cell>
          <cell r="DJ124">
            <v>0</v>
          </cell>
          <cell r="DK124">
            <v>0</v>
          </cell>
          <cell r="DL124">
            <v>0.88</v>
          </cell>
          <cell r="DM124">
            <v>0</v>
          </cell>
          <cell r="DN124">
            <v>0</v>
          </cell>
          <cell r="DO124">
            <v>0.4</v>
          </cell>
          <cell r="DP124">
            <v>0</v>
          </cell>
          <cell r="DQ124">
            <v>0</v>
          </cell>
          <cell r="DR124">
            <v>0.35</v>
          </cell>
          <cell r="DS124">
            <v>0</v>
          </cell>
          <cell r="DT124">
            <v>0</v>
          </cell>
          <cell r="DU124">
            <v>0.3</v>
          </cell>
          <cell r="DV124">
            <v>0</v>
          </cell>
          <cell r="DW124">
            <v>0</v>
          </cell>
          <cell r="DX124">
            <v>1</v>
          </cell>
          <cell r="DY124">
            <v>0</v>
          </cell>
          <cell r="DZ124">
            <v>0</v>
          </cell>
          <cell r="EA124">
            <v>1</v>
          </cell>
          <cell r="EB124">
            <v>0</v>
          </cell>
          <cell r="EC124">
            <v>0</v>
          </cell>
          <cell r="ED124">
            <v>1</v>
          </cell>
          <cell r="EE124">
            <v>0</v>
          </cell>
          <cell r="EF124">
            <v>0</v>
          </cell>
          <cell r="EG124">
            <v>1</v>
          </cell>
          <cell r="EH124">
            <v>0</v>
          </cell>
          <cell r="EI124">
            <v>0</v>
          </cell>
          <cell r="EJ124">
            <v>0.8</v>
          </cell>
          <cell r="EK124">
            <v>0</v>
          </cell>
          <cell r="EL124">
            <v>0</v>
          </cell>
          <cell r="EM124">
            <v>1</v>
          </cell>
          <cell r="EN124">
            <v>0</v>
          </cell>
          <cell r="EO124">
            <v>0</v>
          </cell>
          <cell r="EP124">
            <v>1</v>
          </cell>
          <cell r="EQ124">
            <v>0</v>
          </cell>
          <cell r="ER124">
            <v>0</v>
          </cell>
          <cell r="ES124">
            <v>1</v>
          </cell>
          <cell r="ET124">
            <v>0</v>
          </cell>
          <cell r="EU124">
            <v>0</v>
          </cell>
          <cell r="EV124">
            <v>0.75</v>
          </cell>
          <cell r="EW124">
            <v>0</v>
          </cell>
          <cell r="EX124">
            <v>0</v>
          </cell>
          <cell r="EY124">
            <v>1</v>
          </cell>
          <cell r="EZ124">
            <v>0</v>
          </cell>
          <cell r="FA124">
            <v>0</v>
          </cell>
          <cell r="FB124">
            <v>1</v>
          </cell>
          <cell r="FC124">
            <v>0</v>
          </cell>
          <cell r="FD124">
            <v>0</v>
          </cell>
          <cell r="FE124">
            <v>1</v>
          </cell>
          <cell r="FF124">
            <v>0</v>
          </cell>
          <cell r="FG124">
            <v>0</v>
          </cell>
          <cell r="FH124">
            <v>1</v>
          </cell>
          <cell r="FI124">
            <v>0</v>
          </cell>
          <cell r="FJ124">
            <v>0</v>
          </cell>
          <cell r="FK124">
            <v>1</v>
          </cell>
          <cell r="FL124">
            <v>0</v>
          </cell>
          <cell r="FM124">
            <v>0</v>
          </cell>
          <cell r="FN124">
            <v>1</v>
          </cell>
          <cell r="FO124">
            <v>0</v>
          </cell>
          <cell r="FP124">
            <v>0</v>
          </cell>
          <cell r="FQ124">
            <v>1</v>
          </cell>
          <cell r="FR124">
            <v>0</v>
          </cell>
          <cell r="FS124">
            <v>0</v>
          </cell>
          <cell r="FT124">
            <v>1</v>
          </cell>
          <cell r="FU124">
            <v>0</v>
          </cell>
          <cell r="FV124">
            <v>0</v>
          </cell>
          <cell r="FW124">
            <v>1</v>
          </cell>
          <cell r="FX124">
            <v>0</v>
          </cell>
          <cell r="FY124">
            <v>0</v>
          </cell>
          <cell r="FZ124">
            <v>1</v>
          </cell>
          <cell r="GA124">
            <v>0</v>
          </cell>
          <cell r="GB124">
            <v>0</v>
          </cell>
          <cell r="GC124">
            <v>1</v>
          </cell>
          <cell r="GD124">
            <v>0</v>
          </cell>
          <cell r="GE124">
            <v>0</v>
          </cell>
          <cell r="GF124">
            <v>1</v>
          </cell>
          <cell r="GG124">
            <v>0</v>
          </cell>
          <cell r="GH124">
            <v>0</v>
          </cell>
          <cell r="GI124">
            <v>1</v>
          </cell>
          <cell r="GJ124">
            <v>0</v>
          </cell>
          <cell r="GK124">
            <v>0</v>
          </cell>
          <cell r="GL124">
            <v>1</v>
          </cell>
          <cell r="GM124">
            <v>0</v>
          </cell>
          <cell r="GN124">
            <v>0</v>
          </cell>
          <cell r="GO124">
            <v>1</v>
          </cell>
          <cell r="GP124">
            <v>0</v>
          </cell>
          <cell r="GQ124">
            <v>0</v>
          </cell>
          <cell r="GR124">
            <v>1</v>
          </cell>
          <cell r="GS124">
            <v>0</v>
          </cell>
          <cell r="GT124">
            <v>0</v>
          </cell>
          <cell r="GU124">
            <v>1</v>
          </cell>
          <cell r="GV124">
            <v>0</v>
          </cell>
          <cell r="GW124">
            <v>0</v>
          </cell>
          <cell r="GX124">
            <v>1</v>
          </cell>
          <cell r="GY124">
            <v>0</v>
          </cell>
          <cell r="GZ124">
            <v>0</v>
          </cell>
          <cell r="HA124">
            <v>1</v>
          </cell>
          <cell r="HB124">
            <v>0</v>
          </cell>
          <cell r="HC124">
            <v>0</v>
          </cell>
          <cell r="HD124">
            <v>1</v>
          </cell>
          <cell r="HE124">
            <v>0</v>
          </cell>
          <cell r="HF124">
            <v>0</v>
          </cell>
          <cell r="HG124">
            <v>1</v>
          </cell>
          <cell r="HH124">
            <v>0</v>
          </cell>
          <cell r="HI124">
            <v>0</v>
          </cell>
          <cell r="HJ124">
            <v>1</v>
          </cell>
          <cell r="HK124">
            <v>0</v>
          </cell>
          <cell r="HL124">
            <v>0</v>
          </cell>
          <cell r="HM124">
            <v>1</v>
          </cell>
          <cell r="HN124">
            <v>0</v>
          </cell>
          <cell r="HO124">
            <v>0</v>
          </cell>
          <cell r="HP124">
            <v>1</v>
          </cell>
          <cell r="HQ124">
            <v>0</v>
          </cell>
          <cell r="HR124">
            <v>0</v>
          </cell>
          <cell r="HS124">
            <v>1</v>
          </cell>
          <cell r="HT124">
            <v>0</v>
          </cell>
          <cell r="HU124">
            <v>0</v>
          </cell>
          <cell r="HV124">
            <v>1</v>
          </cell>
          <cell r="HW124">
            <v>0</v>
          </cell>
          <cell r="HX124">
            <v>0</v>
          </cell>
          <cell r="HY124">
            <v>1</v>
          </cell>
          <cell r="HZ124">
            <v>0</v>
          </cell>
          <cell r="IA124">
            <v>0</v>
          </cell>
          <cell r="IB124">
            <v>1</v>
          </cell>
          <cell r="IC124">
            <v>0</v>
          </cell>
          <cell r="ID124">
            <v>0</v>
          </cell>
          <cell r="IE124">
            <v>1</v>
          </cell>
          <cell r="IF124">
            <v>0</v>
          </cell>
          <cell r="IG124">
            <v>0</v>
          </cell>
          <cell r="IH124">
            <v>1</v>
          </cell>
          <cell r="II124">
            <v>0</v>
          </cell>
          <cell r="IJ124">
            <v>0</v>
          </cell>
          <cell r="IK124">
            <v>1</v>
          </cell>
          <cell r="IL124">
            <v>0</v>
          </cell>
          <cell r="IM124">
            <v>0</v>
          </cell>
          <cell r="IN124">
            <v>1</v>
          </cell>
          <cell r="IO124">
            <v>0</v>
          </cell>
          <cell r="IP124">
            <v>0</v>
          </cell>
          <cell r="IQ124">
            <v>1</v>
          </cell>
          <cell r="IR124">
            <v>0</v>
          </cell>
          <cell r="IS124">
            <v>0</v>
          </cell>
          <cell r="IT124">
            <v>1</v>
          </cell>
          <cell r="IU124">
            <v>0</v>
          </cell>
          <cell r="IV124" t="str">
            <v>CHECK TEAM Funtional Movement Screen Corrective Means Assignments and Blitz Programming</v>
          </cell>
        </row>
        <row r="125">
          <cell r="A125">
            <v>124</v>
          </cell>
          <cell r="B125" t="str">
            <v>zzz</v>
          </cell>
          <cell r="E125">
            <v>1.03</v>
          </cell>
          <cell r="F125">
            <v>0</v>
          </cell>
          <cell r="G125">
            <v>0</v>
          </cell>
          <cell r="H125">
            <v>1</v>
          </cell>
          <cell r="I125">
            <v>0</v>
          </cell>
          <cell r="K125">
            <v>1</v>
          </cell>
          <cell r="L125">
            <v>0</v>
          </cell>
          <cell r="M125">
            <v>0</v>
          </cell>
          <cell r="N125">
            <v>1</v>
          </cell>
          <cell r="O125">
            <v>0</v>
          </cell>
          <cell r="Q125">
            <v>1</v>
          </cell>
          <cell r="R125">
            <v>0</v>
          </cell>
          <cell r="S125">
            <v>0</v>
          </cell>
          <cell r="T125">
            <v>1</v>
          </cell>
          <cell r="U125">
            <v>0</v>
          </cell>
          <cell r="W125">
            <v>1</v>
          </cell>
          <cell r="X125">
            <v>0</v>
          </cell>
          <cell r="Z125">
            <v>1</v>
          </cell>
          <cell r="AA125">
            <v>0</v>
          </cell>
          <cell r="AC125">
            <v>1</v>
          </cell>
          <cell r="AD125">
            <v>0</v>
          </cell>
          <cell r="AF125">
            <v>1</v>
          </cell>
          <cell r="AG125">
            <v>0</v>
          </cell>
          <cell r="AI125">
            <v>2</v>
          </cell>
          <cell r="AJ125">
            <v>0</v>
          </cell>
          <cell r="AL125">
            <v>1</v>
          </cell>
          <cell r="AM125">
            <v>0</v>
          </cell>
          <cell r="AN125">
            <v>0</v>
          </cell>
          <cell r="AO125">
            <v>1</v>
          </cell>
          <cell r="AP125">
            <v>0</v>
          </cell>
          <cell r="AQ125">
            <v>0</v>
          </cell>
          <cell r="AR125">
            <v>0.9</v>
          </cell>
          <cell r="AS125">
            <v>0</v>
          </cell>
          <cell r="AT125">
            <v>0</v>
          </cell>
          <cell r="AU125">
            <v>1</v>
          </cell>
          <cell r="AV125">
            <v>0</v>
          </cell>
          <cell r="AX125">
            <v>1</v>
          </cell>
          <cell r="AY125">
            <v>0</v>
          </cell>
          <cell r="BA125">
            <v>1</v>
          </cell>
          <cell r="BB125">
            <v>0</v>
          </cell>
          <cell r="BC125">
            <v>0</v>
          </cell>
          <cell r="BD125">
            <v>1</v>
          </cell>
          <cell r="BE125">
            <v>0</v>
          </cell>
          <cell r="BF125">
            <v>0</v>
          </cell>
          <cell r="BG125">
            <v>1</v>
          </cell>
          <cell r="BH125">
            <v>0</v>
          </cell>
          <cell r="BI125">
            <v>0</v>
          </cell>
          <cell r="BJ125">
            <v>1</v>
          </cell>
          <cell r="BK125">
            <v>0</v>
          </cell>
          <cell r="BL125">
            <v>0</v>
          </cell>
          <cell r="BM125">
            <v>1</v>
          </cell>
          <cell r="BN125">
            <v>0</v>
          </cell>
          <cell r="BO125">
            <v>0</v>
          </cell>
          <cell r="BP125">
            <v>0.45</v>
          </cell>
          <cell r="BQ125">
            <v>0</v>
          </cell>
          <cell r="BR125">
            <v>0</v>
          </cell>
          <cell r="BS125">
            <v>1</v>
          </cell>
          <cell r="BT125">
            <v>0</v>
          </cell>
          <cell r="BU125">
            <v>0</v>
          </cell>
          <cell r="BV125">
            <v>1</v>
          </cell>
          <cell r="BW125">
            <v>0</v>
          </cell>
          <cell r="BX125">
            <v>0</v>
          </cell>
          <cell r="BY125">
            <v>1</v>
          </cell>
          <cell r="BZ125">
            <v>0</v>
          </cell>
          <cell r="CA125">
            <v>0</v>
          </cell>
          <cell r="CB125">
            <v>0.45</v>
          </cell>
          <cell r="CC125">
            <v>0</v>
          </cell>
          <cell r="CD125">
            <v>0</v>
          </cell>
          <cell r="CE125">
            <v>1</v>
          </cell>
          <cell r="CF125">
            <v>0</v>
          </cell>
          <cell r="CH125">
            <v>1</v>
          </cell>
          <cell r="CI125">
            <v>0</v>
          </cell>
          <cell r="CJ125">
            <v>0</v>
          </cell>
          <cell r="CK125">
            <v>1</v>
          </cell>
          <cell r="CL125">
            <v>0</v>
          </cell>
          <cell r="CN125">
            <v>1</v>
          </cell>
          <cell r="CO125">
            <v>0</v>
          </cell>
          <cell r="CQ125">
            <v>1</v>
          </cell>
          <cell r="CR125">
            <v>0</v>
          </cell>
          <cell r="CT125">
            <v>1</v>
          </cell>
          <cell r="CU125">
            <v>0</v>
          </cell>
          <cell r="CV125">
            <v>0</v>
          </cell>
          <cell r="CW125">
            <v>1</v>
          </cell>
          <cell r="CX125">
            <v>0</v>
          </cell>
          <cell r="CZ125">
            <v>1</v>
          </cell>
          <cell r="DA125">
            <v>0</v>
          </cell>
          <cell r="DC125">
            <v>1</v>
          </cell>
          <cell r="DD125">
            <v>0</v>
          </cell>
          <cell r="DE125">
            <v>0</v>
          </cell>
          <cell r="DF125">
            <v>1</v>
          </cell>
          <cell r="DG125">
            <v>0</v>
          </cell>
          <cell r="DH125">
            <v>0</v>
          </cell>
          <cell r="DI125">
            <v>1</v>
          </cell>
          <cell r="DJ125">
            <v>0</v>
          </cell>
          <cell r="DK125">
            <v>0</v>
          </cell>
          <cell r="DL125">
            <v>0.88</v>
          </cell>
          <cell r="DM125">
            <v>0</v>
          </cell>
          <cell r="DN125">
            <v>0</v>
          </cell>
          <cell r="DO125">
            <v>0.4</v>
          </cell>
          <cell r="DP125">
            <v>0</v>
          </cell>
          <cell r="DQ125">
            <v>0</v>
          </cell>
          <cell r="DR125">
            <v>0.35</v>
          </cell>
          <cell r="DS125">
            <v>0</v>
          </cell>
          <cell r="DT125">
            <v>0</v>
          </cell>
          <cell r="DU125">
            <v>0.3</v>
          </cell>
          <cell r="DV125">
            <v>0</v>
          </cell>
          <cell r="DW125">
            <v>0</v>
          </cell>
          <cell r="DX125">
            <v>1</v>
          </cell>
          <cell r="DY125">
            <v>0</v>
          </cell>
          <cell r="DZ125">
            <v>0</v>
          </cell>
          <cell r="EA125">
            <v>1</v>
          </cell>
          <cell r="EB125">
            <v>0</v>
          </cell>
          <cell r="EC125">
            <v>0</v>
          </cell>
          <cell r="ED125">
            <v>1</v>
          </cell>
          <cell r="EE125">
            <v>0</v>
          </cell>
          <cell r="EF125">
            <v>0</v>
          </cell>
          <cell r="EG125">
            <v>1</v>
          </cell>
          <cell r="EH125">
            <v>0</v>
          </cell>
          <cell r="EI125">
            <v>0</v>
          </cell>
          <cell r="EJ125">
            <v>0.8</v>
          </cell>
          <cell r="EK125">
            <v>0</v>
          </cell>
          <cell r="EL125">
            <v>0</v>
          </cell>
          <cell r="EM125">
            <v>1</v>
          </cell>
          <cell r="EN125">
            <v>0</v>
          </cell>
          <cell r="EO125">
            <v>0</v>
          </cell>
          <cell r="EP125">
            <v>1</v>
          </cell>
          <cell r="EQ125">
            <v>0</v>
          </cell>
          <cell r="ER125">
            <v>0</v>
          </cell>
          <cell r="ES125">
            <v>1</v>
          </cell>
          <cell r="ET125">
            <v>0</v>
          </cell>
          <cell r="EU125">
            <v>0</v>
          </cell>
          <cell r="EV125">
            <v>0.75</v>
          </cell>
          <cell r="EW125">
            <v>0</v>
          </cell>
          <cell r="EX125">
            <v>0</v>
          </cell>
          <cell r="EY125">
            <v>1</v>
          </cell>
          <cell r="EZ125">
            <v>0</v>
          </cell>
          <cell r="FA125">
            <v>0</v>
          </cell>
          <cell r="FB125">
            <v>1</v>
          </cell>
          <cell r="FC125">
            <v>0</v>
          </cell>
          <cell r="FD125">
            <v>0</v>
          </cell>
          <cell r="FE125">
            <v>1</v>
          </cell>
          <cell r="FF125">
            <v>0</v>
          </cell>
          <cell r="FG125">
            <v>0</v>
          </cell>
          <cell r="FH125">
            <v>1</v>
          </cell>
          <cell r="FI125">
            <v>0</v>
          </cell>
          <cell r="FJ125">
            <v>0</v>
          </cell>
          <cell r="FK125">
            <v>1</v>
          </cell>
          <cell r="FL125">
            <v>0</v>
          </cell>
          <cell r="FM125">
            <v>0</v>
          </cell>
          <cell r="FN125">
            <v>1</v>
          </cell>
          <cell r="FO125">
            <v>0</v>
          </cell>
          <cell r="FP125">
            <v>0</v>
          </cell>
          <cell r="FQ125">
            <v>1</v>
          </cell>
          <cell r="FR125">
            <v>0</v>
          </cell>
          <cell r="FS125">
            <v>0</v>
          </cell>
          <cell r="FT125">
            <v>1</v>
          </cell>
          <cell r="FU125">
            <v>0</v>
          </cell>
          <cell r="FV125">
            <v>0</v>
          </cell>
          <cell r="FW125">
            <v>1</v>
          </cell>
          <cell r="FX125">
            <v>0</v>
          </cell>
          <cell r="FY125">
            <v>0</v>
          </cell>
          <cell r="FZ125">
            <v>1</v>
          </cell>
          <cell r="GA125">
            <v>0</v>
          </cell>
          <cell r="GB125">
            <v>0</v>
          </cell>
          <cell r="GC125">
            <v>1</v>
          </cell>
          <cell r="GD125">
            <v>0</v>
          </cell>
          <cell r="GE125">
            <v>0</v>
          </cell>
          <cell r="GF125">
            <v>1</v>
          </cell>
          <cell r="GG125">
            <v>0</v>
          </cell>
          <cell r="GH125">
            <v>0</v>
          </cell>
          <cell r="GI125">
            <v>1</v>
          </cell>
          <cell r="GJ125">
            <v>0</v>
          </cell>
          <cell r="GK125">
            <v>0</v>
          </cell>
          <cell r="GL125">
            <v>1</v>
          </cell>
          <cell r="GM125">
            <v>0</v>
          </cell>
          <cell r="GN125">
            <v>0</v>
          </cell>
          <cell r="GO125">
            <v>1</v>
          </cell>
          <cell r="GP125">
            <v>0</v>
          </cell>
          <cell r="GQ125">
            <v>0</v>
          </cell>
          <cell r="GR125">
            <v>1</v>
          </cell>
          <cell r="GS125">
            <v>0</v>
          </cell>
          <cell r="GT125">
            <v>0</v>
          </cell>
          <cell r="GU125">
            <v>1</v>
          </cell>
          <cell r="GV125">
            <v>0</v>
          </cell>
          <cell r="GW125">
            <v>0</v>
          </cell>
          <cell r="GX125">
            <v>1</v>
          </cell>
          <cell r="GY125">
            <v>0</v>
          </cell>
          <cell r="GZ125">
            <v>0</v>
          </cell>
          <cell r="HA125">
            <v>1</v>
          </cell>
          <cell r="HB125">
            <v>0</v>
          </cell>
          <cell r="HC125">
            <v>0</v>
          </cell>
          <cell r="HD125">
            <v>1</v>
          </cell>
          <cell r="HE125">
            <v>0</v>
          </cell>
          <cell r="HF125">
            <v>0</v>
          </cell>
          <cell r="HG125">
            <v>1</v>
          </cell>
          <cell r="HH125">
            <v>0</v>
          </cell>
          <cell r="HI125">
            <v>0</v>
          </cell>
          <cell r="HJ125">
            <v>1</v>
          </cell>
          <cell r="HK125">
            <v>0</v>
          </cell>
          <cell r="HL125">
            <v>0</v>
          </cell>
          <cell r="HM125">
            <v>1</v>
          </cell>
          <cell r="HN125">
            <v>0</v>
          </cell>
          <cell r="HO125">
            <v>0</v>
          </cell>
          <cell r="HP125">
            <v>1</v>
          </cell>
          <cell r="HQ125">
            <v>0</v>
          </cell>
          <cell r="HR125">
            <v>0</v>
          </cell>
          <cell r="HS125">
            <v>1</v>
          </cell>
          <cell r="HT125">
            <v>0</v>
          </cell>
          <cell r="HU125">
            <v>0</v>
          </cell>
          <cell r="HV125">
            <v>1</v>
          </cell>
          <cell r="HW125">
            <v>0</v>
          </cell>
          <cell r="HX125">
            <v>0</v>
          </cell>
          <cell r="HY125">
            <v>1</v>
          </cell>
          <cell r="HZ125">
            <v>0</v>
          </cell>
          <cell r="IA125">
            <v>0</v>
          </cell>
          <cell r="IB125">
            <v>1</v>
          </cell>
          <cell r="IC125">
            <v>0</v>
          </cell>
          <cell r="ID125">
            <v>0</v>
          </cell>
          <cell r="IE125">
            <v>1</v>
          </cell>
          <cell r="IF125">
            <v>0</v>
          </cell>
          <cell r="IG125">
            <v>0</v>
          </cell>
          <cell r="IH125">
            <v>1</v>
          </cell>
          <cell r="II125">
            <v>0</v>
          </cell>
          <cell r="IJ125">
            <v>0</v>
          </cell>
          <cell r="IK125">
            <v>1</v>
          </cell>
          <cell r="IL125">
            <v>0</v>
          </cell>
          <cell r="IM125">
            <v>0</v>
          </cell>
          <cell r="IN125">
            <v>1</v>
          </cell>
          <cell r="IO125">
            <v>0</v>
          </cell>
          <cell r="IP125">
            <v>0</v>
          </cell>
          <cell r="IQ125">
            <v>1</v>
          </cell>
          <cell r="IR125">
            <v>0</v>
          </cell>
          <cell r="IS125">
            <v>0</v>
          </cell>
          <cell r="IT125">
            <v>1</v>
          </cell>
          <cell r="IU125">
            <v>0</v>
          </cell>
          <cell r="IV125" t="str">
            <v>CHECK TEAM Funtional Movement Screen Corrective Means Assignments and Blitz Programming</v>
          </cell>
        </row>
        <row r="126">
          <cell r="A126">
            <v>125</v>
          </cell>
          <cell r="B126" t="str">
            <v>zzz</v>
          </cell>
          <cell r="E126">
            <v>1.03</v>
          </cell>
          <cell r="F126">
            <v>0</v>
          </cell>
          <cell r="G126">
            <v>0</v>
          </cell>
          <cell r="H126">
            <v>1</v>
          </cell>
          <cell r="I126">
            <v>0</v>
          </cell>
          <cell r="K126">
            <v>1</v>
          </cell>
          <cell r="L126">
            <v>0</v>
          </cell>
          <cell r="M126">
            <v>0</v>
          </cell>
          <cell r="N126">
            <v>1</v>
          </cell>
          <cell r="O126">
            <v>0</v>
          </cell>
          <cell r="Q126">
            <v>1</v>
          </cell>
          <cell r="R126">
            <v>0</v>
          </cell>
          <cell r="S126">
            <v>0</v>
          </cell>
          <cell r="T126">
            <v>1</v>
          </cell>
          <cell r="U126">
            <v>0</v>
          </cell>
          <cell r="W126">
            <v>1</v>
          </cell>
          <cell r="X126">
            <v>0</v>
          </cell>
          <cell r="Z126">
            <v>1</v>
          </cell>
          <cell r="AA126">
            <v>0</v>
          </cell>
          <cell r="AC126">
            <v>1</v>
          </cell>
          <cell r="AD126">
            <v>0</v>
          </cell>
          <cell r="AF126">
            <v>1</v>
          </cell>
          <cell r="AG126">
            <v>0</v>
          </cell>
          <cell r="AI126">
            <v>2</v>
          </cell>
          <cell r="AJ126">
            <v>0</v>
          </cell>
          <cell r="AL126">
            <v>1</v>
          </cell>
          <cell r="AM126">
            <v>0</v>
          </cell>
          <cell r="AN126">
            <v>0</v>
          </cell>
          <cell r="AO126">
            <v>1</v>
          </cell>
          <cell r="AP126">
            <v>0</v>
          </cell>
          <cell r="AQ126">
            <v>0</v>
          </cell>
          <cell r="AR126">
            <v>0.9</v>
          </cell>
          <cell r="AS126">
            <v>0</v>
          </cell>
          <cell r="AT126">
            <v>0</v>
          </cell>
          <cell r="AU126">
            <v>1</v>
          </cell>
          <cell r="AV126">
            <v>0</v>
          </cell>
          <cell r="AX126">
            <v>1</v>
          </cell>
          <cell r="AY126">
            <v>0</v>
          </cell>
          <cell r="BA126">
            <v>1</v>
          </cell>
          <cell r="BB126">
            <v>0</v>
          </cell>
          <cell r="BC126">
            <v>0</v>
          </cell>
          <cell r="BD126">
            <v>1</v>
          </cell>
          <cell r="BE126">
            <v>0</v>
          </cell>
          <cell r="BF126">
            <v>0</v>
          </cell>
          <cell r="BG126">
            <v>1</v>
          </cell>
          <cell r="BH126">
            <v>0</v>
          </cell>
          <cell r="BI126">
            <v>0</v>
          </cell>
          <cell r="BJ126">
            <v>1</v>
          </cell>
          <cell r="BK126">
            <v>0</v>
          </cell>
          <cell r="BL126">
            <v>0</v>
          </cell>
          <cell r="BM126">
            <v>1</v>
          </cell>
          <cell r="BN126">
            <v>0</v>
          </cell>
          <cell r="BO126">
            <v>0</v>
          </cell>
          <cell r="BP126">
            <v>0.45</v>
          </cell>
          <cell r="BQ126">
            <v>0</v>
          </cell>
          <cell r="BR126">
            <v>0</v>
          </cell>
          <cell r="BS126">
            <v>1</v>
          </cell>
          <cell r="BT126">
            <v>0</v>
          </cell>
          <cell r="BU126">
            <v>0</v>
          </cell>
          <cell r="BV126">
            <v>1</v>
          </cell>
          <cell r="BW126">
            <v>0</v>
          </cell>
          <cell r="BX126">
            <v>0</v>
          </cell>
          <cell r="BY126">
            <v>1</v>
          </cell>
          <cell r="BZ126">
            <v>0</v>
          </cell>
          <cell r="CA126">
            <v>0</v>
          </cell>
          <cell r="CB126">
            <v>0.45</v>
          </cell>
          <cell r="CC126">
            <v>0</v>
          </cell>
          <cell r="CD126">
            <v>0</v>
          </cell>
          <cell r="CE126">
            <v>1</v>
          </cell>
          <cell r="CF126">
            <v>0</v>
          </cell>
          <cell r="CH126">
            <v>1</v>
          </cell>
          <cell r="CI126">
            <v>0</v>
          </cell>
          <cell r="CJ126">
            <v>0</v>
          </cell>
          <cell r="CK126">
            <v>1</v>
          </cell>
          <cell r="CL126">
            <v>0</v>
          </cell>
          <cell r="CN126">
            <v>1</v>
          </cell>
          <cell r="CO126">
            <v>0</v>
          </cell>
          <cell r="CQ126">
            <v>1</v>
          </cell>
          <cell r="CR126">
            <v>0</v>
          </cell>
          <cell r="CT126">
            <v>1</v>
          </cell>
          <cell r="CU126">
            <v>0</v>
          </cell>
          <cell r="CV126">
            <v>0</v>
          </cell>
          <cell r="CW126">
            <v>1</v>
          </cell>
          <cell r="CX126">
            <v>0</v>
          </cell>
          <cell r="CZ126">
            <v>1</v>
          </cell>
          <cell r="DA126">
            <v>0</v>
          </cell>
          <cell r="DC126">
            <v>1</v>
          </cell>
          <cell r="DD126">
            <v>0</v>
          </cell>
          <cell r="DE126">
            <v>0</v>
          </cell>
          <cell r="DF126">
            <v>1</v>
          </cell>
          <cell r="DG126">
            <v>0</v>
          </cell>
          <cell r="DH126">
            <v>0</v>
          </cell>
          <cell r="DI126">
            <v>1</v>
          </cell>
          <cell r="DJ126">
            <v>0</v>
          </cell>
          <cell r="DK126">
            <v>0</v>
          </cell>
          <cell r="DL126">
            <v>0.88</v>
          </cell>
          <cell r="DM126">
            <v>0</v>
          </cell>
          <cell r="DN126">
            <v>0</v>
          </cell>
          <cell r="DO126">
            <v>0.4</v>
          </cell>
          <cell r="DP126">
            <v>0</v>
          </cell>
          <cell r="DQ126">
            <v>0</v>
          </cell>
          <cell r="DR126">
            <v>0.35</v>
          </cell>
          <cell r="DS126">
            <v>0</v>
          </cell>
          <cell r="DT126">
            <v>0</v>
          </cell>
          <cell r="DU126">
            <v>0.3</v>
          </cell>
          <cell r="DV126">
            <v>0</v>
          </cell>
          <cell r="DW126">
            <v>0</v>
          </cell>
          <cell r="DX126">
            <v>1</v>
          </cell>
          <cell r="DY126">
            <v>0</v>
          </cell>
          <cell r="DZ126">
            <v>0</v>
          </cell>
          <cell r="EA126">
            <v>1</v>
          </cell>
          <cell r="EB126">
            <v>0</v>
          </cell>
          <cell r="EC126">
            <v>0</v>
          </cell>
          <cell r="ED126">
            <v>1</v>
          </cell>
          <cell r="EE126">
            <v>0</v>
          </cell>
          <cell r="EF126">
            <v>0</v>
          </cell>
          <cell r="EG126">
            <v>1</v>
          </cell>
          <cell r="EH126">
            <v>0</v>
          </cell>
          <cell r="EI126">
            <v>0</v>
          </cell>
          <cell r="EJ126">
            <v>0.8</v>
          </cell>
          <cell r="EK126">
            <v>0</v>
          </cell>
          <cell r="EL126">
            <v>0</v>
          </cell>
          <cell r="EM126">
            <v>1</v>
          </cell>
          <cell r="EN126">
            <v>0</v>
          </cell>
          <cell r="EO126">
            <v>0</v>
          </cell>
          <cell r="EP126">
            <v>1</v>
          </cell>
          <cell r="EQ126">
            <v>0</v>
          </cell>
          <cell r="ER126">
            <v>0</v>
          </cell>
          <cell r="ES126">
            <v>1</v>
          </cell>
          <cell r="ET126">
            <v>0</v>
          </cell>
          <cell r="EU126">
            <v>0</v>
          </cell>
          <cell r="EV126">
            <v>0.75</v>
          </cell>
          <cell r="EW126">
            <v>0</v>
          </cell>
          <cell r="EX126">
            <v>0</v>
          </cell>
          <cell r="EY126">
            <v>1</v>
          </cell>
          <cell r="EZ126">
            <v>0</v>
          </cell>
          <cell r="FA126">
            <v>0</v>
          </cell>
          <cell r="FB126">
            <v>1</v>
          </cell>
          <cell r="FC126">
            <v>0</v>
          </cell>
          <cell r="FD126">
            <v>0</v>
          </cell>
          <cell r="FE126">
            <v>1</v>
          </cell>
          <cell r="FF126">
            <v>0</v>
          </cell>
          <cell r="FG126">
            <v>0</v>
          </cell>
          <cell r="FH126">
            <v>1</v>
          </cell>
          <cell r="FI126">
            <v>0</v>
          </cell>
          <cell r="FJ126">
            <v>0</v>
          </cell>
          <cell r="FK126">
            <v>1</v>
          </cell>
          <cell r="FL126">
            <v>0</v>
          </cell>
          <cell r="FM126">
            <v>0</v>
          </cell>
          <cell r="FN126">
            <v>1</v>
          </cell>
          <cell r="FO126">
            <v>0</v>
          </cell>
          <cell r="FP126">
            <v>0</v>
          </cell>
          <cell r="FQ126">
            <v>1</v>
          </cell>
          <cell r="FR126">
            <v>0</v>
          </cell>
          <cell r="FS126">
            <v>0</v>
          </cell>
          <cell r="FT126">
            <v>1</v>
          </cell>
          <cell r="FU126">
            <v>0</v>
          </cell>
          <cell r="FV126">
            <v>0</v>
          </cell>
          <cell r="FW126">
            <v>1</v>
          </cell>
          <cell r="FX126">
            <v>0</v>
          </cell>
          <cell r="FY126">
            <v>0</v>
          </cell>
          <cell r="FZ126">
            <v>1</v>
          </cell>
          <cell r="GA126">
            <v>0</v>
          </cell>
          <cell r="GB126">
            <v>0</v>
          </cell>
          <cell r="GC126">
            <v>1</v>
          </cell>
          <cell r="GD126">
            <v>0</v>
          </cell>
          <cell r="GE126">
            <v>0</v>
          </cell>
          <cell r="GF126">
            <v>1</v>
          </cell>
          <cell r="GG126">
            <v>0</v>
          </cell>
          <cell r="GH126">
            <v>0</v>
          </cell>
          <cell r="GI126">
            <v>1</v>
          </cell>
          <cell r="GJ126">
            <v>0</v>
          </cell>
          <cell r="GK126">
            <v>0</v>
          </cell>
          <cell r="GL126">
            <v>1</v>
          </cell>
          <cell r="GM126">
            <v>0</v>
          </cell>
          <cell r="GN126">
            <v>0</v>
          </cell>
          <cell r="GO126">
            <v>1</v>
          </cell>
          <cell r="GP126">
            <v>0</v>
          </cell>
          <cell r="GQ126">
            <v>0</v>
          </cell>
          <cell r="GR126">
            <v>1</v>
          </cell>
          <cell r="GS126">
            <v>0</v>
          </cell>
          <cell r="GT126">
            <v>0</v>
          </cell>
          <cell r="GU126">
            <v>1</v>
          </cell>
          <cell r="GV126">
            <v>0</v>
          </cell>
          <cell r="GW126">
            <v>0</v>
          </cell>
          <cell r="GX126">
            <v>1</v>
          </cell>
          <cell r="GY126">
            <v>0</v>
          </cell>
          <cell r="GZ126">
            <v>0</v>
          </cell>
          <cell r="HA126">
            <v>1</v>
          </cell>
          <cell r="HB126">
            <v>0</v>
          </cell>
          <cell r="HC126">
            <v>0</v>
          </cell>
          <cell r="HD126">
            <v>1</v>
          </cell>
          <cell r="HE126">
            <v>0</v>
          </cell>
          <cell r="HF126">
            <v>0</v>
          </cell>
          <cell r="HG126">
            <v>1</v>
          </cell>
          <cell r="HH126">
            <v>0</v>
          </cell>
          <cell r="HI126">
            <v>0</v>
          </cell>
          <cell r="HJ126">
            <v>1</v>
          </cell>
          <cell r="HK126">
            <v>0</v>
          </cell>
          <cell r="HL126">
            <v>0</v>
          </cell>
          <cell r="HM126">
            <v>1</v>
          </cell>
          <cell r="HN126">
            <v>0</v>
          </cell>
          <cell r="HO126">
            <v>0</v>
          </cell>
          <cell r="HP126">
            <v>1</v>
          </cell>
          <cell r="HQ126">
            <v>0</v>
          </cell>
          <cell r="HR126">
            <v>0</v>
          </cell>
          <cell r="HS126">
            <v>1</v>
          </cell>
          <cell r="HT126">
            <v>0</v>
          </cell>
          <cell r="HU126">
            <v>0</v>
          </cell>
          <cell r="HV126">
            <v>1</v>
          </cell>
          <cell r="HW126">
            <v>0</v>
          </cell>
          <cell r="HX126">
            <v>0</v>
          </cell>
          <cell r="HY126">
            <v>1</v>
          </cell>
          <cell r="HZ126">
            <v>0</v>
          </cell>
          <cell r="IA126">
            <v>0</v>
          </cell>
          <cell r="IB126">
            <v>1</v>
          </cell>
          <cell r="IC126">
            <v>0</v>
          </cell>
          <cell r="ID126">
            <v>0</v>
          </cell>
          <cell r="IE126">
            <v>1</v>
          </cell>
          <cell r="IF126">
            <v>0</v>
          </cell>
          <cell r="IG126">
            <v>0</v>
          </cell>
          <cell r="IH126">
            <v>1</v>
          </cell>
          <cell r="II126">
            <v>0</v>
          </cell>
          <cell r="IJ126">
            <v>0</v>
          </cell>
          <cell r="IK126">
            <v>1</v>
          </cell>
          <cell r="IL126">
            <v>0</v>
          </cell>
          <cell r="IM126">
            <v>0</v>
          </cell>
          <cell r="IN126">
            <v>1</v>
          </cell>
          <cell r="IO126">
            <v>0</v>
          </cell>
          <cell r="IP126">
            <v>0</v>
          </cell>
          <cell r="IQ126">
            <v>1</v>
          </cell>
          <cell r="IR126">
            <v>0</v>
          </cell>
          <cell r="IS126">
            <v>0</v>
          </cell>
          <cell r="IT126">
            <v>1</v>
          </cell>
          <cell r="IU126">
            <v>0</v>
          </cell>
          <cell r="IV126" t="str">
            <v>CHECK TEAM Funtional Movement Screen Corrective Means Assignments and Blitz Programming</v>
          </cell>
        </row>
        <row r="127">
          <cell r="A127">
            <v>126</v>
          </cell>
          <cell r="B127" t="str">
            <v>zzz</v>
          </cell>
          <cell r="E127">
            <v>1.03</v>
          </cell>
          <cell r="F127">
            <v>0</v>
          </cell>
          <cell r="G127">
            <v>0</v>
          </cell>
          <cell r="H127">
            <v>1</v>
          </cell>
          <cell r="I127">
            <v>0</v>
          </cell>
          <cell r="K127">
            <v>1</v>
          </cell>
          <cell r="L127">
            <v>0</v>
          </cell>
          <cell r="M127">
            <v>0</v>
          </cell>
          <cell r="N127">
            <v>1</v>
          </cell>
          <cell r="O127">
            <v>0</v>
          </cell>
          <cell r="Q127">
            <v>1</v>
          </cell>
          <cell r="R127">
            <v>0</v>
          </cell>
          <cell r="S127">
            <v>0</v>
          </cell>
          <cell r="T127">
            <v>1</v>
          </cell>
          <cell r="U127">
            <v>0</v>
          </cell>
          <cell r="W127">
            <v>1</v>
          </cell>
          <cell r="X127">
            <v>0</v>
          </cell>
          <cell r="Z127">
            <v>1</v>
          </cell>
          <cell r="AA127">
            <v>0</v>
          </cell>
          <cell r="AC127">
            <v>1</v>
          </cell>
          <cell r="AD127">
            <v>0</v>
          </cell>
          <cell r="AF127">
            <v>1</v>
          </cell>
          <cell r="AG127">
            <v>0</v>
          </cell>
          <cell r="AI127">
            <v>2</v>
          </cell>
          <cell r="AJ127">
            <v>0</v>
          </cell>
          <cell r="AL127">
            <v>1</v>
          </cell>
          <cell r="AM127">
            <v>0</v>
          </cell>
          <cell r="AN127">
            <v>0</v>
          </cell>
          <cell r="AO127">
            <v>1</v>
          </cell>
          <cell r="AP127">
            <v>0</v>
          </cell>
          <cell r="AQ127">
            <v>0</v>
          </cell>
          <cell r="AR127">
            <v>0.9</v>
          </cell>
          <cell r="AS127">
            <v>0</v>
          </cell>
          <cell r="AT127">
            <v>0</v>
          </cell>
          <cell r="AU127">
            <v>1</v>
          </cell>
          <cell r="AV127">
            <v>0</v>
          </cell>
          <cell r="AX127">
            <v>1</v>
          </cell>
          <cell r="AY127">
            <v>0</v>
          </cell>
          <cell r="BA127">
            <v>1</v>
          </cell>
          <cell r="BB127">
            <v>0</v>
          </cell>
          <cell r="BC127">
            <v>0</v>
          </cell>
          <cell r="BD127">
            <v>1</v>
          </cell>
          <cell r="BE127">
            <v>0</v>
          </cell>
          <cell r="BF127">
            <v>0</v>
          </cell>
          <cell r="BG127">
            <v>1</v>
          </cell>
          <cell r="BH127">
            <v>0</v>
          </cell>
          <cell r="BI127">
            <v>0</v>
          </cell>
          <cell r="BJ127">
            <v>1</v>
          </cell>
          <cell r="BK127">
            <v>0</v>
          </cell>
          <cell r="BL127">
            <v>0</v>
          </cell>
          <cell r="BM127">
            <v>1</v>
          </cell>
          <cell r="BN127">
            <v>0</v>
          </cell>
          <cell r="BO127">
            <v>0</v>
          </cell>
          <cell r="BP127">
            <v>0.45</v>
          </cell>
          <cell r="BQ127">
            <v>0</v>
          </cell>
          <cell r="BR127">
            <v>0</v>
          </cell>
          <cell r="BS127">
            <v>1</v>
          </cell>
          <cell r="BT127">
            <v>0</v>
          </cell>
          <cell r="BU127">
            <v>0</v>
          </cell>
          <cell r="BV127">
            <v>1</v>
          </cell>
          <cell r="BW127">
            <v>0</v>
          </cell>
          <cell r="BX127">
            <v>0</v>
          </cell>
          <cell r="BY127">
            <v>1</v>
          </cell>
          <cell r="BZ127">
            <v>0</v>
          </cell>
          <cell r="CA127">
            <v>0</v>
          </cell>
          <cell r="CB127">
            <v>0.45</v>
          </cell>
          <cell r="CC127">
            <v>0</v>
          </cell>
          <cell r="CD127">
            <v>0</v>
          </cell>
          <cell r="CE127">
            <v>1</v>
          </cell>
          <cell r="CF127">
            <v>0</v>
          </cell>
          <cell r="CH127">
            <v>1</v>
          </cell>
          <cell r="CI127">
            <v>0</v>
          </cell>
          <cell r="CJ127">
            <v>0</v>
          </cell>
          <cell r="CK127">
            <v>1</v>
          </cell>
          <cell r="CL127">
            <v>0</v>
          </cell>
          <cell r="CN127">
            <v>1</v>
          </cell>
          <cell r="CO127">
            <v>0</v>
          </cell>
          <cell r="CQ127">
            <v>1</v>
          </cell>
          <cell r="CR127">
            <v>0</v>
          </cell>
          <cell r="CT127">
            <v>1</v>
          </cell>
          <cell r="CU127">
            <v>0</v>
          </cell>
          <cell r="CV127">
            <v>0</v>
          </cell>
          <cell r="CW127">
            <v>1</v>
          </cell>
          <cell r="CX127">
            <v>0</v>
          </cell>
          <cell r="CZ127">
            <v>1</v>
          </cell>
          <cell r="DA127">
            <v>0</v>
          </cell>
          <cell r="DC127">
            <v>1</v>
          </cell>
          <cell r="DD127">
            <v>0</v>
          </cell>
          <cell r="DE127">
            <v>0</v>
          </cell>
          <cell r="DF127">
            <v>1</v>
          </cell>
          <cell r="DG127">
            <v>0</v>
          </cell>
          <cell r="DH127">
            <v>0</v>
          </cell>
          <cell r="DI127">
            <v>1</v>
          </cell>
          <cell r="DJ127">
            <v>0</v>
          </cell>
          <cell r="DK127">
            <v>0</v>
          </cell>
          <cell r="DL127">
            <v>0.88</v>
          </cell>
          <cell r="DM127">
            <v>0</v>
          </cell>
          <cell r="DN127">
            <v>0</v>
          </cell>
          <cell r="DO127">
            <v>0.4</v>
          </cell>
          <cell r="DP127">
            <v>0</v>
          </cell>
          <cell r="DQ127">
            <v>0</v>
          </cell>
          <cell r="DR127">
            <v>0.35</v>
          </cell>
          <cell r="DS127">
            <v>0</v>
          </cell>
          <cell r="DT127">
            <v>0</v>
          </cell>
          <cell r="DU127">
            <v>0.3</v>
          </cell>
          <cell r="DV127">
            <v>0</v>
          </cell>
          <cell r="DW127">
            <v>0</v>
          </cell>
          <cell r="DX127">
            <v>1</v>
          </cell>
          <cell r="DY127">
            <v>0</v>
          </cell>
          <cell r="DZ127">
            <v>0</v>
          </cell>
          <cell r="EA127">
            <v>1</v>
          </cell>
          <cell r="EB127">
            <v>0</v>
          </cell>
          <cell r="EC127">
            <v>0</v>
          </cell>
          <cell r="ED127">
            <v>1</v>
          </cell>
          <cell r="EE127">
            <v>0</v>
          </cell>
          <cell r="EF127">
            <v>0</v>
          </cell>
          <cell r="EG127">
            <v>1</v>
          </cell>
          <cell r="EH127">
            <v>0</v>
          </cell>
          <cell r="EI127">
            <v>0</v>
          </cell>
          <cell r="EJ127">
            <v>0.8</v>
          </cell>
          <cell r="EK127">
            <v>0</v>
          </cell>
          <cell r="EL127">
            <v>0</v>
          </cell>
          <cell r="EM127">
            <v>1</v>
          </cell>
          <cell r="EN127">
            <v>0</v>
          </cell>
          <cell r="EO127">
            <v>0</v>
          </cell>
          <cell r="EP127">
            <v>1</v>
          </cell>
          <cell r="EQ127">
            <v>0</v>
          </cell>
          <cell r="ER127">
            <v>0</v>
          </cell>
          <cell r="ES127">
            <v>1</v>
          </cell>
          <cell r="ET127">
            <v>0</v>
          </cell>
          <cell r="EU127">
            <v>0</v>
          </cell>
          <cell r="EV127">
            <v>0.75</v>
          </cell>
          <cell r="EW127">
            <v>0</v>
          </cell>
          <cell r="EX127">
            <v>0</v>
          </cell>
          <cell r="EY127">
            <v>1</v>
          </cell>
          <cell r="EZ127">
            <v>0</v>
          </cell>
          <cell r="FA127">
            <v>0</v>
          </cell>
          <cell r="FB127">
            <v>1</v>
          </cell>
          <cell r="FC127">
            <v>0</v>
          </cell>
          <cell r="FD127">
            <v>0</v>
          </cell>
          <cell r="FE127">
            <v>1</v>
          </cell>
          <cell r="FF127">
            <v>0</v>
          </cell>
          <cell r="FG127">
            <v>0</v>
          </cell>
          <cell r="FH127">
            <v>1</v>
          </cell>
          <cell r="FI127">
            <v>0</v>
          </cell>
          <cell r="FJ127">
            <v>0</v>
          </cell>
          <cell r="FK127">
            <v>1</v>
          </cell>
          <cell r="FL127">
            <v>0</v>
          </cell>
          <cell r="FM127">
            <v>0</v>
          </cell>
          <cell r="FN127">
            <v>1</v>
          </cell>
          <cell r="FO127">
            <v>0</v>
          </cell>
          <cell r="FP127">
            <v>0</v>
          </cell>
          <cell r="FQ127">
            <v>1</v>
          </cell>
          <cell r="FR127">
            <v>0</v>
          </cell>
          <cell r="FS127">
            <v>0</v>
          </cell>
          <cell r="FT127">
            <v>1</v>
          </cell>
          <cell r="FU127">
            <v>0</v>
          </cell>
          <cell r="FV127">
            <v>0</v>
          </cell>
          <cell r="FW127">
            <v>1</v>
          </cell>
          <cell r="FX127">
            <v>0</v>
          </cell>
          <cell r="FY127">
            <v>0</v>
          </cell>
          <cell r="FZ127">
            <v>1</v>
          </cell>
          <cell r="GA127">
            <v>0</v>
          </cell>
          <cell r="GB127">
            <v>0</v>
          </cell>
          <cell r="GC127">
            <v>1</v>
          </cell>
          <cell r="GD127">
            <v>0</v>
          </cell>
          <cell r="GE127">
            <v>0</v>
          </cell>
          <cell r="GF127">
            <v>1</v>
          </cell>
          <cell r="GG127">
            <v>0</v>
          </cell>
          <cell r="GH127">
            <v>0</v>
          </cell>
          <cell r="GI127">
            <v>1</v>
          </cell>
          <cell r="GJ127">
            <v>0</v>
          </cell>
          <cell r="GK127">
            <v>0</v>
          </cell>
          <cell r="GL127">
            <v>1</v>
          </cell>
          <cell r="GM127">
            <v>0</v>
          </cell>
          <cell r="GN127">
            <v>0</v>
          </cell>
          <cell r="GO127">
            <v>1</v>
          </cell>
          <cell r="GP127">
            <v>0</v>
          </cell>
          <cell r="GQ127">
            <v>0</v>
          </cell>
          <cell r="GR127">
            <v>1</v>
          </cell>
          <cell r="GS127">
            <v>0</v>
          </cell>
          <cell r="GT127">
            <v>0</v>
          </cell>
          <cell r="GU127">
            <v>1</v>
          </cell>
          <cell r="GV127">
            <v>0</v>
          </cell>
          <cell r="GW127">
            <v>0</v>
          </cell>
          <cell r="GX127">
            <v>1</v>
          </cell>
          <cell r="GY127">
            <v>0</v>
          </cell>
          <cell r="GZ127">
            <v>0</v>
          </cell>
          <cell r="HA127">
            <v>1</v>
          </cell>
          <cell r="HB127">
            <v>0</v>
          </cell>
          <cell r="HC127">
            <v>0</v>
          </cell>
          <cell r="HD127">
            <v>1</v>
          </cell>
          <cell r="HE127">
            <v>0</v>
          </cell>
          <cell r="HF127">
            <v>0</v>
          </cell>
          <cell r="HG127">
            <v>1</v>
          </cell>
          <cell r="HH127">
            <v>0</v>
          </cell>
          <cell r="HI127">
            <v>0</v>
          </cell>
          <cell r="HJ127">
            <v>1</v>
          </cell>
          <cell r="HK127">
            <v>0</v>
          </cell>
          <cell r="HL127">
            <v>0</v>
          </cell>
          <cell r="HM127">
            <v>1</v>
          </cell>
          <cell r="HN127">
            <v>0</v>
          </cell>
          <cell r="HO127">
            <v>0</v>
          </cell>
          <cell r="HP127">
            <v>1</v>
          </cell>
          <cell r="HQ127">
            <v>0</v>
          </cell>
          <cell r="HR127">
            <v>0</v>
          </cell>
          <cell r="HS127">
            <v>1</v>
          </cell>
          <cell r="HT127">
            <v>0</v>
          </cell>
          <cell r="HU127">
            <v>0</v>
          </cell>
          <cell r="HV127">
            <v>1</v>
          </cell>
          <cell r="HW127">
            <v>0</v>
          </cell>
          <cell r="HX127">
            <v>0</v>
          </cell>
          <cell r="HY127">
            <v>1</v>
          </cell>
          <cell r="HZ127">
            <v>0</v>
          </cell>
          <cell r="IA127">
            <v>0</v>
          </cell>
          <cell r="IB127">
            <v>1</v>
          </cell>
          <cell r="IC127">
            <v>0</v>
          </cell>
          <cell r="ID127">
            <v>0</v>
          </cell>
          <cell r="IE127">
            <v>1</v>
          </cell>
          <cell r="IF127">
            <v>0</v>
          </cell>
          <cell r="IG127">
            <v>0</v>
          </cell>
          <cell r="IH127">
            <v>1</v>
          </cell>
          <cell r="II127">
            <v>0</v>
          </cell>
          <cell r="IJ127">
            <v>0</v>
          </cell>
          <cell r="IK127">
            <v>1</v>
          </cell>
          <cell r="IL127">
            <v>0</v>
          </cell>
          <cell r="IM127">
            <v>0</v>
          </cell>
          <cell r="IN127">
            <v>1</v>
          </cell>
          <cell r="IO127">
            <v>0</v>
          </cell>
          <cell r="IP127">
            <v>0</v>
          </cell>
          <cell r="IQ127">
            <v>1</v>
          </cell>
          <cell r="IR127">
            <v>0</v>
          </cell>
          <cell r="IS127">
            <v>0</v>
          </cell>
          <cell r="IT127">
            <v>1</v>
          </cell>
          <cell r="IU127">
            <v>0</v>
          </cell>
          <cell r="IV127" t="str">
            <v>CHECK TEAM Funtional Movement Screen Corrective Means Assignments and Blitz Programming</v>
          </cell>
        </row>
        <row r="128">
          <cell r="A128">
            <v>127</v>
          </cell>
          <cell r="B128" t="str">
            <v>zzz</v>
          </cell>
          <cell r="E128">
            <v>1.03</v>
          </cell>
          <cell r="F128">
            <v>0</v>
          </cell>
          <cell r="G128">
            <v>0</v>
          </cell>
          <cell r="H128">
            <v>1</v>
          </cell>
          <cell r="I128">
            <v>0</v>
          </cell>
          <cell r="K128">
            <v>1</v>
          </cell>
          <cell r="L128">
            <v>0</v>
          </cell>
          <cell r="M128">
            <v>0</v>
          </cell>
          <cell r="N128">
            <v>1</v>
          </cell>
          <cell r="O128">
            <v>0</v>
          </cell>
          <cell r="Q128">
            <v>1</v>
          </cell>
          <cell r="R128">
            <v>0</v>
          </cell>
          <cell r="S128">
            <v>0</v>
          </cell>
          <cell r="T128">
            <v>1</v>
          </cell>
          <cell r="U128">
            <v>0</v>
          </cell>
          <cell r="W128">
            <v>1</v>
          </cell>
          <cell r="X128">
            <v>0</v>
          </cell>
          <cell r="Z128">
            <v>1</v>
          </cell>
          <cell r="AA128">
            <v>0</v>
          </cell>
          <cell r="AC128">
            <v>1</v>
          </cell>
          <cell r="AD128">
            <v>0</v>
          </cell>
          <cell r="AF128">
            <v>1</v>
          </cell>
          <cell r="AG128">
            <v>0</v>
          </cell>
          <cell r="AI128">
            <v>2</v>
          </cell>
          <cell r="AJ128">
            <v>0</v>
          </cell>
          <cell r="AL128">
            <v>1</v>
          </cell>
          <cell r="AM128">
            <v>0</v>
          </cell>
          <cell r="AN128">
            <v>0</v>
          </cell>
          <cell r="AO128">
            <v>1</v>
          </cell>
          <cell r="AP128">
            <v>0</v>
          </cell>
          <cell r="AQ128">
            <v>0</v>
          </cell>
          <cell r="AR128">
            <v>0.9</v>
          </cell>
          <cell r="AS128">
            <v>0</v>
          </cell>
          <cell r="AT128">
            <v>0</v>
          </cell>
          <cell r="AU128">
            <v>1</v>
          </cell>
          <cell r="AV128">
            <v>0</v>
          </cell>
          <cell r="AX128">
            <v>1</v>
          </cell>
          <cell r="AY128">
            <v>0</v>
          </cell>
          <cell r="BA128">
            <v>1</v>
          </cell>
          <cell r="BB128">
            <v>0</v>
          </cell>
          <cell r="BC128">
            <v>0</v>
          </cell>
          <cell r="BD128">
            <v>1</v>
          </cell>
          <cell r="BE128">
            <v>0</v>
          </cell>
          <cell r="BF128">
            <v>0</v>
          </cell>
          <cell r="BG128">
            <v>1</v>
          </cell>
          <cell r="BH128">
            <v>0</v>
          </cell>
          <cell r="BI128">
            <v>0</v>
          </cell>
          <cell r="BJ128">
            <v>1</v>
          </cell>
          <cell r="BK128">
            <v>0</v>
          </cell>
          <cell r="BL128">
            <v>0</v>
          </cell>
          <cell r="BM128">
            <v>1</v>
          </cell>
          <cell r="BN128">
            <v>0</v>
          </cell>
          <cell r="BO128">
            <v>0</v>
          </cell>
          <cell r="BP128">
            <v>0.45</v>
          </cell>
          <cell r="BQ128">
            <v>0</v>
          </cell>
          <cell r="BR128">
            <v>0</v>
          </cell>
          <cell r="BS128">
            <v>1</v>
          </cell>
          <cell r="BT128">
            <v>0</v>
          </cell>
          <cell r="BU128">
            <v>0</v>
          </cell>
          <cell r="BV128">
            <v>1</v>
          </cell>
          <cell r="BW128">
            <v>0</v>
          </cell>
          <cell r="BX128">
            <v>0</v>
          </cell>
          <cell r="BY128">
            <v>1</v>
          </cell>
          <cell r="BZ128">
            <v>0</v>
          </cell>
          <cell r="CA128">
            <v>0</v>
          </cell>
          <cell r="CB128">
            <v>0.45</v>
          </cell>
          <cell r="CC128">
            <v>0</v>
          </cell>
          <cell r="CD128">
            <v>0</v>
          </cell>
          <cell r="CE128">
            <v>1</v>
          </cell>
          <cell r="CF128">
            <v>0</v>
          </cell>
          <cell r="CH128">
            <v>1</v>
          </cell>
          <cell r="CI128">
            <v>0</v>
          </cell>
          <cell r="CJ128">
            <v>0</v>
          </cell>
          <cell r="CK128">
            <v>1</v>
          </cell>
          <cell r="CL128">
            <v>0</v>
          </cell>
          <cell r="CN128">
            <v>1</v>
          </cell>
          <cell r="CO128">
            <v>0</v>
          </cell>
          <cell r="CQ128">
            <v>1</v>
          </cell>
          <cell r="CR128">
            <v>0</v>
          </cell>
          <cell r="CT128">
            <v>1</v>
          </cell>
          <cell r="CU128">
            <v>0</v>
          </cell>
          <cell r="CV128">
            <v>0</v>
          </cell>
          <cell r="CW128">
            <v>1</v>
          </cell>
          <cell r="CX128">
            <v>0</v>
          </cell>
          <cell r="CZ128">
            <v>1</v>
          </cell>
          <cell r="DA128">
            <v>0</v>
          </cell>
          <cell r="DC128">
            <v>1</v>
          </cell>
          <cell r="DD128">
            <v>0</v>
          </cell>
          <cell r="DE128">
            <v>0</v>
          </cell>
          <cell r="DF128">
            <v>1</v>
          </cell>
          <cell r="DG128">
            <v>0</v>
          </cell>
          <cell r="DH128">
            <v>0</v>
          </cell>
          <cell r="DI128">
            <v>1</v>
          </cell>
          <cell r="DJ128">
            <v>0</v>
          </cell>
          <cell r="DK128">
            <v>0</v>
          </cell>
          <cell r="DL128">
            <v>0.88</v>
          </cell>
          <cell r="DM128">
            <v>0</v>
          </cell>
          <cell r="DN128">
            <v>0</v>
          </cell>
          <cell r="DO128">
            <v>0.4</v>
          </cell>
          <cell r="DP128">
            <v>0</v>
          </cell>
          <cell r="DQ128">
            <v>0</v>
          </cell>
          <cell r="DR128">
            <v>0.35</v>
          </cell>
          <cell r="DS128">
            <v>0</v>
          </cell>
          <cell r="DT128">
            <v>0</v>
          </cell>
          <cell r="DU128">
            <v>0.3</v>
          </cell>
          <cell r="DV128">
            <v>0</v>
          </cell>
          <cell r="DW128">
            <v>0</v>
          </cell>
          <cell r="DX128">
            <v>1</v>
          </cell>
          <cell r="DY128">
            <v>0</v>
          </cell>
          <cell r="DZ128">
            <v>0</v>
          </cell>
          <cell r="EA128">
            <v>1</v>
          </cell>
          <cell r="EB128">
            <v>0</v>
          </cell>
          <cell r="EC128">
            <v>0</v>
          </cell>
          <cell r="ED128">
            <v>1</v>
          </cell>
          <cell r="EE128">
            <v>0</v>
          </cell>
          <cell r="EF128">
            <v>0</v>
          </cell>
          <cell r="EG128">
            <v>1</v>
          </cell>
          <cell r="EH128">
            <v>0</v>
          </cell>
          <cell r="EI128">
            <v>0</v>
          </cell>
          <cell r="EJ128">
            <v>0.8</v>
          </cell>
          <cell r="EK128">
            <v>0</v>
          </cell>
          <cell r="EL128">
            <v>0</v>
          </cell>
          <cell r="EM128">
            <v>1</v>
          </cell>
          <cell r="EN128">
            <v>0</v>
          </cell>
          <cell r="EO128">
            <v>0</v>
          </cell>
          <cell r="EP128">
            <v>1</v>
          </cell>
          <cell r="EQ128">
            <v>0</v>
          </cell>
          <cell r="ER128">
            <v>0</v>
          </cell>
          <cell r="ES128">
            <v>1</v>
          </cell>
          <cell r="ET128">
            <v>0</v>
          </cell>
          <cell r="EU128">
            <v>0</v>
          </cell>
          <cell r="EV128">
            <v>0.75</v>
          </cell>
          <cell r="EW128">
            <v>0</v>
          </cell>
          <cell r="EX128">
            <v>0</v>
          </cell>
          <cell r="EY128">
            <v>1</v>
          </cell>
          <cell r="EZ128">
            <v>0</v>
          </cell>
          <cell r="FA128">
            <v>0</v>
          </cell>
          <cell r="FB128">
            <v>1</v>
          </cell>
          <cell r="FC128">
            <v>0</v>
          </cell>
          <cell r="FD128">
            <v>0</v>
          </cell>
          <cell r="FE128">
            <v>1</v>
          </cell>
          <cell r="FF128">
            <v>0</v>
          </cell>
          <cell r="FG128">
            <v>0</v>
          </cell>
          <cell r="FH128">
            <v>1</v>
          </cell>
          <cell r="FI128">
            <v>0</v>
          </cell>
          <cell r="FJ128">
            <v>0</v>
          </cell>
          <cell r="FK128">
            <v>1</v>
          </cell>
          <cell r="FL128">
            <v>0</v>
          </cell>
          <cell r="FM128">
            <v>0</v>
          </cell>
          <cell r="FN128">
            <v>1</v>
          </cell>
          <cell r="FO128">
            <v>0</v>
          </cell>
          <cell r="FP128">
            <v>0</v>
          </cell>
          <cell r="FQ128">
            <v>1</v>
          </cell>
          <cell r="FR128">
            <v>0</v>
          </cell>
          <cell r="FS128">
            <v>0</v>
          </cell>
          <cell r="FT128">
            <v>1</v>
          </cell>
          <cell r="FU128">
            <v>0</v>
          </cell>
          <cell r="FV128">
            <v>0</v>
          </cell>
          <cell r="FW128">
            <v>1</v>
          </cell>
          <cell r="FX128">
            <v>0</v>
          </cell>
          <cell r="FY128">
            <v>0</v>
          </cell>
          <cell r="FZ128">
            <v>1</v>
          </cell>
          <cell r="GA128">
            <v>0</v>
          </cell>
          <cell r="GB128">
            <v>0</v>
          </cell>
          <cell r="GC128">
            <v>1</v>
          </cell>
          <cell r="GD128">
            <v>0</v>
          </cell>
          <cell r="GE128">
            <v>0</v>
          </cell>
          <cell r="GF128">
            <v>1</v>
          </cell>
          <cell r="GG128">
            <v>0</v>
          </cell>
          <cell r="GH128">
            <v>0</v>
          </cell>
          <cell r="GI128">
            <v>1</v>
          </cell>
          <cell r="GJ128">
            <v>0</v>
          </cell>
          <cell r="GK128">
            <v>0</v>
          </cell>
          <cell r="GL128">
            <v>1</v>
          </cell>
          <cell r="GM128">
            <v>0</v>
          </cell>
          <cell r="GN128">
            <v>0</v>
          </cell>
          <cell r="GO128">
            <v>1</v>
          </cell>
          <cell r="GP128">
            <v>0</v>
          </cell>
          <cell r="GQ128">
            <v>0</v>
          </cell>
          <cell r="GR128">
            <v>1</v>
          </cell>
          <cell r="GS128">
            <v>0</v>
          </cell>
          <cell r="GT128">
            <v>0</v>
          </cell>
          <cell r="GU128">
            <v>1</v>
          </cell>
          <cell r="GV128">
            <v>0</v>
          </cell>
          <cell r="GW128">
            <v>0</v>
          </cell>
          <cell r="GX128">
            <v>1</v>
          </cell>
          <cell r="GY128">
            <v>0</v>
          </cell>
          <cell r="GZ128">
            <v>0</v>
          </cell>
          <cell r="HA128">
            <v>1</v>
          </cell>
          <cell r="HB128">
            <v>0</v>
          </cell>
          <cell r="HC128">
            <v>0</v>
          </cell>
          <cell r="HD128">
            <v>1</v>
          </cell>
          <cell r="HE128">
            <v>0</v>
          </cell>
          <cell r="HF128">
            <v>0</v>
          </cell>
          <cell r="HG128">
            <v>1</v>
          </cell>
          <cell r="HH128">
            <v>0</v>
          </cell>
          <cell r="HI128">
            <v>0</v>
          </cell>
          <cell r="HJ128">
            <v>1</v>
          </cell>
          <cell r="HK128">
            <v>0</v>
          </cell>
          <cell r="HL128">
            <v>0</v>
          </cell>
          <cell r="HM128">
            <v>1</v>
          </cell>
          <cell r="HN128">
            <v>0</v>
          </cell>
          <cell r="HO128">
            <v>0</v>
          </cell>
          <cell r="HP128">
            <v>1</v>
          </cell>
          <cell r="HQ128">
            <v>0</v>
          </cell>
          <cell r="HR128">
            <v>0</v>
          </cell>
          <cell r="HS128">
            <v>1</v>
          </cell>
          <cell r="HT128">
            <v>0</v>
          </cell>
          <cell r="HU128">
            <v>0</v>
          </cell>
          <cell r="HV128">
            <v>1</v>
          </cell>
          <cell r="HW128">
            <v>0</v>
          </cell>
          <cell r="HX128">
            <v>0</v>
          </cell>
          <cell r="HY128">
            <v>1</v>
          </cell>
          <cell r="HZ128">
            <v>0</v>
          </cell>
          <cell r="IA128">
            <v>0</v>
          </cell>
          <cell r="IB128">
            <v>1</v>
          </cell>
          <cell r="IC128">
            <v>0</v>
          </cell>
          <cell r="ID128">
            <v>0</v>
          </cell>
          <cell r="IE128">
            <v>1</v>
          </cell>
          <cell r="IF128">
            <v>0</v>
          </cell>
          <cell r="IG128">
            <v>0</v>
          </cell>
          <cell r="IH128">
            <v>1</v>
          </cell>
          <cell r="II128">
            <v>0</v>
          </cell>
          <cell r="IJ128">
            <v>0</v>
          </cell>
          <cell r="IK128">
            <v>1</v>
          </cell>
          <cell r="IL128">
            <v>0</v>
          </cell>
          <cell r="IM128">
            <v>0</v>
          </cell>
          <cell r="IN128">
            <v>1</v>
          </cell>
          <cell r="IO128">
            <v>0</v>
          </cell>
          <cell r="IP128">
            <v>0</v>
          </cell>
          <cell r="IQ128">
            <v>1</v>
          </cell>
          <cell r="IR128">
            <v>0</v>
          </cell>
          <cell r="IS128">
            <v>0</v>
          </cell>
          <cell r="IT128">
            <v>1</v>
          </cell>
          <cell r="IU128">
            <v>0</v>
          </cell>
          <cell r="IV128" t="str">
            <v>CHECK TEAM Funtional Movement Screen Corrective Means Assignments and Blitz Programming</v>
          </cell>
        </row>
        <row r="129">
          <cell r="A129">
            <v>128</v>
          </cell>
          <cell r="B129" t="str">
            <v>zzz</v>
          </cell>
          <cell r="E129">
            <v>1.03</v>
          </cell>
          <cell r="F129">
            <v>0</v>
          </cell>
          <cell r="G129">
            <v>0</v>
          </cell>
          <cell r="H129">
            <v>1</v>
          </cell>
          <cell r="I129">
            <v>0</v>
          </cell>
          <cell r="K129">
            <v>1</v>
          </cell>
          <cell r="L129">
            <v>0</v>
          </cell>
          <cell r="M129">
            <v>0</v>
          </cell>
          <cell r="N129">
            <v>1</v>
          </cell>
          <cell r="O129">
            <v>0</v>
          </cell>
          <cell r="Q129">
            <v>1</v>
          </cell>
          <cell r="R129">
            <v>0</v>
          </cell>
          <cell r="S129">
            <v>0</v>
          </cell>
          <cell r="T129">
            <v>1</v>
          </cell>
          <cell r="U129">
            <v>0</v>
          </cell>
          <cell r="W129">
            <v>1</v>
          </cell>
          <cell r="X129">
            <v>0</v>
          </cell>
          <cell r="Z129">
            <v>1</v>
          </cell>
          <cell r="AA129">
            <v>0</v>
          </cell>
          <cell r="AC129">
            <v>1</v>
          </cell>
          <cell r="AD129">
            <v>0</v>
          </cell>
          <cell r="AF129">
            <v>1</v>
          </cell>
          <cell r="AG129">
            <v>0</v>
          </cell>
          <cell r="AI129">
            <v>2</v>
          </cell>
          <cell r="AJ129">
            <v>0</v>
          </cell>
          <cell r="AL129">
            <v>1</v>
          </cell>
          <cell r="AM129">
            <v>0</v>
          </cell>
          <cell r="AN129">
            <v>0</v>
          </cell>
          <cell r="AO129">
            <v>1</v>
          </cell>
          <cell r="AP129">
            <v>0</v>
          </cell>
          <cell r="AQ129">
            <v>0</v>
          </cell>
          <cell r="AR129">
            <v>0.9</v>
          </cell>
          <cell r="AS129">
            <v>0</v>
          </cell>
          <cell r="AT129">
            <v>0</v>
          </cell>
          <cell r="AU129">
            <v>1</v>
          </cell>
          <cell r="AV129">
            <v>0</v>
          </cell>
          <cell r="AX129">
            <v>1</v>
          </cell>
          <cell r="AY129">
            <v>0</v>
          </cell>
          <cell r="BA129">
            <v>1</v>
          </cell>
          <cell r="BB129">
            <v>0</v>
          </cell>
          <cell r="BC129">
            <v>0</v>
          </cell>
          <cell r="BD129">
            <v>1</v>
          </cell>
          <cell r="BE129">
            <v>0</v>
          </cell>
          <cell r="BF129">
            <v>0</v>
          </cell>
          <cell r="BG129">
            <v>1</v>
          </cell>
          <cell r="BH129">
            <v>0</v>
          </cell>
          <cell r="BI129">
            <v>0</v>
          </cell>
          <cell r="BJ129">
            <v>1</v>
          </cell>
          <cell r="BK129">
            <v>0</v>
          </cell>
          <cell r="BL129">
            <v>0</v>
          </cell>
          <cell r="BM129">
            <v>1</v>
          </cell>
          <cell r="BN129">
            <v>0</v>
          </cell>
          <cell r="BO129">
            <v>0</v>
          </cell>
          <cell r="BP129">
            <v>0.45</v>
          </cell>
          <cell r="BQ129">
            <v>0</v>
          </cell>
          <cell r="BR129">
            <v>0</v>
          </cell>
          <cell r="BS129">
            <v>1</v>
          </cell>
          <cell r="BT129">
            <v>0</v>
          </cell>
          <cell r="BU129">
            <v>0</v>
          </cell>
          <cell r="BV129">
            <v>1</v>
          </cell>
          <cell r="BW129">
            <v>0</v>
          </cell>
          <cell r="BX129">
            <v>0</v>
          </cell>
          <cell r="BY129">
            <v>1</v>
          </cell>
          <cell r="BZ129">
            <v>0</v>
          </cell>
          <cell r="CA129">
            <v>0</v>
          </cell>
          <cell r="CB129">
            <v>0.45</v>
          </cell>
          <cell r="CC129">
            <v>0</v>
          </cell>
          <cell r="CD129">
            <v>0</v>
          </cell>
          <cell r="CE129">
            <v>1</v>
          </cell>
          <cell r="CF129">
            <v>0</v>
          </cell>
          <cell r="CH129">
            <v>1</v>
          </cell>
          <cell r="CI129">
            <v>0</v>
          </cell>
          <cell r="CJ129">
            <v>0</v>
          </cell>
          <cell r="CK129">
            <v>1</v>
          </cell>
          <cell r="CL129">
            <v>0</v>
          </cell>
          <cell r="CN129">
            <v>1</v>
          </cell>
          <cell r="CO129">
            <v>0</v>
          </cell>
          <cell r="CQ129">
            <v>1</v>
          </cell>
          <cell r="CR129">
            <v>0</v>
          </cell>
          <cell r="CT129">
            <v>1</v>
          </cell>
          <cell r="CU129">
            <v>0</v>
          </cell>
          <cell r="CV129">
            <v>0</v>
          </cell>
          <cell r="CW129">
            <v>1</v>
          </cell>
          <cell r="CX129">
            <v>0</v>
          </cell>
          <cell r="CZ129">
            <v>1</v>
          </cell>
          <cell r="DA129">
            <v>0</v>
          </cell>
          <cell r="DC129">
            <v>1</v>
          </cell>
          <cell r="DD129">
            <v>0</v>
          </cell>
          <cell r="DE129">
            <v>0</v>
          </cell>
          <cell r="DF129">
            <v>1</v>
          </cell>
          <cell r="DG129">
            <v>0</v>
          </cell>
          <cell r="DH129">
            <v>0</v>
          </cell>
          <cell r="DI129">
            <v>1</v>
          </cell>
          <cell r="DJ129">
            <v>0</v>
          </cell>
          <cell r="DK129">
            <v>0</v>
          </cell>
          <cell r="DL129">
            <v>0.88</v>
          </cell>
          <cell r="DM129">
            <v>0</v>
          </cell>
          <cell r="DN129">
            <v>0</v>
          </cell>
          <cell r="DO129">
            <v>0.4</v>
          </cell>
          <cell r="DP129">
            <v>0</v>
          </cell>
          <cell r="DQ129">
            <v>0</v>
          </cell>
          <cell r="DR129">
            <v>0.35</v>
          </cell>
          <cell r="DS129">
            <v>0</v>
          </cell>
          <cell r="DT129">
            <v>0</v>
          </cell>
          <cell r="DU129">
            <v>0.3</v>
          </cell>
          <cell r="DV129">
            <v>0</v>
          </cell>
          <cell r="DW129">
            <v>0</v>
          </cell>
          <cell r="DX129">
            <v>1</v>
          </cell>
          <cell r="DY129">
            <v>0</v>
          </cell>
          <cell r="DZ129">
            <v>0</v>
          </cell>
          <cell r="EA129">
            <v>1</v>
          </cell>
          <cell r="EB129">
            <v>0</v>
          </cell>
          <cell r="EC129">
            <v>0</v>
          </cell>
          <cell r="ED129">
            <v>1</v>
          </cell>
          <cell r="EE129">
            <v>0</v>
          </cell>
          <cell r="EF129">
            <v>0</v>
          </cell>
          <cell r="EG129">
            <v>1</v>
          </cell>
          <cell r="EH129">
            <v>0</v>
          </cell>
          <cell r="EI129">
            <v>0</v>
          </cell>
          <cell r="EJ129">
            <v>0.8</v>
          </cell>
          <cell r="EK129">
            <v>0</v>
          </cell>
          <cell r="EL129">
            <v>0</v>
          </cell>
          <cell r="EM129">
            <v>1</v>
          </cell>
          <cell r="EN129">
            <v>0</v>
          </cell>
          <cell r="EO129">
            <v>0</v>
          </cell>
          <cell r="EP129">
            <v>1</v>
          </cell>
          <cell r="EQ129">
            <v>0</v>
          </cell>
          <cell r="ER129">
            <v>0</v>
          </cell>
          <cell r="ES129">
            <v>1</v>
          </cell>
          <cell r="ET129">
            <v>0</v>
          </cell>
          <cell r="EU129">
            <v>0</v>
          </cell>
          <cell r="EV129">
            <v>0.75</v>
          </cell>
          <cell r="EW129">
            <v>0</v>
          </cell>
          <cell r="EX129">
            <v>0</v>
          </cell>
          <cell r="EY129">
            <v>1</v>
          </cell>
          <cell r="EZ129">
            <v>0</v>
          </cell>
          <cell r="FA129">
            <v>0</v>
          </cell>
          <cell r="FB129">
            <v>1</v>
          </cell>
          <cell r="FC129">
            <v>0</v>
          </cell>
          <cell r="FD129">
            <v>0</v>
          </cell>
          <cell r="FE129">
            <v>1</v>
          </cell>
          <cell r="FF129">
            <v>0</v>
          </cell>
          <cell r="FG129">
            <v>0</v>
          </cell>
          <cell r="FH129">
            <v>1</v>
          </cell>
          <cell r="FI129">
            <v>0</v>
          </cell>
          <cell r="FJ129">
            <v>0</v>
          </cell>
          <cell r="FK129">
            <v>1</v>
          </cell>
          <cell r="FL129">
            <v>0</v>
          </cell>
          <cell r="FM129">
            <v>0</v>
          </cell>
          <cell r="FN129">
            <v>1</v>
          </cell>
          <cell r="FO129">
            <v>0</v>
          </cell>
          <cell r="FP129">
            <v>0</v>
          </cell>
          <cell r="FQ129">
            <v>1</v>
          </cell>
          <cell r="FR129">
            <v>0</v>
          </cell>
          <cell r="FS129">
            <v>0</v>
          </cell>
          <cell r="FT129">
            <v>1</v>
          </cell>
          <cell r="FU129">
            <v>0</v>
          </cell>
          <cell r="FV129">
            <v>0</v>
          </cell>
          <cell r="FW129">
            <v>1</v>
          </cell>
          <cell r="FX129">
            <v>0</v>
          </cell>
          <cell r="FY129">
            <v>0</v>
          </cell>
          <cell r="FZ129">
            <v>1</v>
          </cell>
          <cell r="GA129">
            <v>0</v>
          </cell>
          <cell r="GB129">
            <v>0</v>
          </cell>
          <cell r="GC129">
            <v>1</v>
          </cell>
          <cell r="GD129">
            <v>0</v>
          </cell>
          <cell r="GE129">
            <v>0</v>
          </cell>
          <cell r="GF129">
            <v>1</v>
          </cell>
          <cell r="GG129">
            <v>0</v>
          </cell>
          <cell r="GH129">
            <v>0</v>
          </cell>
          <cell r="GI129">
            <v>1</v>
          </cell>
          <cell r="GJ129">
            <v>0</v>
          </cell>
          <cell r="GK129">
            <v>0</v>
          </cell>
          <cell r="GL129">
            <v>1</v>
          </cell>
          <cell r="GM129">
            <v>0</v>
          </cell>
          <cell r="GN129">
            <v>0</v>
          </cell>
          <cell r="GO129">
            <v>1</v>
          </cell>
          <cell r="GP129">
            <v>0</v>
          </cell>
          <cell r="GQ129">
            <v>0</v>
          </cell>
          <cell r="GR129">
            <v>1</v>
          </cell>
          <cell r="GS129">
            <v>0</v>
          </cell>
          <cell r="GT129">
            <v>0</v>
          </cell>
          <cell r="GU129">
            <v>1</v>
          </cell>
          <cell r="GV129">
            <v>0</v>
          </cell>
          <cell r="GW129">
            <v>0</v>
          </cell>
          <cell r="GX129">
            <v>1</v>
          </cell>
          <cell r="GY129">
            <v>0</v>
          </cell>
          <cell r="GZ129">
            <v>0</v>
          </cell>
          <cell r="HA129">
            <v>1</v>
          </cell>
          <cell r="HB129">
            <v>0</v>
          </cell>
          <cell r="HC129">
            <v>0</v>
          </cell>
          <cell r="HD129">
            <v>1</v>
          </cell>
          <cell r="HE129">
            <v>0</v>
          </cell>
          <cell r="HF129">
            <v>0</v>
          </cell>
          <cell r="HG129">
            <v>1</v>
          </cell>
          <cell r="HH129">
            <v>0</v>
          </cell>
          <cell r="HI129">
            <v>0</v>
          </cell>
          <cell r="HJ129">
            <v>1</v>
          </cell>
          <cell r="HK129">
            <v>0</v>
          </cell>
          <cell r="HL129">
            <v>0</v>
          </cell>
          <cell r="HM129">
            <v>1</v>
          </cell>
          <cell r="HN129">
            <v>0</v>
          </cell>
          <cell r="HO129">
            <v>0</v>
          </cell>
          <cell r="HP129">
            <v>1</v>
          </cell>
          <cell r="HQ129">
            <v>0</v>
          </cell>
          <cell r="HR129">
            <v>0</v>
          </cell>
          <cell r="HS129">
            <v>1</v>
          </cell>
          <cell r="HT129">
            <v>0</v>
          </cell>
          <cell r="HU129">
            <v>0</v>
          </cell>
          <cell r="HV129">
            <v>1</v>
          </cell>
          <cell r="HW129">
            <v>0</v>
          </cell>
          <cell r="HX129">
            <v>0</v>
          </cell>
          <cell r="HY129">
            <v>1</v>
          </cell>
          <cell r="HZ129">
            <v>0</v>
          </cell>
          <cell r="IA129">
            <v>0</v>
          </cell>
          <cell r="IB129">
            <v>1</v>
          </cell>
          <cell r="IC129">
            <v>0</v>
          </cell>
          <cell r="ID129">
            <v>0</v>
          </cell>
          <cell r="IE129">
            <v>1</v>
          </cell>
          <cell r="IF129">
            <v>0</v>
          </cell>
          <cell r="IG129">
            <v>0</v>
          </cell>
          <cell r="IH129">
            <v>1</v>
          </cell>
          <cell r="II129">
            <v>0</v>
          </cell>
          <cell r="IJ129">
            <v>0</v>
          </cell>
          <cell r="IK129">
            <v>1</v>
          </cell>
          <cell r="IL129">
            <v>0</v>
          </cell>
          <cell r="IM129">
            <v>0</v>
          </cell>
          <cell r="IN129">
            <v>1</v>
          </cell>
          <cell r="IO129">
            <v>0</v>
          </cell>
          <cell r="IP129">
            <v>0</v>
          </cell>
          <cell r="IQ129">
            <v>1</v>
          </cell>
          <cell r="IR129">
            <v>0</v>
          </cell>
          <cell r="IS129">
            <v>0</v>
          </cell>
          <cell r="IT129">
            <v>1</v>
          </cell>
          <cell r="IU129">
            <v>0</v>
          </cell>
          <cell r="IV129" t="str">
            <v>CHECK TEAM Funtional Movement Screen Corrective Means Assignments and Blitz Programming</v>
          </cell>
        </row>
        <row r="130">
          <cell r="A130">
            <v>129</v>
          </cell>
          <cell r="B130" t="str">
            <v>zzz</v>
          </cell>
          <cell r="E130">
            <v>1.03</v>
          </cell>
          <cell r="F130">
            <v>0</v>
          </cell>
          <cell r="G130">
            <v>0</v>
          </cell>
          <cell r="H130">
            <v>1</v>
          </cell>
          <cell r="I130">
            <v>0</v>
          </cell>
          <cell r="K130">
            <v>1</v>
          </cell>
          <cell r="L130">
            <v>0</v>
          </cell>
          <cell r="M130">
            <v>0</v>
          </cell>
          <cell r="N130">
            <v>1</v>
          </cell>
          <cell r="O130">
            <v>0</v>
          </cell>
          <cell r="Q130">
            <v>1</v>
          </cell>
          <cell r="R130">
            <v>0</v>
          </cell>
          <cell r="S130">
            <v>0</v>
          </cell>
          <cell r="T130">
            <v>1</v>
          </cell>
          <cell r="U130">
            <v>0</v>
          </cell>
          <cell r="W130">
            <v>1</v>
          </cell>
          <cell r="X130">
            <v>0</v>
          </cell>
          <cell r="Z130">
            <v>1</v>
          </cell>
          <cell r="AA130">
            <v>0</v>
          </cell>
          <cell r="AC130">
            <v>1</v>
          </cell>
          <cell r="AD130">
            <v>0</v>
          </cell>
          <cell r="AF130">
            <v>1</v>
          </cell>
          <cell r="AG130">
            <v>0</v>
          </cell>
          <cell r="AI130">
            <v>2</v>
          </cell>
          <cell r="AJ130">
            <v>0</v>
          </cell>
          <cell r="AL130">
            <v>1</v>
          </cell>
          <cell r="AM130">
            <v>0</v>
          </cell>
          <cell r="AN130">
            <v>0</v>
          </cell>
          <cell r="AO130">
            <v>1</v>
          </cell>
          <cell r="AP130">
            <v>0</v>
          </cell>
          <cell r="AQ130">
            <v>0</v>
          </cell>
          <cell r="AR130">
            <v>0.9</v>
          </cell>
          <cell r="AS130">
            <v>0</v>
          </cell>
          <cell r="AT130">
            <v>0</v>
          </cell>
          <cell r="AU130">
            <v>1</v>
          </cell>
          <cell r="AV130">
            <v>0</v>
          </cell>
          <cell r="AX130">
            <v>1</v>
          </cell>
          <cell r="AY130">
            <v>0</v>
          </cell>
          <cell r="BA130">
            <v>1</v>
          </cell>
          <cell r="BB130">
            <v>0</v>
          </cell>
          <cell r="BC130">
            <v>0</v>
          </cell>
          <cell r="BD130">
            <v>1</v>
          </cell>
          <cell r="BE130">
            <v>0</v>
          </cell>
          <cell r="BF130">
            <v>0</v>
          </cell>
          <cell r="BG130">
            <v>1</v>
          </cell>
          <cell r="BH130">
            <v>0</v>
          </cell>
          <cell r="BI130">
            <v>0</v>
          </cell>
          <cell r="BJ130">
            <v>1</v>
          </cell>
          <cell r="BK130">
            <v>0</v>
          </cell>
          <cell r="BL130">
            <v>0</v>
          </cell>
          <cell r="BM130">
            <v>1</v>
          </cell>
          <cell r="BN130">
            <v>0</v>
          </cell>
          <cell r="BO130">
            <v>0</v>
          </cell>
          <cell r="BP130">
            <v>0.45</v>
          </cell>
          <cell r="BQ130">
            <v>0</v>
          </cell>
          <cell r="BR130">
            <v>0</v>
          </cell>
          <cell r="BS130">
            <v>1</v>
          </cell>
          <cell r="BT130">
            <v>0</v>
          </cell>
          <cell r="BU130">
            <v>0</v>
          </cell>
          <cell r="BV130">
            <v>1</v>
          </cell>
          <cell r="BW130">
            <v>0</v>
          </cell>
          <cell r="BX130">
            <v>0</v>
          </cell>
          <cell r="BY130">
            <v>1</v>
          </cell>
          <cell r="BZ130">
            <v>0</v>
          </cell>
          <cell r="CA130">
            <v>0</v>
          </cell>
          <cell r="CB130">
            <v>0.45</v>
          </cell>
          <cell r="CC130">
            <v>0</v>
          </cell>
          <cell r="CD130">
            <v>0</v>
          </cell>
          <cell r="CE130">
            <v>1</v>
          </cell>
          <cell r="CF130">
            <v>0</v>
          </cell>
          <cell r="CH130">
            <v>1</v>
          </cell>
          <cell r="CI130">
            <v>0</v>
          </cell>
          <cell r="CJ130">
            <v>0</v>
          </cell>
          <cell r="CK130">
            <v>1</v>
          </cell>
          <cell r="CL130">
            <v>0</v>
          </cell>
          <cell r="CN130">
            <v>1</v>
          </cell>
          <cell r="CO130">
            <v>0</v>
          </cell>
          <cell r="CQ130">
            <v>1</v>
          </cell>
          <cell r="CR130">
            <v>0</v>
          </cell>
          <cell r="CT130">
            <v>1</v>
          </cell>
          <cell r="CU130">
            <v>0</v>
          </cell>
          <cell r="CV130">
            <v>0</v>
          </cell>
          <cell r="CW130">
            <v>1</v>
          </cell>
          <cell r="CX130">
            <v>0</v>
          </cell>
          <cell r="CZ130">
            <v>1</v>
          </cell>
          <cell r="DA130">
            <v>0</v>
          </cell>
          <cell r="DC130">
            <v>1</v>
          </cell>
          <cell r="DD130">
            <v>0</v>
          </cell>
          <cell r="DE130">
            <v>0</v>
          </cell>
          <cell r="DF130">
            <v>1</v>
          </cell>
          <cell r="DG130">
            <v>0</v>
          </cell>
          <cell r="DH130">
            <v>0</v>
          </cell>
          <cell r="DI130">
            <v>1</v>
          </cell>
          <cell r="DJ130">
            <v>0</v>
          </cell>
          <cell r="DK130">
            <v>0</v>
          </cell>
          <cell r="DL130">
            <v>0.88</v>
          </cell>
          <cell r="DM130">
            <v>0</v>
          </cell>
          <cell r="DN130">
            <v>0</v>
          </cell>
          <cell r="DO130">
            <v>0.4</v>
          </cell>
          <cell r="DP130">
            <v>0</v>
          </cell>
          <cell r="DQ130">
            <v>0</v>
          </cell>
          <cell r="DR130">
            <v>0.35</v>
          </cell>
          <cell r="DS130">
            <v>0</v>
          </cell>
          <cell r="DT130">
            <v>0</v>
          </cell>
          <cell r="DU130">
            <v>0.3</v>
          </cell>
          <cell r="DV130">
            <v>0</v>
          </cell>
          <cell r="DW130">
            <v>0</v>
          </cell>
          <cell r="DX130">
            <v>1</v>
          </cell>
          <cell r="DY130">
            <v>0</v>
          </cell>
          <cell r="DZ130">
            <v>0</v>
          </cell>
          <cell r="EA130">
            <v>1</v>
          </cell>
          <cell r="EB130">
            <v>0</v>
          </cell>
          <cell r="EC130">
            <v>0</v>
          </cell>
          <cell r="ED130">
            <v>1</v>
          </cell>
          <cell r="EE130">
            <v>0</v>
          </cell>
          <cell r="EF130">
            <v>0</v>
          </cell>
          <cell r="EG130">
            <v>1</v>
          </cell>
          <cell r="EH130">
            <v>0</v>
          </cell>
          <cell r="EI130">
            <v>0</v>
          </cell>
          <cell r="EJ130">
            <v>0.8</v>
          </cell>
          <cell r="EK130">
            <v>0</v>
          </cell>
          <cell r="EL130">
            <v>0</v>
          </cell>
          <cell r="EM130">
            <v>1</v>
          </cell>
          <cell r="EN130">
            <v>0</v>
          </cell>
          <cell r="EO130">
            <v>0</v>
          </cell>
          <cell r="EP130">
            <v>1</v>
          </cell>
          <cell r="EQ130">
            <v>0</v>
          </cell>
          <cell r="ER130">
            <v>0</v>
          </cell>
          <cell r="ES130">
            <v>1</v>
          </cell>
          <cell r="ET130">
            <v>0</v>
          </cell>
          <cell r="EU130">
            <v>0</v>
          </cell>
          <cell r="EV130">
            <v>0.75</v>
          </cell>
          <cell r="EW130">
            <v>0</v>
          </cell>
          <cell r="EX130">
            <v>0</v>
          </cell>
          <cell r="EY130">
            <v>1</v>
          </cell>
          <cell r="EZ130">
            <v>0</v>
          </cell>
          <cell r="FA130">
            <v>0</v>
          </cell>
          <cell r="FB130">
            <v>1</v>
          </cell>
          <cell r="FC130">
            <v>0</v>
          </cell>
          <cell r="FD130">
            <v>0</v>
          </cell>
          <cell r="FE130">
            <v>1</v>
          </cell>
          <cell r="FF130">
            <v>0</v>
          </cell>
          <cell r="FG130">
            <v>0</v>
          </cell>
          <cell r="FH130">
            <v>1</v>
          </cell>
          <cell r="FI130">
            <v>0</v>
          </cell>
          <cell r="FJ130">
            <v>0</v>
          </cell>
          <cell r="FK130">
            <v>1</v>
          </cell>
          <cell r="FL130">
            <v>0</v>
          </cell>
          <cell r="FM130">
            <v>0</v>
          </cell>
          <cell r="FN130">
            <v>1</v>
          </cell>
          <cell r="FO130">
            <v>0</v>
          </cell>
          <cell r="FP130">
            <v>0</v>
          </cell>
          <cell r="FQ130">
            <v>1</v>
          </cell>
          <cell r="FR130">
            <v>0</v>
          </cell>
          <cell r="FS130">
            <v>0</v>
          </cell>
          <cell r="FT130">
            <v>1</v>
          </cell>
          <cell r="FU130">
            <v>0</v>
          </cell>
          <cell r="FV130">
            <v>0</v>
          </cell>
          <cell r="FW130">
            <v>1</v>
          </cell>
          <cell r="FX130">
            <v>0</v>
          </cell>
          <cell r="FY130">
            <v>0</v>
          </cell>
          <cell r="FZ130">
            <v>1</v>
          </cell>
          <cell r="GA130">
            <v>0</v>
          </cell>
          <cell r="GB130">
            <v>0</v>
          </cell>
          <cell r="GC130">
            <v>1</v>
          </cell>
          <cell r="GD130">
            <v>0</v>
          </cell>
          <cell r="GE130">
            <v>0</v>
          </cell>
          <cell r="GF130">
            <v>1</v>
          </cell>
          <cell r="GG130">
            <v>0</v>
          </cell>
          <cell r="GH130">
            <v>0</v>
          </cell>
          <cell r="GI130">
            <v>1</v>
          </cell>
          <cell r="GJ130">
            <v>0</v>
          </cell>
          <cell r="GK130">
            <v>0</v>
          </cell>
          <cell r="GL130">
            <v>1</v>
          </cell>
          <cell r="GM130">
            <v>0</v>
          </cell>
          <cell r="GN130">
            <v>0</v>
          </cell>
          <cell r="GO130">
            <v>1</v>
          </cell>
          <cell r="GP130">
            <v>0</v>
          </cell>
          <cell r="GQ130">
            <v>0</v>
          </cell>
          <cell r="GR130">
            <v>1</v>
          </cell>
          <cell r="GS130">
            <v>0</v>
          </cell>
          <cell r="GT130">
            <v>0</v>
          </cell>
          <cell r="GU130">
            <v>1</v>
          </cell>
          <cell r="GV130">
            <v>0</v>
          </cell>
          <cell r="GW130">
            <v>0</v>
          </cell>
          <cell r="GX130">
            <v>1</v>
          </cell>
          <cell r="GY130">
            <v>0</v>
          </cell>
          <cell r="GZ130">
            <v>0</v>
          </cell>
          <cell r="HA130">
            <v>1</v>
          </cell>
          <cell r="HB130">
            <v>0</v>
          </cell>
          <cell r="HC130">
            <v>0</v>
          </cell>
          <cell r="HD130">
            <v>1</v>
          </cell>
          <cell r="HE130">
            <v>0</v>
          </cell>
          <cell r="HF130">
            <v>0</v>
          </cell>
          <cell r="HG130">
            <v>1</v>
          </cell>
          <cell r="HH130">
            <v>0</v>
          </cell>
          <cell r="HI130">
            <v>0</v>
          </cell>
          <cell r="HJ130">
            <v>1</v>
          </cell>
          <cell r="HK130">
            <v>0</v>
          </cell>
          <cell r="HL130">
            <v>0</v>
          </cell>
          <cell r="HM130">
            <v>1</v>
          </cell>
          <cell r="HN130">
            <v>0</v>
          </cell>
          <cell r="HO130">
            <v>0</v>
          </cell>
          <cell r="HP130">
            <v>1</v>
          </cell>
          <cell r="HQ130">
            <v>0</v>
          </cell>
          <cell r="HR130">
            <v>0</v>
          </cell>
          <cell r="HS130">
            <v>1</v>
          </cell>
          <cell r="HT130">
            <v>0</v>
          </cell>
          <cell r="HU130">
            <v>0</v>
          </cell>
          <cell r="HV130">
            <v>1</v>
          </cell>
          <cell r="HW130">
            <v>0</v>
          </cell>
          <cell r="HX130">
            <v>0</v>
          </cell>
          <cell r="HY130">
            <v>1</v>
          </cell>
          <cell r="HZ130">
            <v>0</v>
          </cell>
          <cell r="IA130">
            <v>0</v>
          </cell>
          <cell r="IB130">
            <v>1</v>
          </cell>
          <cell r="IC130">
            <v>0</v>
          </cell>
          <cell r="ID130">
            <v>0</v>
          </cell>
          <cell r="IE130">
            <v>1</v>
          </cell>
          <cell r="IF130">
            <v>0</v>
          </cell>
          <cell r="IG130">
            <v>0</v>
          </cell>
          <cell r="IH130">
            <v>1</v>
          </cell>
          <cell r="II130">
            <v>0</v>
          </cell>
          <cell r="IJ130">
            <v>0</v>
          </cell>
          <cell r="IK130">
            <v>1</v>
          </cell>
          <cell r="IL130">
            <v>0</v>
          </cell>
          <cell r="IM130">
            <v>0</v>
          </cell>
          <cell r="IN130">
            <v>1</v>
          </cell>
          <cell r="IO130">
            <v>0</v>
          </cell>
          <cell r="IP130">
            <v>0</v>
          </cell>
          <cell r="IQ130">
            <v>1</v>
          </cell>
          <cell r="IR130">
            <v>0</v>
          </cell>
          <cell r="IS130">
            <v>0</v>
          </cell>
          <cell r="IT130">
            <v>1</v>
          </cell>
          <cell r="IU130">
            <v>0</v>
          </cell>
          <cell r="IV130" t="str">
            <v>CHECK TEAM Funtional Movement Screen Corrective Means Assignments and Blitz Programming</v>
          </cell>
        </row>
        <row r="131">
          <cell r="A131">
            <v>130</v>
          </cell>
          <cell r="B131" t="str">
            <v>zzz</v>
          </cell>
          <cell r="E131">
            <v>1.03</v>
          </cell>
          <cell r="F131">
            <v>0</v>
          </cell>
          <cell r="G131">
            <v>0</v>
          </cell>
          <cell r="H131">
            <v>1</v>
          </cell>
          <cell r="I131">
            <v>0</v>
          </cell>
          <cell r="K131">
            <v>1</v>
          </cell>
          <cell r="L131">
            <v>0</v>
          </cell>
          <cell r="M131">
            <v>0</v>
          </cell>
          <cell r="N131">
            <v>1</v>
          </cell>
          <cell r="O131">
            <v>0</v>
          </cell>
          <cell r="Q131">
            <v>1</v>
          </cell>
          <cell r="R131">
            <v>0</v>
          </cell>
          <cell r="S131">
            <v>0</v>
          </cell>
          <cell r="T131">
            <v>1</v>
          </cell>
          <cell r="U131">
            <v>0</v>
          </cell>
          <cell r="W131">
            <v>1</v>
          </cell>
          <cell r="X131">
            <v>0</v>
          </cell>
          <cell r="Z131">
            <v>1</v>
          </cell>
          <cell r="AA131">
            <v>0</v>
          </cell>
          <cell r="AC131">
            <v>1</v>
          </cell>
          <cell r="AD131">
            <v>0</v>
          </cell>
          <cell r="AF131">
            <v>1</v>
          </cell>
          <cell r="AG131">
            <v>0</v>
          </cell>
          <cell r="AI131">
            <v>2</v>
          </cell>
          <cell r="AJ131">
            <v>0</v>
          </cell>
          <cell r="AL131">
            <v>1</v>
          </cell>
          <cell r="AM131">
            <v>0</v>
          </cell>
          <cell r="AN131">
            <v>0</v>
          </cell>
          <cell r="AO131">
            <v>1</v>
          </cell>
          <cell r="AP131">
            <v>0</v>
          </cell>
          <cell r="AQ131">
            <v>0</v>
          </cell>
          <cell r="AR131">
            <v>0.9</v>
          </cell>
          <cell r="AS131">
            <v>0</v>
          </cell>
          <cell r="AT131">
            <v>0</v>
          </cell>
          <cell r="AU131">
            <v>1</v>
          </cell>
          <cell r="AV131">
            <v>0</v>
          </cell>
          <cell r="AX131">
            <v>1</v>
          </cell>
          <cell r="AY131">
            <v>0</v>
          </cell>
          <cell r="BA131">
            <v>1</v>
          </cell>
          <cell r="BB131">
            <v>0</v>
          </cell>
          <cell r="BC131">
            <v>0</v>
          </cell>
          <cell r="BD131">
            <v>1</v>
          </cell>
          <cell r="BE131">
            <v>0</v>
          </cell>
          <cell r="BF131">
            <v>0</v>
          </cell>
          <cell r="BG131">
            <v>1</v>
          </cell>
          <cell r="BH131">
            <v>0</v>
          </cell>
          <cell r="BI131">
            <v>0</v>
          </cell>
          <cell r="BJ131">
            <v>1</v>
          </cell>
          <cell r="BK131">
            <v>0</v>
          </cell>
          <cell r="BL131">
            <v>0</v>
          </cell>
          <cell r="BM131">
            <v>1</v>
          </cell>
          <cell r="BN131">
            <v>0</v>
          </cell>
          <cell r="BO131">
            <v>0</v>
          </cell>
          <cell r="BP131">
            <v>0.45</v>
          </cell>
          <cell r="BQ131">
            <v>0</v>
          </cell>
          <cell r="BR131">
            <v>0</v>
          </cell>
          <cell r="BS131">
            <v>1</v>
          </cell>
          <cell r="BT131">
            <v>0</v>
          </cell>
          <cell r="BU131">
            <v>0</v>
          </cell>
          <cell r="BV131">
            <v>1</v>
          </cell>
          <cell r="BW131">
            <v>0</v>
          </cell>
          <cell r="BX131">
            <v>0</v>
          </cell>
          <cell r="BY131">
            <v>1</v>
          </cell>
          <cell r="BZ131">
            <v>0</v>
          </cell>
          <cell r="CA131">
            <v>0</v>
          </cell>
          <cell r="CB131">
            <v>0.45</v>
          </cell>
          <cell r="CC131">
            <v>0</v>
          </cell>
          <cell r="CD131">
            <v>0</v>
          </cell>
          <cell r="CE131">
            <v>1</v>
          </cell>
          <cell r="CF131">
            <v>0</v>
          </cell>
          <cell r="CH131">
            <v>1</v>
          </cell>
          <cell r="CI131">
            <v>0</v>
          </cell>
          <cell r="CJ131">
            <v>0</v>
          </cell>
          <cell r="CK131">
            <v>1</v>
          </cell>
          <cell r="CL131">
            <v>0</v>
          </cell>
          <cell r="CN131">
            <v>1</v>
          </cell>
          <cell r="CO131">
            <v>0</v>
          </cell>
          <cell r="CQ131">
            <v>1</v>
          </cell>
          <cell r="CR131">
            <v>0</v>
          </cell>
          <cell r="CT131">
            <v>1</v>
          </cell>
          <cell r="CU131">
            <v>0</v>
          </cell>
          <cell r="CV131">
            <v>0</v>
          </cell>
          <cell r="CW131">
            <v>1</v>
          </cell>
          <cell r="CX131">
            <v>0</v>
          </cell>
          <cell r="CZ131">
            <v>1</v>
          </cell>
          <cell r="DA131">
            <v>0</v>
          </cell>
          <cell r="DC131">
            <v>1</v>
          </cell>
          <cell r="DD131">
            <v>0</v>
          </cell>
          <cell r="DE131">
            <v>0</v>
          </cell>
          <cell r="DF131">
            <v>1</v>
          </cell>
          <cell r="DG131">
            <v>0</v>
          </cell>
          <cell r="DH131">
            <v>0</v>
          </cell>
          <cell r="DI131">
            <v>1</v>
          </cell>
          <cell r="DJ131">
            <v>0</v>
          </cell>
          <cell r="DK131">
            <v>0</v>
          </cell>
          <cell r="DL131">
            <v>0.88</v>
          </cell>
          <cell r="DM131">
            <v>0</v>
          </cell>
          <cell r="DN131">
            <v>0</v>
          </cell>
          <cell r="DO131">
            <v>0.4</v>
          </cell>
          <cell r="DP131">
            <v>0</v>
          </cell>
          <cell r="DQ131">
            <v>0</v>
          </cell>
          <cell r="DR131">
            <v>0.35</v>
          </cell>
          <cell r="DS131">
            <v>0</v>
          </cell>
          <cell r="DT131">
            <v>0</v>
          </cell>
          <cell r="DU131">
            <v>0.3</v>
          </cell>
          <cell r="DV131">
            <v>0</v>
          </cell>
          <cell r="DW131">
            <v>0</v>
          </cell>
          <cell r="DX131">
            <v>1</v>
          </cell>
          <cell r="DY131">
            <v>0</v>
          </cell>
          <cell r="DZ131">
            <v>0</v>
          </cell>
          <cell r="EA131">
            <v>1</v>
          </cell>
          <cell r="EB131">
            <v>0</v>
          </cell>
          <cell r="EC131">
            <v>0</v>
          </cell>
          <cell r="ED131">
            <v>1</v>
          </cell>
          <cell r="EE131">
            <v>0</v>
          </cell>
          <cell r="EF131">
            <v>0</v>
          </cell>
          <cell r="EG131">
            <v>1</v>
          </cell>
          <cell r="EH131">
            <v>0</v>
          </cell>
          <cell r="EI131">
            <v>0</v>
          </cell>
          <cell r="EJ131">
            <v>0.8</v>
          </cell>
          <cell r="EK131">
            <v>0</v>
          </cell>
          <cell r="EL131">
            <v>0</v>
          </cell>
          <cell r="EM131">
            <v>1</v>
          </cell>
          <cell r="EN131">
            <v>0</v>
          </cell>
          <cell r="EO131">
            <v>0</v>
          </cell>
          <cell r="EP131">
            <v>1</v>
          </cell>
          <cell r="EQ131">
            <v>0</v>
          </cell>
          <cell r="ER131">
            <v>0</v>
          </cell>
          <cell r="ES131">
            <v>1</v>
          </cell>
          <cell r="ET131">
            <v>0</v>
          </cell>
          <cell r="EU131">
            <v>0</v>
          </cell>
          <cell r="EV131">
            <v>0.75</v>
          </cell>
          <cell r="EW131">
            <v>0</v>
          </cell>
          <cell r="EX131">
            <v>0</v>
          </cell>
          <cell r="EY131">
            <v>1</v>
          </cell>
          <cell r="EZ131">
            <v>0</v>
          </cell>
          <cell r="FA131">
            <v>0</v>
          </cell>
          <cell r="FB131">
            <v>1</v>
          </cell>
          <cell r="FC131">
            <v>0</v>
          </cell>
          <cell r="FD131">
            <v>0</v>
          </cell>
          <cell r="FE131">
            <v>1</v>
          </cell>
          <cell r="FF131">
            <v>0</v>
          </cell>
          <cell r="FG131">
            <v>0</v>
          </cell>
          <cell r="FH131">
            <v>1</v>
          </cell>
          <cell r="FI131">
            <v>0</v>
          </cell>
          <cell r="FJ131">
            <v>0</v>
          </cell>
          <cell r="FK131">
            <v>1</v>
          </cell>
          <cell r="FL131">
            <v>0</v>
          </cell>
          <cell r="FM131">
            <v>0</v>
          </cell>
          <cell r="FN131">
            <v>1</v>
          </cell>
          <cell r="FO131">
            <v>0</v>
          </cell>
          <cell r="FP131">
            <v>0</v>
          </cell>
          <cell r="FQ131">
            <v>1</v>
          </cell>
          <cell r="FR131">
            <v>0</v>
          </cell>
          <cell r="FS131">
            <v>0</v>
          </cell>
          <cell r="FT131">
            <v>1</v>
          </cell>
          <cell r="FU131">
            <v>0</v>
          </cell>
          <cell r="FV131">
            <v>0</v>
          </cell>
          <cell r="FW131">
            <v>1</v>
          </cell>
          <cell r="FX131">
            <v>0</v>
          </cell>
          <cell r="FY131">
            <v>0</v>
          </cell>
          <cell r="FZ131">
            <v>1</v>
          </cell>
          <cell r="GA131">
            <v>0</v>
          </cell>
          <cell r="GB131">
            <v>0</v>
          </cell>
          <cell r="GC131">
            <v>1</v>
          </cell>
          <cell r="GD131">
            <v>0</v>
          </cell>
          <cell r="GE131">
            <v>0</v>
          </cell>
          <cell r="GF131">
            <v>1</v>
          </cell>
          <cell r="GG131">
            <v>0</v>
          </cell>
          <cell r="GH131">
            <v>0</v>
          </cell>
          <cell r="GI131">
            <v>1</v>
          </cell>
          <cell r="GJ131">
            <v>0</v>
          </cell>
          <cell r="GK131">
            <v>0</v>
          </cell>
          <cell r="GL131">
            <v>1</v>
          </cell>
          <cell r="GM131">
            <v>0</v>
          </cell>
          <cell r="GN131">
            <v>0</v>
          </cell>
          <cell r="GO131">
            <v>1</v>
          </cell>
          <cell r="GP131">
            <v>0</v>
          </cell>
          <cell r="GQ131">
            <v>0</v>
          </cell>
          <cell r="GR131">
            <v>1</v>
          </cell>
          <cell r="GS131">
            <v>0</v>
          </cell>
          <cell r="GT131">
            <v>0</v>
          </cell>
          <cell r="GU131">
            <v>1</v>
          </cell>
          <cell r="GV131">
            <v>0</v>
          </cell>
          <cell r="GW131">
            <v>0</v>
          </cell>
          <cell r="GX131">
            <v>1</v>
          </cell>
          <cell r="GY131">
            <v>0</v>
          </cell>
          <cell r="GZ131">
            <v>0</v>
          </cell>
          <cell r="HA131">
            <v>1</v>
          </cell>
          <cell r="HB131">
            <v>0</v>
          </cell>
          <cell r="HC131">
            <v>0</v>
          </cell>
          <cell r="HD131">
            <v>1</v>
          </cell>
          <cell r="HE131">
            <v>0</v>
          </cell>
          <cell r="HF131">
            <v>0</v>
          </cell>
          <cell r="HG131">
            <v>1</v>
          </cell>
          <cell r="HH131">
            <v>0</v>
          </cell>
          <cell r="HI131">
            <v>0</v>
          </cell>
          <cell r="HJ131">
            <v>1</v>
          </cell>
          <cell r="HK131">
            <v>0</v>
          </cell>
          <cell r="HL131">
            <v>0</v>
          </cell>
          <cell r="HM131">
            <v>1</v>
          </cell>
          <cell r="HN131">
            <v>0</v>
          </cell>
          <cell r="HO131">
            <v>0</v>
          </cell>
          <cell r="HP131">
            <v>1</v>
          </cell>
          <cell r="HQ131">
            <v>0</v>
          </cell>
          <cell r="HR131">
            <v>0</v>
          </cell>
          <cell r="HS131">
            <v>1</v>
          </cell>
          <cell r="HT131">
            <v>0</v>
          </cell>
          <cell r="HU131">
            <v>0</v>
          </cell>
          <cell r="HV131">
            <v>1</v>
          </cell>
          <cell r="HW131">
            <v>0</v>
          </cell>
          <cell r="HX131">
            <v>0</v>
          </cell>
          <cell r="HY131">
            <v>1</v>
          </cell>
          <cell r="HZ131">
            <v>0</v>
          </cell>
          <cell r="IA131">
            <v>0</v>
          </cell>
          <cell r="IB131">
            <v>1</v>
          </cell>
          <cell r="IC131">
            <v>0</v>
          </cell>
          <cell r="ID131">
            <v>0</v>
          </cell>
          <cell r="IE131">
            <v>1</v>
          </cell>
          <cell r="IF131">
            <v>0</v>
          </cell>
          <cell r="IG131">
            <v>0</v>
          </cell>
          <cell r="IH131">
            <v>1</v>
          </cell>
          <cell r="II131">
            <v>0</v>
          </cell>
          <cell r="IJ131">
            <v>0</v>
          </cell>
          <cell r="IK131">
            <v>1</v>
          </cell>
          <cell r="IL131">
            <v>0</v>
          </cell>
          <cell r="IM131">
            <v>0</v>
          </cell>
          <cell r="IN131">
            <v>1</v>
          </cell>
          <cell r="IO131">
            <v>0</v>
          </cell>
          <cell r="IP131">
            <v>0</v>
          </cell>
          <cell r="IQ131">
            <v>1</v>
          </cell>
          <cell r="IR131">
            <v>0</v>
          </cell>
          <cell r="IS131">
            <v>0</v>
          </cell>
          <cell r="IT131">
            <v>1</v>
          </cell>
          <cell r="IU131">
            <v>0</v>
          </cell>
          <cell r="IV131" t="str">
            <v>CHECK TEAM Funtional Movement Screen Corrective Means Assignments and Blitz Programming</v>
          </cell>
        </row>
        <row r="132">
          <cell r="A132">
            <v>131</v>
          </cell>
          <cell r="B132" t="str">
            <v>zzz</v>
          </cell>
          <cell r="E132">
            <v>1.03</v>
          </cell>
          <cell r="F132">
            <v>0</v>
          </cell>
          <cell r="G132">
            <v>0</v>
          </cell>
          <cell r="H132">
            <v>1</v>
          </cell>
          <cell r="I132">
            <v>0</v>
          </cell>
          <cell r="K132">
            <v>1</v>
          </cell>
          <cell r="L132">
            <v>0</v>
          </cell>
          <cell r="M132">
            <v>0</v>
          </cell>
          <cell r="N132">
            <v>1</v>
          </cell>
          <cell r="O132">
            <v>0</v>
          </cell>
          <cell r="Q132">
            <v>1</v>
          </cell>
          <cell r="R132">
            <v>0</v>
          </cell>
          <cell r="S132">
            <v>0</v>
          </cell>
          <cell r="T132">
            <v>1</v>
          </cell>
          <cell r="U132">
            <v>0</v>
          </cell>
          <cell r="W132">
            <v>1</v>
          </cell>
          <cell r="X132">
            <v>0</v>
          </cell>
          <cell r="Z132">
            <v>1</v>
          </cell>
          <cell r="AA132">
            <v>0</v>
          </cell>
          <cell r="AC132">
            <v>1</v>
          </cell>
          <cell r="AD132">
            <v>0</v>
          </cell>
          <cell r="AF132">
            <v>1</v>
          </cell>
          <cell r="AG132">
            <v>0</v>
          </cell>
          <cell r="AI132">
            <v>2</v>
          </cell>
          <cell r="AJ132">
            <v>0</v>
          </cell>
          <cell r="AL132">
            <v>1</v>
          </cell>
          <cell r="AM132">
            <v>0</v>
          </cell>
          <cell r="AN132">
            <v>0</v>
          </cell>
          <cell r="AO132">
            <v>1</v>
          </cell>
          <cell r="AP132">
            <v>0</v>
          </cell>
          <cell r="AQ132">
            <v>0</v>
          </cell>
          <cell r="AR132">
            <v>0.9</v>
          </cell>
          <cell r="AS132">
            <v>0</v>
          </cell>
          <cell r="AT132">
            <v>0</v>
          </cell>
          <cell r="AU132">
            <v>1</v>
          </cell>
          <cell r="AV132">
            <v>0</v>
          </cell>
          <cell r="AX132">
            <v>1</v>
          </cell>
          <cell r="AY132">
            <v>0</v>
          </cell>
          <cell r="BA132">
            <v>1</v>
          </cell>
          <cell r="BB132">
            <v>0</v>
          </cell>
          <cell r="BC132">
            <v>0</v>
          </cell>
          <cell r="BD132">
            <v>1</v>
          </cell>
          <cell r="BE132">
            <v>0</v>
          </cell>
          <cell r="BF132">
            <v>0</v>
          </cell>
          <cell r="BG132">
            <v>1</v>
          </cell>
          <cell r="BH132">
            <v>0</v>
          </cell>
          <cell r="BI132">
            <v>0</v>
          </cell>
          <cell r="BJ132">
            <v>1</v>
          </cell>
          <cell r="BK132">
            <v>0</v>
          </cell>
          <cell r="BL132">
            <v>0</v>
          </cell>
          <cell r="BM132">
            <v>1</v>
          </cell>
          <cell r="BN132">
            <v>0</v>
          </cell>
          <cell r="BO132">
            <v>0</v>
          </cell>
          <cell r="BP132">
            <v>0.45</v>
          </cell>
          <cell r="BQ132">
            <v>0</v>
          </cell>
          <cell r="BR132">
            <v>0</v>
          </cell>
          <cell r="BS132">
            <v>1</v>
          </cell>
          <cell r="BT132">
            <v>0</v>
          </cell>
          <cell r="BU132">
            <v>0</v>
          </cell>
          <cell r="BV132">
            <v>1</v>
          </cell>
          <cell r="BW132">
            <v>0</v>
          </cell>
          <cell r="BX132">
            <v>0</v>
          </cell>
          <cell r="BY132">
            <v>1</v>
          </cell>
          <cell r="BZ132">
            <v>0</v>
          </cell>
          <cell r="CA132">
            <v>0</v>
          </cell>
          <cell r="CB132">
            <v>0.45</v>
          </cell>
          <cell r="CC132">
            <v>0</v>
          </cell>
          <cell r="CD132">
            <v>0</v>
          </cell>
          <cell r="CE132">
            <v>1</v>
          </cell>
          <cell r="CF132">
            <v>0</v>
          </cell>
          <cell r="CH132">
            <v>1</v>
          </cell>
          <cell r="CI132">
            <v>0</v>
          </cell>
          <cell r="CJ132">
            <v>0</v>
          </cell>
          <cell r="CK132">
            <v>1</v>
          </cell>
          <cell r="CL132">
            <v>0</v>
          </cell>
          <cell r="CN132">
            <v>1</v>
          </cell>
          <cell r="CO132">
            <v>0</v>
          </cell>
          <cell r="CQ132">
            <v>1</v>
          </cell>
          <cell r="CR132">
            <v>0</v>
          </cell>
          <cell r="CT132">
            <v>1</v>
          </cell>
          <cell r="CU132">
            <v>0</v>
          </cell>
          <cell r="CV132">
            <v>0</v>
          </cell>
          <cell r="CW132">
            <v>1</v>
          </cell>
          <cell r="CX132">
            <v>0</v>
          </cell>
          <cell r="CZ132">
            <v>1</v>
          </cell>
          <cell r="DA132">
            <v>0</v>
          </cell>
          <cell r="DC132">
            <v>1</v>
          </cell>
          <cell r="DD132">
            <v>0</v>
          </cell>
          <cell r="DE132">
            <v>0</v>
          </cell>
          <cell r="DF132">
            <v>1</v>
          </cell>
          <cell r="DG132">
            <v>0</v>
          </cell>
          <cell r="DH132">
            <v>0</v>
          </cell>
          <cell r="DI132">
            <v>1</v>
          </cell>
          <cell r="DJ132">
            <v>0</v>
          </cell>
          <cell r="DK132">
            <v>0</v>
          </cell>
          <cell r="DL132">
            <v>0.88</v>
          </cell>
          <cell r="DM132">
            <v>0</v>
          </cell>
          <cell r="DN132">
            <v>0</v>
          </cell>
          <cell r="DO132">
            <v>0.4</v>
          </cell>
          <cell r="DP132">
            <v>0</v>
          </cell>
          <cell r="DQ132">
            <v>0</v>
          </cell>
          <cell r="DR132">
            <v>0.35</v>
          </cell>
          <cell r="DS132">
            <v>0</v>
          </cell>
          <cell r="DT132">
            <v>0</v>
          </cell>
          <cell r="DU132">
            <v>0.3</v>
          </cell>
          <cell r="DV132">
            <v>0</v>
          </cell>
          <cell r="DW132">
            <v>0</v>
          </cell>
          <cell r="DX132">
            <v>1</v>
          </cell>
          <cell r="DY132">
            <v>0</v>
          </cell>
          <cell r="DZ132">
            <v>0</v>
          </cell>
          <cell r="EA132">
            <v>1</v>
          </cell>
          <cell r="EB132">
            <v>0</v>
          </cell>
          <cell r="EC132">
            <v>0</v>
          </cell>
          <cell r="ED132">
            <v>1</v>
          </cell>
          <cell r="EE132">
            <v>0</v>
          </cell>
          <cell r="EF132">
            <v>0</v>
          </cell>
          <cell r="EG132">
            <v>1</v>
          </cell>
          <cell r="EH132">
            <v>0</v>
          </cell>
          <cell r="EI132">
            <v>0</v>
          </cell>
          <cell r="EJ132">
            <v>0.8</v>
          </cell>
          <cell r="EK132">
            <v>0</v>
          </cell>
          <cell r="EL132">
            <v>0</v>
          </cell>
          <cell r="EM132">
            <v>1</v>
          </cell>
          <cell r="EN132">
            <v>0</v>
          </cell>
          <cell r="EO132">
            <v>0</v>
          </cell>
          <cell r="EP132">
            <v>1</v>
          </cell>
          <cell r="EQ132">
            <v>0</v>
          </cell>
          <cell r="ER132">
            <v>0</v>
          </cell>
          <cell r="ES132">
            <v>1</v>
          </cell>
          <cell r="ET132">
            <v>0</v>
          </cell>
          <cell r="EU132">
            <v>0</v>
          </cell>
          <cell r="EV132">
            <v>0.75</v>
          </cell>
          <cell r="EW132">
            <v>0</v>
          </cell>
          <cell r="EX132">
            <v>0</v>
          </cell>
          <cell r="EY132">
            <v>1</v>
          </cell>
          <cell r="EZ132">
            <v>0</v>
          </cell>
          <cell r="FA132">
            <v>0</v>
          </cell>
          <cell r="FB132">
            <v>1</v>
          </cell>
          <cell r="FC132">
            <v>0</v>
          </cell>
          <cell r="FD132">
            <v>0</v>
          </cell>
          <cell r="FE132">
            <v>1</v>
          </cell>
          <cell r="FF132">
            <v>0</v>
          </cell>
          <cell r="FG132">
            <v>0</v>
          </cell>
          <cell r="FH132">
            <v>1</v>
          </cell>
          <cell r="FI132">
            <v>0</v>
          </cell>
          <cell r="FJ132">
            <v>0</v>
          </cell>
          <cell r="FK132">
            <v>1</v>
          </cell>
          <cell r="FL132">
            <v>0</v>
          </cell>
          <cell r="FM132">
            <v>0</v>
          </cell>
          <cell r="FN132">
            <v>1</v>
          </cell>
          <cell r="FO132">
            <v>0</v>
          </cell>
          <cell r="FP132">
            <v>0</v>
          </cell>
          <cell r="FQ132">
            <v>1</v>
          </cell>
          <cell r="FR132">
            <v>0</v>
          </cell>
          <cell r="FS132">
            <v>0</v>
          </cell>
          <cell r="FT132">
            <v>1</v>
          </cell>
          <cell r="FU132">
            <v>0</v>
          </cell>
          <cell r="FV132">
            <v>0</v>
          </cell>
          <cell r="FW132">
            <v>1</v>
          </cell>
          <cell r="FX132">
            <v>0</v>
          </cell>
          <cell r="FY132">
            <v>0</v>
          </cell>
          <cell r="FZ132">
            <v>1</v>
          </cell>
          <cell r="GA132">
            <v>0</v>
          </cell>
          <cell r="GB132">
            <v>0</v>
          </cell>
          <cell r="GC132">
            <v>1</v>
          </cell>
          <cell r="GD132">
            <v>0</v>
          </cell>
          <cell r="GE132">
            <v>0</v>
          </cell>
          <cell r="GF132">
            <v>1</v>
          </cell>
          <cell r="GG132">
            <v>0</v>
          </cell>
          <cell r="GH132">
            <v>0</v>
          </cell>
          <cell r="GI132">
            <v>1</v>
          </cell>
          <cell r="GJ132">
            <v>0</v>
          </cell>
          <cell r="GK132">
            <v>0</v>
          </cell>
          <cell r="GL132">
            <v>1</v>
          </cell>
          <cell r="GM132">
            <v>0</v>
          </cell>
          <cell r="GN132">
            <v>0</v>
          </cell>
          <cell r="GO132">
            <v>1</v>
          </cell>
          <cell r="GP132">
            <v>0</v>
          </cell>
          <cell r="GQ132">
            <v>0</v>
          </cell>
          <cell r="GR132">
            <v>1</v>
          </cell>
          <cell r="GS132">
            <v>0</v>
          </cell>
          <cell r="GT132">
            <v>0</v>
          </cell>
          <cell r="GU132">
            <v>1</v>
          </cell>
          <cell r="GV132">
            <v>0</v>
          </cell>
          <cell r="GW132">
            <v>0</v>
          </cell>
          <cell r="GX132">
            <v>1</v>
          </cell>
          <cell r="GY132">
            <v>0</v>
          </cell>
          <cell r="GZ132">
            <v>0</v>
          </cell>
          <cell r="HA132">
            <v>1</v>
          </cell>
          <cell r="HB132">
            <v>0</v>
          </cell>
          <cell r="HC132">
            <v>0</v>
          </cell>
          <cell r="HD132">
            <v>1</v>
          </cell>
          <cell r="HE132">
            <v>0</v>
          </cell>
          <cell r="HF132">
            <v>0</v>
          </cell>
          <cell r="HG132">
            <v>1</v>
          </cell>
          <cell r="HH132">
            <v>0</v>
          </cell>
          <cell r="HI132">
            <v>0</v>
          </cell>
          <cell r="HJ132">
            <v>1</v>
          </cell>
          <cell r="HK132">
            <v>0</v>
          </cell>
          <cell r="HL132">
            <v>0</v>
          </cell>
          <cell r="HM132">
            <v>1</v>
          </cell>
          <cell r="HN132">
            <v>0</v>
          </cell>
          <cell r="HO132">
            <v>0</v>
          </cell>
          <cell r="HP132">
            <v>1</v>
          </cell>
          <cell r="HQ132">
            <v>0</v>
          </cell>
          <cell r="HR132">
            <v>0</v>
          </cell>
          <cell r="HS132">
            <v>1</v>
          </cell>
          <cell r="HT132">
            <v>0</v>
          </cell>
          <cell r="HU132">
            <v>0</v>
          </cell>
          <cell r="HV132">
            <v>1</v>
          </cell>
          <cell r="HW132">
            <v>0</v>
          </cell>
          <cell r="HX132">
            <v>0</v>
          </cell>
          <cell r="HY132">
            <v>1</v>
          </cell>
          <cell r="HZ132">
            <v>0</v>
          </cell>
          <cell r="IA132">
            <v>0</v>
          </cell>
          <cell r="IB132">
            <v>1</v>
          </cell>
          <cell r="IC132">
            <v>0</v>
          </cell>
          <cell r="ID132">
            <v>0</v>
          </cell>
          <cell r="IE132">
            <v>1</v>
          </cell>
          <cell r="IF132">
            <v>0</v>
          </cell>
          <cell r="IG132">
            <v>0</v>
          </cell>
          <cell r="IH132">
            <v>1</v>
          </cell>
          <cell r="II132">
            <v>0</v>
          </cell>
          <cell r="IJ132">
            <v>0</v>
          </cell>
          <cell r="IK132">
            <v>1</v>
          </cell>
          <cell r="IL132">
            <v>0</v>
          </cell>
          <cell r="IM132">
            <v>0</v>
          </cell>
          <cell r="IN132">
            <v>1</v>
          </cell>
          <cell r="IO132">
            <v>0</v>
          </cell>
          <cell r="IP132">
            <v>0</v>
          </cell>
          <cell r="IQ132">
            <v>1</v>
          </cell>
          <cell r="IR132">
            <v>0</v>
          </cell>
          <cell r="IS132">
            <v>0</v>
          </cell>
          <cell r="IT132">
            <v>1</v>
          </cell>
          <cell r="IU132">
            <v>0</v>
          </cell>
          <cell r="IV132" t="str">
            <v>CHECK TEAM Funtional Movement Screen Corrective Means Assignments and Blitz Programming</v>
          </cell>
        </row>
        <row r="133">
          <cell r="A133">
            <v>132</v>
          </cell>
          <cell r="B133" t="str">
            <v>zzz</v>
          </cell>
          <cell r="E133">
            <v>1.03</v>
          </cell>
          <cell r="F133">
            <v>0</v>
          </cell>
          <cell r="G133">
            <v>0</v>
          </cell>
          <cell r="H133">
            <v>1</v>
          </cell>
          <cell r="I133">
            <v>0</v>
          </cell>
          <cell r="K133">
            <v>1</v>
          </cell>
          <cell r="L133">
            <v>0</v>
          </cell>
          <cell r="M133">
            <v>0</v>
          </cell>
          <cell r="N133">
            <v>1</v>
          </cell>
          <cell r="O133">
            <v>0</v>
          </cell>
          <cell r="Q133">
            <v>1</v>
          </cell>
          <cell r="R133">
            <v>0</v>
          </cell>
          <cell r="S133">
            <v>0</v>
          </cell>
          <cell r="T133">
            <v>1</v>
          </cell>
          <cell r="U133">
            <v>0</v>
          </cell>
          <cell r="W133">
            <v>1</v>
          </cell>
          <cell r="X133">
            <v>0</v>
          </cell>
          <cell r="Z133">
            <v>1</v>
          </cell>
          <cell r="AA133">
            <v>0</v>
          </cell>
          <cell r="AC133">
            <v>1</v>
          </cell>
          <cell r="AD133">
            <v>0</v>
          </cell>
          <cell r="AF133">
            <v>1</v>
          </cell>
          <cell r="AG133">
            <v>0</v>
          </cell>
          <cell r="AI133">
            <v>2</v>
          </cell>
          <cell r="AJ133">
            <v>0</v>
          </cell>
          <cell r="AL133">
            <v>1</v>
          </cell>
          <cell r="AM133">
            <v>0</v>
          </cell>
          <cell r="AN133">
            <v>0</v>
          </cell>
          <cell r="AO133">
            <v>1</v>
          </cell>
          <cell r="AP133">
            <v>0</v>
          </cell>
          <cell r="AQ133">
            <v>0</v>
          </cell>
          <cell r="AR133">
            <v>0.9</v>
          </cell>
          <cell r="AS133">
            <v>0</v>
          </cell>
          <cell r="AT133">
            <v>0</v>
          </cell>
          <cell r="AU133">
            <v>1</v>
          </cell>
          <cell r="AV133">
            <v>0</v>
          </cell>
          <cell r="AX133">
            <v>1</v>
          </cell>
          <cell r="AY133">
            <v>0</v>
          </cell>
          <cell r="BA133">
            <v>1</v>
          </cell>
          <cell r="BB133">
            <v>0</v>
          </cell>
          <cell r="BC133">
            <v>0</v>
          </cell>
          <cell r="BD133">
            <v>1</v>
          </cell>
          <cell r="BE133">
            <v>0</v>
          </cell>
          <cell r="BF133">
            <v>0</v>
          </cell>
          <cell r="BG133">
            <v>1</v>
          </cell>
          <cell r="BH133">
            <v>0</v>
          </cell>
          <cell r="BI133">
            <v>0</v>
          </cell>
          <cell r="BJ133">
            <v>1</v>
          </cell>
          <cell r="BK133">
            <v>0</v>
          </cell>
          <cell r="BL133">
            <v>0</v>
          </cell>
          <cell r="BM133">
            <v>1</v>
          </cell>
          <cell r="BN133">
            <v>0</v>
          </cell>
          <cell r="BO133">
            <v>0</v>
          </cell>
          <cell r="BP133">
            <v>0.45</v>
          </cell>
          <cell r="BQ133">
            <v>0</v>
          </cell>
          <cell r="BR133">
            <v>0</v>
          </cell>
          <cell r="BS133">
            <v>1</v>
          </cell>
          <cell r="BT133">
            <v>0</v>
          </cell>
          <cell r="BU133">
            <v>0</v>
          </cell>
          <cell r="BV133">
            <v>1</v>
          </cell>
          <cell r="BW133">
            <v>0</v>
          </cell>
          <cell r="BX133">
            <v>0</v>
          </cell>
          <cell r="BY133">
            <v>1</v>
          </cell>
          <cell r="BZ133">
            <v>0</v>
          </cell>
          <cell r="CA133">
            <v>0</v>
          </cell>
          <cell r="CB133">
            <v>0.45</v>
          </cell>
          <cell r="CC133">
            <v>0</v>
          </cell>
          <cell r="CD133">
            <v>0</v>
          </cell>
          <cell r="CE133">
            <v>1</v>
          </cell>
          <cell r="CF133">
            <v>0</v>
          </cell>
          <cell r="CH133">
            <v>1</v>
          </cell>
          <cell r="CI133">
            <v>0</v>
          </cell>
          <cell r="CJ133">
            <v>0</v>
          </cell>
          <cell r="CK133">
            <v>1</v>
          </cell>
          <cell r="CL133">
            <v>0</v>
          </cell>
          <cell r="CN133">
            <v>1</v>
          </cell>
          <cell r="CO133">
            <v>0</v>
          </cell>
          <cell r="CQ133">
            <v>1</v>
          </cell>
          <cell r="CR133">
            <v>0</v>
          </cell>
          <cell r="CT133">
            <v>1</v>
          </cell>
          <cell r="CU133">
            <v>0</v>
          </cell>
          <cell r="CV133">
            <v>0</v>
          </cell>
          <cell r="CW133">
            <v>1</v>
          </cell>
          <cell r="CX133">
            <v>0</v>
          </cell>
          <cell r="CZ133">
            <v>1</v>
          </cell>
          <cell r="DA133">
            <v>0</v>
          </cell>
          <cell r="DC133">
            <v>1</v>
          </cell>
          <cell r="DD133">
            <v>0</v>
          </cell>
          <cell r="DE133">
            <v>0</v>
          </cell>
          <cell r="DF133">
            <v>1</v>
          </cell>
          <cell r="DG133">
            <v>0</v>
          </cell>
          <cell r="DH133">
            <v>0</v>
          </cell>
          <cell r="DI133">
            <v>1</v>
          </cell>
          <cell r="DJ133">
            <v>0</v>
          </cell>
          <cell r="DK133">
            <v>0</v>
          </cell>
          <cell r="DL133">
            <v>0.88</v>
          </cell>
          <cell r="DM133">
            <v>0</v>
          </cell>
          <cell r="DN133">
            <v>0</v>
          </cell>
          <cell r="DO133">
            <v>0.4</v>
          </cell>
          <cell r="DP133">
            <v>0</v>
          </cell>
          <cell r="DQ133">
            <v>0</v>
          </cell>
          <cell r="DR133">
            <v>0.35</v>
          </cell>
          <cell r="DS133">
            <v>0</v>
          </cell>
          <cell r="DT133">
            <v>0</v>
          </cell>
          <cell r="DU133">
            <v>0.3</v>
          </cell>
          <cell r="DV133">
            <v>0</v>
          </cell>
          <cell r="DW133">
            <v>0</v>
          </cell>
          <cell r="DX133">
            <v>1</v>
          </cell>
          <cell r="DY133">
            <v>0</v>
          </cell>
          <cell r="DZ133">
            <v>0</v>
          </cell>
          <cell r="EA133">
            <v>1</v>
          </cell>
          <cell r="EB133">
            <v>0</v>
          </cell>
          <cell r="EC133">
            <v>0</v>
          </cell>
          <cell r="ED133">
            <v>1</v>
          </cell>
          <cell r="EE133">
            <v>0</v>
          </cell>
          <cell r="EF133">
            <v>0</v>
          </cell>
          <cell r="EG133">
            <v>1</v>
          </cell>
          <cell r="EH133">
            <v>0</v>
          </cell>
          <cell r="EI133">
            <v>0</v>
          </cell>
          <cell r="EJ133">
            <v>0.8</v>
          </cell>
          <cell r="EK133">
            <v>0</v>
          </cell>
          <cell r="EL133">
            <v>0</v>
          </cell>
          <cell r="EM133">
            <v>1</v>
          </cell>
          <cell r="EN133">
            <v>0</v>
          </cell>
          <cell r="EO133">
            <v>0</v>
          </cell>
          <cell r="EP133">
            <v>1</v>
          </cell>
          <cell r="EQ133">
            <v>0</v>
          </cell>
          <cell r="ER133">
            <v>0</v>
          </cell>
          <cell r="ES133">
            <v>1</v>
          </cell>
          <cell r="ET133">
            <v>0</v>
          </cell>
          <cell r="EU133">
            <v>0</v>
          </cell>
          <cell r="EV133">
            <v>0.75</v>
          </cell>
          <cell r="EW133">
            <v>0</v>
          </cell>
          <cell r="EX133">
            <v>0</v>
          </cell>
          <cell r="EY133">
            <v>1</v>
          </cell>
          <cell r="EZ133">
            <v>0</v>
          </cell>
          <cell r="FA133">
            <v>0</v>
          </cell>
          <cell r="FB133">
            <v>1</v>
          </cell>
          <cell r="FC133">
            <v>0</v>
          </cell>
          <cell r="FD133">
            <v>0</v>
          </cell>
          <cell r="FE133">
            <v>1</v>
          </cell>
          <cell r="FF133">
            <v>0</v>
          </cell>
          <cell r="FG133">
            <v>0</v>
          </cell>
          <cell r="FH133">
            <v>1</v>
          </cell>
          <cell r="FI133">
            <v>0</v>
          </cell>
          <cell r="FJ133">
            <v>0</v>
          </cell>
          <cell r="FK133">
            <v>1</v>
          </cell>
          <cell r="FL133">
            <v>0</v>
          </cell>
          <cell r="FM133">
            <v>0</v>
          </cell>
          <cell r="FN133">
            <v>1</v>
          </cell>
          <cell r="FO133">
            <v>0</v>
          </cell>
          <cell r="FP133">
            <v>0</v>
          </cell>
          <cell r="FQ133">
            <v>1</v>
          </cell>
          <cell r="FR133">
            <v>0</v>
          </cell>
          <cell r="FS133">
            <v>0</v>
          </cell>
          <cell r="FT133">
            <v>1</v>
          </cell>
          <cell r="FU133">
            <v>0</v>
          </cell>
          <cell r="FV133">
            <v>0</v>
          </cell>
          <cell r="FW133">
            <v>1</v>
          </cell>
          <cell r="FX133">
            <v>0</v>
          </cell>
          <cell r="FY133">
            <v>0</v>
          </cell>
          <cell r="FZ133">
            <v>1</v>
          </cell>
          <cell r="GA133">
            <v>0</v>
          </cell>
          <cell r="GB133">
            <v>0</v>
          </cell>
          <cell r="GC133">
            <v>1</v>
          </cell>
          <cell r="GD133">
            <v>0</v>
          </cell>
          <cell r="GE133">
            <v>0</v>
          </cell>
          <cell r="GF133">
            <v>1</v>
          </cell>
          <cell r="GG133">
            <v>0</v>
          </cell>
          <cell r="GH133">
            <v>0</v>
          </cell>
          <cell r="GI133">
            <v>1</v>
          </cell>
          <cell r="GJ133">
            <v>0</v>
          </cell>
          <cell r="GK133">
            <v>0</v>
          </cell>
          <cell r="GL133">
            <v>1</v>
          </cell>
          <cell r="GM133">
            <v>0</v>
          </cell>
          <cell r="GN133">
            <v>0</v>
          </cell>
          <cell r="GO133">
            <v>1</v>
          </cell>
          <cell r="GP133">
            <v>0</v>
          </cell>
          <cell r="GQ133">
            <v>0</v>
          </cell>
          <cell r="GR133">
            <v>1</v>
          </cell>
          <cell r="GS133">
            <v>0</v>
          </cell>
          <cell r="GT133">
            <v>0</v>
          </cell>
          <cell r="GU133">
            <v>1</v>
          </cell>
          <cell r="GV133">
            <v>0</v>
          </cell>
          <cell r="GW133">
            <v>0</v>
          </cell>
          <cell r="GX133">
            <v>1</v>
          </cell>
          <cell r="GY133">
            <v>0</v>
          </cell>
          <cell r="GZ133">
            <v>0</v>
          </cell>
          <cell r="HA133">
            <v>1</v>
          </cell>
          <cell r="HB133">
            <v>0</v>
          </cell>
          <cell r="HC133">
            <v>0</v>
          </cell>
          <cell r="HD133">
            <v>1</v>
          </cell>
          <cell r="HE133">
            <v>0</v>
          </cell>
          <cell r="HF133">
            <v>0</v>
          </cell>
          <cell r="HG133">
            <v>1</v>
          </cell>
          <cell r="HH133">
            <v>0</v>
          </cell>
          <cell r="HI133">
            <v>0</v>
          </cell>
          <cell r="HJ133">
            <v>1</v>
          </cell>
          <cell r="HK133">
            <v>0</v>
          </cell>
          <cell r="HL133">
            <v>0</v>
          </cell>
          <cell r="HM133">
            <v>1</v>
          </cell>
          <cell r="HN133">
            <v>0</v>
          </cell>
          <cell r="HO133">
            <v>0</v>
          </cell>
          <cell r="HP133">
            <v>1</v>
          </cell>
          <cell r="HQ133">
            <v>0</v>
          </cell>
          <cell r="HR133">
            <v>0</v>
          </cell>
          <cell r="HS133">
            <v>1</v>
          </cell>
          <cell r="HT133">
            <v>0</v>
          </cell>
          <cell r="HU133">
            <v>0</v>
          </cell>
          <cell r="HV133">
            <v>1</v>
          </cell>
          <cell r="HW133">
            <v>0</v>
          </cell>
          <cell r="HX133">
            <v>0</v>
          </cell>
          <cell r="HY133">
            <v>1</v>
          </cell>
          <cell r="HZ133">
            <v>0</v>
          </cell>
          <cell r="IA133">
            <v>0</v>
          </cell>
          <cell r="IB133">
            <v>1</v>
          </cell>
          <cell r="IC133">
            <v>0</v>
          </cell>
          <cell r="ID133">
            <v>0</v>
          </cell>
          <cell r="IE133">
            <v>1</v>
          </cell>
          <cell r="IF133">
            <v>0</v>
          </cell>
          <cell r="IG133">
            <v>0</v>
          </cell>
          <cell r="IH133">
            <v>1</v>
          </cell>
          <cell r="II133">
            <v>0</v>
          </cell>
          <cell r="IJ133">
            <v>0</v>
          </cell>
          <cell r="IK133">
            <v>1</v>
          </cell>
          <cell r="IL133">
            <v>0</v>
          </cell>
          <cell r="IM133">
            <v>0</v>
          </cell>
          <cell r="IN133">
            <v>1</v>
          </cell>
          <cell r="IO133">
            <v>0</v>
          </cell>
          <cell r="IP133">
            <v>0</v>
          </cell>
          <cell r="IQ133">
            <v>1</v>
          </cell>
          <cell r="IR133">
            <v>0</v>
          </cell>
          <cell r="IS133">
            <v>0</v>
          </cell>
          <cell r="IT133">
            <v>1</v>
          </cell>
          <cell r="IU133">
            <v>0</v>
          </cell>
          <cell r="IV133" t="str">
            <v>CHECK TEAM Funtional Movement Screen Corrective Means Assignments and Blitz Programming</v>
          </cell>
        </row>
        <row r="134">
          <cell r="A134">
            <v>133</v>
          </cell>
          <cell r="B134" t="str">
            <v>zzz</v>
          </cell>
          <cell r="E134">
            <v>1.03</v>
          </cell>
          <cell r="F134">
            <v>0</v>
          </cell>
          <cell r="G134">
            <v>0</v>
          </cell>
          <cell r="H134">
            <v>1</v>
          </cell>
          <cell r="I134">
            <v>0</v>
          </cell>
          <cell r="K134">
            <v>1</v>
          </cell>
          <cell r="L134">
            <v>0</v>
          </cell>
          <cell r="M134">
            <v>0</v>
          </cell>
          <cell r="N134">
            <v>1</v>
          </cell>
          <cell r="O134">
            <v>0</v>
          </cell>
          <cell r="Q134">
            <v>1</v>
          </cell>
          <cell r="R134">
            <v>0</v>
          </cell>
          <cell r="S134">
            <v>0</v>
          </cell>
          <cell r="T134">
            <v>1</v>
          </cell>
          <cell r="U134">
            <v>0</v>
          </cell>
          <cell r="W134">
            <v>1</v>
          </cell>
          <cell r="X134">
            <v>0</v>
          </cell>
          <cell r="Z134">
            <v>1</v>
          </cell>
          <cell r="AA134">
            <v>0</v>
          </cell>
          <cell r="AC134">
            <v>1</v>
          </cell>
          <cell r="AD134">
            <v>0</v>
          </cell>
          <cell r="AF134">
            <v>1</v>
          </cell>
          <cell r="AG134">
            <v>0</v>
          </cell>
          <cell r="AI134">
            <v>2</v>
          </cell>
          <cell r="AJ134">
            <v>0</v>
          </cell>
          <cell r="AL134">
            <v>1</v>
          </cell>
          <cell r="AM134">
            <v>0</v>
          </cell>
          <cell r="AN134">
            <v>0</v>
          </cell>
          <cell r="AO134">
            <v>1</v>
          </cell>
          <cell r="AP134">
            <v>0</v>
          </cell>
          <cell r="AQ134">
            <v>0</v>
          </cell>
          <cell r="AR134">
            <v>0.9</v>
          </cell>
          <cell r="AS134">
            <v>0</v>
          </cell>
          <cell r="AT134">
            <v>0</v>
          </cell>
          <cell r="AU134">
            <v>1</v>
          </cell>
          <cell r="AV134">
            <v>0</v>
          </cell>
          <cell r="AX134">
            <v>1</v>
          </cell>
          <cell r="AY134">
            <v>0</v>
          </cell>
          <cell r="BA134">
            <v>1</v>
          </cell>
          <cell r="BB134">
            <v>0</v>
          </cell>
          <cell r="BC134">
            <v>0</v>
          </cell>
          <cell r="BD134">
            <v>1</v>
          </cell>
          <cell r="BE134">
            <v>0</v>
          </cell>
          <cell r="BF134">
            <v>0</v>
          </cell>
          <cell r="BG134">
            <v>1</v>
          </cell>
          <cell r="BH134">
            <v>0</v>
          </cell>
          <cell r="BI134">
            <v>0</v>
          </cell>
          <cell r="BJ134">
            <v>1</v>
          </cell>
          <cell r="BK134">
            <v>0</v>
          </cell>
          <cell r="BL134">
            <v>0</v>
          </cell>
          <cell r="BM134">
            <v>1</v>
          </cell>
          <cell r="BN134">
            <v>0</v>
          </cell>
          <cell r="BO134">
            <v>0</v>
          </cell>
          <cell r="BP134">
            <v>0.45</v>
          </cell>
          <cell r="BQ134">
            <v>0</v>
          </cell>
          <cell r="BR134">
            <v>0</v>
          </cell>
          <cell r="BS134">
            <v>1</v>
          </cell>
          <cell r="BT134">
            <v>0</v>
          </cell>
          <cell r="BU134">
            <v>0</v>
          </cell>
          <cell r="BV134">
            <v>1</v>
          </cell>
          <cell r="BW134">
            <v>0</v>
          </cell>
          <cell r="BX134">
            <v>0</v>
          </cell>
          <cell r="BY134">
            <v>1</v>
          </cell>
          <cell r="BZ134">
            <v>0</v>
          </cell>
          <cell r="CA134">
            <v>0</v>
          </cell>
          <cell r="CB134">
            <v>0.45</v>
          </cell>
          <cell r="CC134">
            <v>0</v>
          </cell>
          <cell r="CD134">
            <v>0</v>
          </cell>
          <cell r="CE134">
            <v>1</v>
          </cell>
          <cell r="CF134">
            <v>0</v>
          </cell>
          <cell r="CH134">
            <v>1</v>
          </cell>
          <cell r="CI134">
            <v>0</v>
          </cell>
          <cell r="CJ134">
            <v>0</v>
          </cell>
          <cell r="CK134">
            <v>1</v>
          </cell>
          <cell r="CL134">
            <v>0</v>
          </cell>
          <cell r="CN134">
            <v>1</v>
          </cell>
          <cell r="CO134">
            <v>0</v>
          </cell>
          <cell r="CQ134">
            <v>1</v>
          </cell>
          <cell r="CR134">
            <v>0</v>
          </cell>
          <cell r="CT134">
            <v>1</v>
          </cell>
          <cell r="CU134">
            <v>0</v>
          </cell>
          <cell r="CV134">
            <v>0</v>
          </cell>
          <cell r="CW134">
            <v>1</v>
          </cell>
          <cell r="CX134">
            <v>0</v>
          </cell>
          <cell r="CZ134">
            <v>1</v>
          </cell>
          <cell r="DA134">
            <v>0</v>
          </cell>
          <cell r="DC134">
            <v>1</v>
          </cell>
          <cell r="DD134">
            <v>0</v>
          </cell>
          <cell r="DE134">
            <v>0</v>
          </cell>
          <cell r="DF134">
            <v>1</v>
          </cell>
          <cell r="DG134">
            <v>0</v>
          </cell>
          <cell r="DH134">
            <v>0</v>
          </cell>
          <cell r="DI134">
            <v>1</v>
          </cell>
          <cell r="DJ134">
            <v>0</v>
          </cell>
          <cell r="DK134">
            <v>0</v>
          </cell>
          <cell r="DL134">
            <v>0.88</v>
          </cell>
          <cell r="DM134">
            <v>0</v>
          </cell>
          <cell r="DN134">
            <v>0</v>
          </cell>
          <cell r="DO134">
            <v>0.4</v>
          </cell>
          <cell r="DP134">
            <v>0</v>
          </cell>
          <cell r="DQ134">
            <v>0</v>
          </cell>
          <cell r="DR134">
            <v>0.35</v>
          </cell>
          <cell r="DS134">
            <v>0</v>
          </cell>
          <cell r="DT134">
            <v>0</v>
          </cell>
          <cell r="DU134">
            <v>0.3</v>
          </cell>
          <cell r="DV134">
            <v>0</v>
          </cell>
          <cell r="DW134">
            <v>0</v>
          </cell>
          <cell r="DX134">
            <v>1</v>
          </cell>
          <cell r="DY134">
            <v>0</v>
          </cell>
          <cell r="DZ134">
            <v>0</v>
          </cell>
          <cell r="EA134">
            <v>1</v>
          </cell>
          <cell r="EB134">
            <v>0</v>
          </cell>
          <cell r="EC134">
            <v>0</v>
          </cell>
          <cell r="ED134">
            <v>1</v>
          </cell>
          <cell r="EE134">
            <v>0</v>
          </cell>
          <cell r="EF134">
            <v>0</v>
          </cell>
          <cell r="EG134">
            <v>1</v>
          </cell>
          <cell r="EH134">
            <v>0</v>
          </cell>
          <cell r="EI134">
            <v>0</v>
          </cell>
          <cell r="EJ134">
            <v>0.8</v>
          </cell>
          <cell r="EK134">
            <v>0</v>
          </cell>
          <cell r="EL134">
            <v>0</v>
          </cell>
          <cell r="EM134">
            <v>1</v>
          </cell>
          <cell r="EN134">
            <v>0</v>
          </cell>
          <cell r="EO134">
            <v>0</v>
          </cell>
          <cell r="EP134">
            <v>1</v>
          </cell>
          <cell r="EQ134">
            <v>0</v>
          </cell>
          <cell r="ER134">
            <v>0</v>
          </cell>
          <cell r="ES134">
            <v>1</v>
          </cell>
          <cell r="ET134">
            <v>0</v>
          </cell>
          <cell r="EU134">
            <v>0</v>
          </cell>
          <cell r="EV134">
            <v>0.75</v>
          </cell>
          <cell r="EW134">
            <v>0</v>
          </cell>
          <cell r="EX134">
            <v>0</v>
          </cell>
          <cell r="EY134">
            <v>1</v>
          </cell>
          <cell r="EZ134">
            <v>0</v>
          </cell>
          <cell r="FA134">
            <v>0</v>
          </cell>
          <cell r="FB134">
            <v>1</v>
          </cell>
          <cell r="FC134">
            <v>0</v>
          </cell>
          <cell r="FD134">
            <v>0</v>
          </cell>
          <cell r="FE134">
            <v>1</v>
          </cell>
          <cell r="FF134">
            <v>0</v>
          </cell>
          <cell r="FG134">
            <v>0</v>
          </cell>
          <cell r="FH134">
            <v>1</v>
          </cell>
          <cell r="FI134">
            <v>0</v>
          </cell>
          <cell r="FJ134">
            <v>0</v>
          </cell>
          <cell r="FK134">
            <v>1</v>
          </cell>
          <cell r="FL134">
            <v>0</v>
          </cell>
          <cell r="FM134">
            <v>0</v>
          </cell>
          <cell r="FN134">
            <v>1</v>
          </cell>
          <cell r="FO134">
            <v>0</v>
          </cell>
          <cell r="FP134">
            <v>0</v>
          </cell>
          <cell r="FQ134">
            <v>1</v>
          </cell>
          <cell r="FR134">
            <v>0</v>
          </cell>
          <cell r="FS134">
            <v>0</v>
          </cell>
          <cell r="FT134">
            <v>1</v>
          </cell>
          <cell r="FU134">
            <v>0</v>
          </cell>
          <cell r="FV134">
            <v>0</v>
          </cell>
          <cell r="FW134">
            <v>1</v>
          </cell>
          <cell r="FX134">
            <v>0</v>
          </cell>
          <cell r="FY134">
            <v>0</v>
          </cell>
          <cell r="FZ134">
            <v>1</v>
          </cell>
          <cell r="GA134">
            <v>0</v>
          </cell>
          <cell r="GB134">
            <v>0</v>
          </cell>
          <cell r="GC134">
            <v>1</v>
          </cell>
          <cell r="GD134">
            <v>0</v>
          </cell>
          <cell r="GE134">
            <v>0</v>
          </cell>
          <cell r="GF134">
            <v>1</v>
          </cell>
          <cell r="GG134">
            <v>0</v>
          </cell>
          <cell r="GH134">
            <v>0</v>
          </cell>
          <cell r="GI134">
            <v>1</v>
          </cell>
          <cell r="GJ134">
            <v>0</v>
          </cell>
          <cell r="GK134">
            <v>0</v>
          </cell>
          <cell r="GL134">
            <v>1</v>
          </cell>
          <cell r="GM134">
            <v>0</v>
          </cell>
          <cell r="GN134">
            <v>0</v>
          </cell>
          <cell r="GO134">
            <v>1</v>
          </cell>
          <cell r="GP134">
            <v>0</v>
          </cell>
          <cell r="GQ134">
            <v>0</v>
          </cell>
          <cell r="GR134">
            <v>1</v>
          </cell>
          <cell r="GS134">
            <v>0</v>
          </cell>
          <cell r="GT134">
            <v>0</v>
          </cell>
          <cell r="GU134">
            <v>1</v>
          </cell>
          <cell r="GV134">
            <v>0</v>
          </cell>
          <cell r="GW134">
            <v>0</v>
          </cell>
          <cell r="GX134">
            <v>1</v>
          </cell>
          <cell r="GY134">
            <v>0</v>
          </cell>
          <cell r="GZ134">
            <v>0</v>
          </cell>
          <cell r="HA134">
            <v>1</v>
          </cell>
          <cell r="HB134">
            <v>0</v>
          </cell>
          <cell r="HC134">
            <v>0</v>
          </cell>
          <cell r="HD134">
            <v>1</v>
          </cell>
          <cell r="HE134">
            <v>0</v>
          </cell>
          <cell r="HF134">
            <v>0</v>
          </cell>
          <cell r="HG134">
            <v>1</v>
          </cell>
          <cell r="HH134">
            <v>0</v>
          </cell>
          <cell r="HI134">
            <v>0</v>
          </cell>
          <cell r="HJ134">
            <v>1</v>
          </cell>
          <cell r="HK134">
            <v>0</v>
          </cell>
          <cell r="HL134">
            <v>0</v>
          </cell>
          <cell r="HM134">
            <v>1</v>
          </cell>
          <cell r="HN134">
            <v>0</v>
          </cell>
          <cell r="HO134">
            <v>0</v>
          </cell>
          <cell r="HP134">
            <v>1</v>
          </cell>
          <cell r="HQ134">
            <v>0</v>
          </cell>
          <cell r="HR134">
            <v>0</v>
          </cell>
          <cell r="HS134">
            <v>1</v>
          </cell>
          <cell r="HT134">
            <v>0</v>
          </cell>
          <cell r="HU134">
            <v>0</v>
          </cell>
          <cell r="HV134">
            <v>1</v>
          </cell>
          <cell r="HW134">
            <v>0</v>
          </cell>
          <cell r="HX134">
            <v>0</v>
          </cell>
          <cell r="HY134">
            <v>1</v>
          </cell>
          <cell r="HZ134">
            <v>0</v>
          </cell>
          <cell r="IA134">
            <v>0</v>
          </cell>
          <cell r="IB134">
            <v>1</v>
          </cell>
          <cell r="IC134">
            <v>0</v>
          </cell>
          <cell r="ID134">
            <v>0</v>
          </cell>
          <cell r="IE134">
            <v>1</v>
          </cell>
          <cell r="IF134">
            <v>0</v>
          </cell>
          <cell r="IG134">
            <v>0</v>
          </cell>
          <cell r="IH134">
            <v>1</v>
          </cell>
          <cell r="II134">
            <v>0</v>
          </cell>
          <cell r="IJ134">
            <v>0</v>
          </cell>
          <cell r="IK134">
            <v>1</v>
          </cell>
          <cell r="IL134">
            <v>0</v>
          </cell>
          <cell r="IM134">
            <v>0</v>
          </cell>
          <cell r="IN134">
            <v>1</v>
          </cell>
          <cell r="IO134">
            <v>0</v>
          </cell>
          <cell r="IP134">
            <v>0</v>
          </cell>
          <cell r="IQ134">
            <v>1</v>
          </cell>
          <cell r="IR134">
            <v>0</v>
          </cell>
          <cell r="IS134">
            <v>0</v>
          </cell>
          <cell r="IT134">
            <v>1</v>
          </cell>
          <cell r="IU134">
            <v>0</v>
          </cell>
          <cell r="IV134" t="str">
            <v>CHECK TEAM Funtional Movement Screen Corrective Means Assignments and Blitz Programming</v>
          </cell>
        </row>
        <row r="135">
          <cell r="A135">
            <v>134</v>
          </cell>
          <cell r="B135" t="str">
            <v>zzz</v>
          </cell>
          <cell r="E135">
            <v>1.03</v>
          </cell>
          <cell r="F135">
            <v>0</v>
          </cell>
          <cell r="G135">
            <v>0</v>
          </cell>
          <cell r="H135">
            <v>1</v>
          </cell>
          <cell r="I135">
            <v>0</v>
          </cell>
          <cell r="K135">
            <v>1</v>
          </cell>
          <cell r="L135">
            <v>0</v>
          </cell>
          <cell r="M135">
            <v>0</v>
          </cell>
          <cell r="N135">
            <v>1</v>
          </cell>
          <cell r="O135">
            <v>0</v>
          </cell>
          <cell r="Q135">
            <v>1</v>
          </cell>
          <cell r="R135">
            <v>0</v>
          </cell>
          <cell r="S135">
            <v>0</v>
          </cell>
          <cell r="T135">
            <v>1</v>
          </cell>
          <cell r="U135">
            <v>0</v>
          </cell>
          <cell r="W135">
            <v>1</v>
          </cell>
          <cell r="X135">
            <v>0</v>
          </cell>
          <cell r="Z135">
            <v>1</v>
          </cell>
          <cell r="AA135">
            <v>0</v>
          </cell>
          <cell r="AC135">
            <v>1</v>
          </cell>
          <cell r="AD135">
            <v>0</v>
          </cell>
          <cell r="AF135">
            <v>1</v>
          </cell>
          <cell r="AG135">
            <v>0</v>
          </cell>
          <cell r="AI135">
            <v>2</v>
          </cell>
          <cell r="AJ135">
            <v>0</v>
          </cell>
          <cell r="AL135">
            <v>1</v>
          </cell>
          <cell r="AM135">
            <v>0</v>
          </cell>
          <cell r="AN135">
            <v>0</v>
          </cell>
          <cell r="AO135">
            <v>1</v>
          </cell>
          <cell r="AP135">
            <v>0</v>
          </cell>
          <cell r="AQ135">
            <v>0</v>
          </cell>
          <cell r="AR135">
            <v>0.9</v>
          </cell>
          <cell r="AS135">
            <v>0</v>
          </cell>
          <cell r="AT135">
            <v>0</v>
          </cell>
          <cell r="AU135">
            <v>1</v>
          </cell>
          <cell r="AV135">
            <v>0</v>
          </cell>
          <cell r="AX135">
            <v>1</v>
          </cell>
          <cell r="AY135">
            <v>0</v>
          </cell>
          <cell r="BA135">
            <v>1</v>
          </cell>
          <cell r="BB135">
            <v>0</v>
          </cell>
          <cell r="BC135">
            <v>0</v>
          </cell>
          <cell r="BD135">
            <v>1</v>
          </cell>
          <cell r="BE135">
            <v>0</v>
          </cell>
          <cell r="BF135">
            <v>0</v>
          </cell>
          <cell r="BG135">
            <v>1</v>
          </cell>
          <cell r="BH135">
            <v>0</v>
          </cell>
          <cell r="BI135">
            <v>0</v>
          </cell>
          <cell r="BJ135">
            <v>1</v>
          </cell>
          <cell r="BK135">
            <v>0</v>
          </cell>
          <cell r="BL135">
            <v>0</v>
          </cell>
          <cell r="BM135">
            <v>1</v>
          </cell>
          <cell r="BN135">
            <v>0</v>
          </cell>
          <cell r="BO135">
            <v>0</v>
          </cell>
          <cell r="BP135">
            <v>0.45</v>
          </cell>
          <cell r="BQ135">
            <v>0</v>
          </cell>
          <cell r="BR135">
            <v>0</v>
          </cell>
          <cell r="BS135">
            <v>1</v>
          </cell>
          <cell r="BT135">
            <v>0</v>
          </cell>
          <cell r="BU135">
            <v>0</v>
          </cell>
          <cell r="BV135">
            <v>1</v>
          </cell>
          <cell r="BW135">
            <v>0</v>
          </cell>
          <cell r="BX135">
            <v>0</v>
          </cell>
          <cell r="BY135">
            <v>1</v>
          </cell>
          <cell r="BZ135">
            <v>0</v>
          </cell>
          <cell r="CA135">
            <v>0</v>
          </cell>
          <cell r="CB135">
            <v>0.45</v>
          </cell>
          <cell r="CC135">
            <v>0</v>
          </cell>
          <cell r="CD135">
            <v>0</v>
          </cell>
          <cell r="CE135">
            <v>1</v>
          </cell>
          <cell r="CF135">
            <v>0</v>
          </cell>
          <cell r="CH135">
            <v>1</v>
          </cell>
          <cell r="CI135">
            <v>0</v>
          </cell>
          <cell r="CJ135">
            <v>0</v>
          </cell>
          <cell r="CK135">
            <v>1</v>
          </cell>
          <cell r="CL135">
            <v>0</v>
          </cell>
          <cell r="CN135">
            <v>1</v>
          </cell>
          <cell r="CO135">
            <v>0</v>
          </cell>
          <cell r="CQ135">
            <v>1</v>
          </cell>
          <cell r="CR135">
            <v>0</v>
          </cell>
          <cell r="CT135">
            <v>1</v>
          </cell>
          <cell r="CU135">
            <v>0</v>
          </cell>
          <cell r="CV135">
            <v>0</v>
          </cell>
          <cell r="CW135">
            <v>1</v>
          </cell>
          <cell r="CX135">
            <v>0</v>
          </cell>
          <cell r="CZ135">
            <v>1</v>
          </cell>
          <cell r="DA135">
            <v>0</v>
          </cell>
          <cell r="DC135">
            <v>1</v>
          </cell>
          <cell r="DD135">
            <v>0</v>
          </cell>
          <cell r="DE135">
            <v>0</v>
          </cell>
          <cell r="DF135">
            <v>1</v>
          </cell>
          <cell r="DG135">
            <v>0</v>
          </cell>
          <cell r="DH135">
            <v>0</v>
          </cell>
          <cell r="DI135">
            <v>1</v>
          </cell>
          <cell r="DJ135">
            <v>0</v>
          </cell>
          <cell r="DK135">
            <v>0</v>
          </cell>
          <cell r="DL135">
            <v>0.88</v>
          </cell>
          <cell r="DM135">
            <v>0</v>
          </cell>
          <cell r="DN135">
            <v>0</v>
          </cell>
          <cell r="DO135">
            <v>0.4</v>
          </cell>
          <cell r="DP135">
            <v>0</v>
          </cell>
          <cell r="DQ135">
            <v>0</v>
          </cell>
          <cell r="DR135">
            <v>0.35</v>
          </cell>
          <cell r="DS135">
            <v>0</v>
          </cell>
          <cell r="DT135">
            <v>0</v>
          </cell>
          <cell r="DU135">
            <v>0.3</v>
          </cell>
          <cell r="DV135">
            <v>0</v>
          </cell>
          <cell r="DW135">
            <v>0</v>
          </cell>
          <cell r="DX135">
            <v>1</v>
          </cell>
          <cell r="DY135">
            <v>0</v>
          </cell>
          <cell r="DZ135">
            <v>0</v>
          </cell>
          <cell r="EA135">
            <v>1</v>
          </cell>
          <cell r="EB135">
            <v>0</v>
          </cell>
          <cell r="EC135">
            <v>0</v>
          </cell>
          <cell r="ED135">
            <v>1</v>
          </cell>
          <cell r="EE135">
            <v>0</v>
          </cell>
          <cell r="EF135">
            <v>0</v>
          </cell>
          <cell r="EG135">
            <v>1</v>
          </cell>
          <cell r="EH135">
            <v>0</v>
          </cell>
          <cell r="EI135">
            <v>0</v>
          </cell>
          <cell r="EJ135">
            <v>0.8</v>
          </cell>
          <cell r="EK135">
            <v>0</v>
          </cell>
          <cell r="EL135">
            <v>0</v>
          </cell>
          <cell r="EM135">
            <v>1</v>
          </cell>
          <cell r="EN135">
            <v>0</v>
          </cell>
          <cell r="EO135">
            <v>0</v>
          </cell>
          <cell r="EP135">
            <v>1</v>
          </cell>
          <cell r="EQ135">
            <v>0</v>
          </cell>
          <cell r="ER135">
            <v>0</v>
          </cell>
          <cell r="ES135">
            <v>1</v>
          </cell>
          <cell r="ET135">
            <v>0</v>
          </cell>
          <cell r="EU135">
            <v>0</v>
          </cell>
          <cell r="EV135">
            <v>0.75</v>
          </cell>
          <cell r="EW135">
            <v>0</v>
          </cell>
          <cell r="EX135">
            <v>0</v>
          </cell>
          <cell r="EY135">
            <v>1</v>
          </cell>
          <cell r="EZ135">
            <v>0</v>
          </cell>
          <cell r="FA135">
            <v>0</v>
          </cell>
          <cell r="FB135">
            <v>1</v>
          </cell>
          <cell r="FC135">
            <v>0</v>
          </cell>
          <cell r="FD135">
            <v>0</v>
          </cell>
          <cell r="FE135">
            <v>1</v>
          </cell>
          <cell r="FF135">
            <v>0</v>
          </cell>
          <cell r="FG135">
            <v>0</v>
          </cell>
          <cell r="FH135">
            <v>1</v>
          </cell>
          <cell r="FI135">
            <v>0</v>
          </cell>
          <cell r="FJ135">
            <v>0</v>
          </cell>
          <cell r="FK135">
            <v>1</v>
          </cell>
          <cell r="FL135">
            <v>0</v>
          </cell>
          <cell r="FM135">
            <v>0</v>
          </cell>
          <cell r="FN135">
            <v>1</v>
          </cell>
          <cell r="FO135">
            <v>0</v>
          </cell>
          <cell r="FP135">
            <v>0</v>
          </cell>
          <cell r="FQ135">
            <v>1</v>
          </cell>
          <cell r="FR135">
            <v>0</v>
          </cell>
          <cell r="FS135">
            <v>0</v>
          </cell>
          <cell r="FT135">
            <v>1</v>
          </cell>
          <cell r="FU135">
            <v>0</v>
          </cell>
          <cell r="FV135">
            <v>0</v>
          </cell>
          <cell r="FW135">
            <v>1</v>
          </cell>
          <cell r="FX135">
            <v>0</v>
          </cell>
          <cell r="FY135">
            <v>0</v>
          </cell>
          <cell r="FZ135">
            <v>1</v>
          </cell>
          <cell r="GA135">
            <v>0</v>
          </cell>
          <cell r="GB135">
            <v>0</v>
          </cell>
          <cell r="GC135">
            <v>1</v>
          </cell>
          <cell r="GD135">
            <v>0</v>
          </cell>
          <cell r="GE135">
            <v>0</v>
          </cell>
          <cell r="GF135">
            <v>1</v>
          </cell>
          <cell r="GG135">
            <v>0</v>
          </cell>
          <cell r="GH135">
            <v>0</v>
          </cell>
          <cell r="GI135">
            <v>1</v>
          </cell>
          <cell r="GJ135">
            <v>0</v>
          </cell>
          <cell r="GK135">
            <v>0</v>
          </cell>
          <cell r="GL135">
            <v>1</v>
          </cell>
          <cell r="GM135">
            <v>0</v>
          </cell>
          <cell r="GN135">
            <v>0</v>
          </cell>
          <cell r="GO135">
            <v>1</v>
          </cell>
          <cell r="GP135">
            <v>0</v>
          </cell>
          <cell r="GQ135">
            <v>0</v>
          </cell>
          <cell r="GR135">
            <v>1</v>
          </cell>
          <cell r="GS135">
            <v>0</v>
          </cell>
          <cell r="GT135">
            <v>0</v>
          </cell>
          <cell r="GU135">
            <v>1</v>
          </cell>
          <cell r="GV135">
            <v>0</v>
          </cell>
          <cell r="GW135">
            <v>0</v>
          </cell>
          <cell r="GX135">
            <v>1</v>
          </cell>
          <cell r="GY135">
            <v>0</v>
          </cell>
          <cell r="GZ135">
            <v>0</v>
          </cell>
          <cell r="HA135">
            <v>1</v>
          </cell>
          <cell r="HB135">
            <v>0</v>
          </cell>
          <cell r="HC135">
            <v>0</v>
          </cell>
          <cell r="HD135">
            <v>1</v>
          </cell>
          <cell r="HE135">
            <v>0</v>
          </cell>
          <cell r="HF135">
            <v>0</v>
          </cell>
          <cell r="HG135">
            <v>1</v>
          </cell>
          <cell r="HH135">
            <v>0</v>
          </cell>
          <cell r="HI135">
            <v>0</v>
          </cell>
          <cell r="HJ135">
            <v>1</v>
          </cell>
          <cell r="HK135">
            <v>0</v>
          </cell>
          <cell r="HL135">
            <v>0</v>
          </cell>
          <cell r="HM135">
            <v>1</v>
          </cell>
          <cell r="HN135">
            <v>0</v>
          </cell>
          <cell r="HO135">
            <v>0</v>
          </cell>
          <cell r="HP135">
            <v>1</v>
          </cell>
          <cell r="HQ135">
            <v>0</v>
          </cell>
          <cell r="HR135">
            <v>0</v>
          </cell>
          <cell r="HS135">
            <v>1</v>
          </cell>
          <cell r="HT135">
            <v>0</v>
          </cell>
          <cell r="HU135">
            <v>0</v>
          </cell>
          <cell r="HV135">
            <v>1</v>
          </cell>
          <cell r="HW135">
            <v>0</v>
          </cell>
          <cell r="HX135">
            <v>0</v>
          </cell>
          <cell r="HY135">
            <v>1</v>
          </cell>
          <cell r="HZ135">
            <v>0</v>
          </cell>
          <cell r="IA135">
            <v>0</v>
          </cell>
          <cell r="IB135">
            <v>1</v>
          </cell>
          <cell r="IC135">
            <v>0</v>
          </cell>
          <cell r="ID135">
            <v>0</v>
          </cell>
          <cell r="IE135">
            <v>1</v>
          </cell>
          <cell r="IF135">
            <v>0</v>
          </cell>
          <cell r="IG135">
            <v>0</v>
          </cell>
          <cell r="IH135">
            <v>1</v>
          </cell>
          <cell r="II135">
            <v>0</v>
          </cell>
          <cell r="IJ135">
            <v>0</v>
          </cell>
          <cell r="IK135">
            <v>1</v>
          </cell>
          <cell r="IL135">
            <v>0</v>
          </cell>
          <cell r="IM135">
            <v>0</v>
          </cell>
          <cell r="IN135">
            <v>1</v>
          </cell>
          <cell r="IO135">
            <v>0</v>
          </cell>
          <cell r="IP135">
            <v>0</v>
          </cell>
          <cell r="IQ135">
            <v>1</v>
          </cell>
          <cell r="IR135">
            <v>0</v>
          </cell>
          <cell r="IS135">
            <v>0</v>
          </cell>
          <cell r="IT135">
            <v>1</v>
          </cell>
          <cell r="IU135">
            <v>0</v>
          </cell>
          <cell r="IV135" t="str">
            <v>CHECK TEAM Funtional Movement Screen Corrective Means Assignments and Blitz Programming</v>
          </cell>
        </row>
        <row r="136">
          <cell r="A136">
            <v>135</v>
          </cell>
          <cell r="B136" t="str">
            <v>zzz</v>
          </cell>
          <cell r="E136">
            <v>1.03</v>
          </cell>
          <cell r="F136">
            <v>0</v>
          </cell>
          <cell r="G136">
            <v>0</v>
          </cell>
          <cell r="H136">
            <v>1</v>
          </cell>
          <cell r="I136">
            <v>0</v>
          </cell>
          <cell r="K136">
            <v>1</v>
          </cell>
          <cell r="L136">
            <v>0</v>
          </cell>
          <cell r="M136">
            <v>0</v>
          </cell>
          <cell r="N136">
            <v>1</v>
          </cell>
          <cell r="O136">
            <v>0</v>
          </cell>
          <cell r="Q136">
            <v>1</v>
          </cell>
          <cell r="R136">
            <v>0</v>
          </cell>
          <cell r="S136">
            <v>0</v>
          </cell>
          <cell r="T136">
            <v>1</v>
          </cell>
          <cell r="U136">
            <v>0</v>
          </cell>
          <cell r="W136">
            <v>1</v>
          </cell>
          <cell r="X136">
            <v>0</v>
          </cell>
          <cell r="Z136">
            <v>1</v>
          </cell>
          <cell r="AA136">
            <v>0</v>
          </cell>
          <cell r="AC136">
            <v>1</v>
          </cell>
          <cell r="AD136">
            <v>0</v>
          </cell>
          <cell r="AF136">
            <v>1</v>
          </cell>
          <cell r="AG136">
            <v>0</v>
          </cell>
          <cell r="AI136">
            <v>2</v>
          </cell>
          <cell r="AJ136">
            <v>0</v>
          </cell>
          <cell r="AL136">
            <v>1</v>
          </cell>
          <cell r="AM136">
            <v>0</v>
          </cell>
          <cell r="AN136">
            <v>0</v>
          </cell>
          <cell r="AO136">
            <v>1</v>
          </cell>
          <cell r="AP136">
            <v>0</v>
          </cell>
          <cell r="AQ136">
            <v>0</v>
          </cell>
          <cell r="AR136">
            <v>0.9</v>
          </cell>
          <cell r="AS136">
            <v>0</v>
          </cell>
          <cell r="AT136">
            <v>0</v>
          </cell>
          <cell r="AU136">
            <v>1</v>
          </cell>
          <cell r="AV136">
            <v>0</v>
          </cell>
          <cell r="AX136">
            <v>1</v>
          </cell>
          <cell r="AY136">
            <v>0</v>
          </cell>
          <cell r="BA136">
            <v>1</v>
          </cell>
          <cell r="BB136">
            <v>0</v>
          </cell>
          <cell r="BC136">
            <v>0</v>
          </cell>
          <cell r="BD136">
            <v>1</v>
          </cell>
          <cell r="BE136">
            <v>0</v>
          </cell>
          <cell r="BF136">
            <v>0</v>
          </cell>
          <cell r="BG136">
            <v>1</v>
          </cell>
          <cell r="BH136">
            <v>0</v>
          </cell>
          <cell r="BI136">
            <v>0</v>
          </cell>
          <cell r="BJ136">
            <v>1</v>
          </cell>
          <cell r="BK136">
            <v>0</v>
          </cell>
          <cell r="BL136">
            <v>0</v>
          </cell>
          <cell r="BM136">
            <v>1</v>
          </cell>
          <cell r="BN136">
            <v>0</v>
          </cell>
          <cell r="BO136">
            <v>0</v>
          </cell>
          <cell r="BP136">
            <v>0.45</v>
          </cell>
          <cell r="BQ136">
            <v>0</v>
          </cell>
          <cell r="BR136">
            <v>0</v>
          </cell>
          <cell r="BS136">
            <v>1</v>
          </cell>
          <cell r="BT136">
            <v>0</v>
          </cell>
          <cell r="BU136">
            <v>0</v>
          </cell>
          <cell r="BV136">
            <v>1</v>
          </cell>
          <cell r="BW136">
            <v>0</v>
          </cell>
          <cell r="BX136">
            <v>0</v>
          </cell>
          <cell r="BY136">
            <v>1</v>
          </cell>
          <cell r="BZ136">
            <v>0</v>
          </cell>
          <cell r="CA136">
            <v>0</v>
          </cell>
          <cell r="CB136">
            <v>0.45</v>
          </cell>
          <cell r="CC136">
            <v>0</v>
          </cell>
          <cell r="CD136">
            <v>0</v>
          </cell>
          <cell r="CE136">
            <v>1</v>
          </cell>
          <cell r="CF136">
            <v>0</v>
          </cell>
          <cell r="CH136">
            <v>1</v>
          </cell>
          <cell r="CI136">
            <v>0</v>
          </cell>
          <cell r="CJ136">
            <v>0</v>
          </cell>
          <cell r="CK136">
            <v>1</v>
          </cell>
          <cell r="CL136">
            <v>0</v>
          </cell>
          <cell r="CN136">
            <v>1</v>
          </cell>
          <cell r="CO136">
            <v>0</v>
          </cell>
          <cell r="CQ136">
            <v>1</v>
          </cell>
          <cell r="CR136">
            <v>0</v>
          </cell>
          <cell r="CT136">
            <v>1</v>
          </cell>
          <cell r="CU136">
            <v>0</v>
          </cell>
          <cell r="CV136">
            <v>0</v>
          </cell>
          <cell r="CW136">
            <v>1</v>
          </cell>
          <cell r="CX136">
            <v>0</v>
          </cell>
          <cell r="CZ136">
            <v>1</v>
          </cell>
          <cell r="DA136">
            <v>0</v>
          </cell>
          <cell r="DC136">
            <v>1</v>
          </cell>
          <cell r="DD136">
            <v>0</v>
          </cell>
          <cell r="DE136">
            <v>0</v>
          </cell>
          <cell r="DF136">
            <v>1</v>
          </cell>
          <cell r="DG136">
            <v>0</v>
          </cell>
          <cell r="DH136">
            <v>0</v>
          </cell>
          <cell r="DI136">
            <v>1</v>
          </cell>
          <cell r="DJ136">
            <v>0</v>
          </cell>
          <cell r="DK136">
            <v>0</v>
          </cell>
          <cell r="DL136">
            <v>0.88</v>
          </cell>
          <cell r="DM136">
            <v>0</v>
          </cell>
          <cell r="DN136">
            <v>0</v>
          </cell>
          <cell r="DO136">
            <v>0.4</v>
          </cell>
          <cell r="DP136">
            <v>0</v>
          </cell>
          <cell r="DQ136">
            <v>0</v>
          </cell>
          <cell r="DR136">
            <v>0.35</v>
          </cell>
          <cell r="DS136">
            <v>0</v>
          </cell>
          <cell r="DT136">
            <v>0</v>
          </cell>
          <cell r="DU136">
            <v>0.3</v>
          </cell>
          <cell r="DV136">
            <v>0</v>
          </cell>
          <cell r="DW136">
            <v>0</v>
          </cell>
          <cell r="DX136">
            <v>1</v>
          </cell>
          <cell r="DY136">
            <v>0</v>
          </cell>
          <cell r="DZ136">
            <v>0</v>
          </cell>
          <cell r="EA136">
            <v>1</v>
          </cell>
          <cell r="EB136">
            <v>0</v>
          </cell>
          <cell r="EC136">
            <v>0</v>
          </cell>
          <cell r="ED136">
            <v>1</v>
          </cell>
          <cell r="EE136">
            <v>0</v>
          </cell>
          <cell r="EF136">
            <v>0</v>
          </cell>
          <cell r="EG136">
            <v>1</v>
          </cell>
          <cell r="EH136">
            <v>0</v>
          </cell>
          <cell r="EI136">
            <v>0</v>
          </cell>
          <cell r="EJ136">
            <v>0.8</v>
          </cell>
          <cell r="EK136">
            <v>0</v>
          </cell>
          <cell r="EL136">
            <v>0</v>
          </cell>
          <cell r="EM136">
            <v>1</v>
          </cell>
          <cell r="EN136">
            <v>0</v>
          </cell>
          <cell r="EO136">
            <v>0</v>
          </cell>
          <cell r="EP136">
            <v>1</v>
          </cell>
          <cell r="EQ136">
            <v>0</v>
          </cell>
          <cell r="ER136">
            <v>0</v>
          </cell>
          <cell r="ES136">
            <v>1</v>
          </cell>
          <cell r="ET136">
            <v>0</v>
          </cell>
          <cell r="EU136">
            <v>0</v>
          </cell>
          <cell r="EV136">
            <v>0.75</v>
          </cell>
          <cell r="EW136">
            <v>0</v>
          </cell>
          <cell r="EX136">
            <v>0</v>
          </cell>
          <cell r="EY136">
            <v>1</v>
          </cell>
          <cell r="EZ136">
            <v>0</v>
          </cell>
          <cell r="FA136">
            <v>0</v>
          </cell>
          <cell r="FB136">
            <v>1</v>
          </cell>
          <cell r="FC136">
            <v>0</v>
          </cell>
          <cell r="FD136">
            <v>0</v>
          </cell>
          <cell r="FE136">
            <v>1</v>
          </cell>
          <cell r="FF136">
            <v>0</v>
          </cell>
          <cell r="FG136">
            <v>0</v>
          </cell>
          <cell r="FH136">
            <v>1</v>
          </cell>
          <cell r="FI136">
            <v>0</v>
          </cell>
          <cell r="FJ136">
            <v>0</v>
          </cell>
          <cell r="FK136">
            <v>1</v>
          </cell>
          <cell r="FL136">
            <v>0</v>
          </cell>
          <cell r="FM136">
            <v>0</v>
          </cell>
          <cell r="FN136">
            <v>1</v>
          </cell>
          <cell r="FO136">
            <v>0</v>
          </cell>
          <cell r="FP136">
            <v>0</v>
          </cell>
          <cell r="FQ136">
            <v>1</v>
          </cell>
          <cell r="FR136">
            <v>0</v>
          </cell>
          <cell r="FS136">
            <v>0</v>
          </cell>
          <cell r="FT136">
            <v>1</v>
          </cell>
          <cell r="FU136">
            <v>0</v>
          </cell>
          <cell r="FV136">
            <v>0</v>
          </cell>
          <cell r="FW136">
            <v>1</v>
          </cell>
          <cell r="FX136">
            <v>0</v>
          </cell>
          <cell r="FY136">
            <v>0</v>
          </cell>
          <cell r="FZ136">
            <v>1</v>
          </cell>
          <cell r="GA136">
            <v>0</v>
          </cell>
          <cell r="GB136">
            <v>0</v>
          </cell>
          <cell r="GC136">
            <v>1</v>
          </cell>
          <cell r="GD136">
            <v>0</v>
          </cell>
          <cell r="GE136">
            <v>0</v>
          </cell>
          <cell r="GF136">
            <v>1</v>
          </cell>
          <cell r="GG136">
            <v>0</v>
          </cell>
          <cell r="GH136">
            <v>0</v>
          </cell>
          <cell r="GI136">
            <v>1</v>
          </cell>
          <cell r="GJ136">
            <v>0</v>
          </cell>
          <cell r="GK136">
            <v>0</v>
          </cell>
          <cell r="GL136">
            <v>1</v>
          </cell>
          <cell r="GM136">
            <v>0</v>
          </cell>
          <cell r="GN136">
            <v>0</v>
          </cell>
          <cell r="GO136">
            <v>1</v>
          </cell>
          <cell r="GP136">
            <v>0</v>
          </cell>
          <cell r="GQ136">
            <v>0</v>
          </cell>
          <cell r="GR136">
            <v>1</v>
          </cell>
          <cell r="GS136">
            <v>0</v>
          </cell>
          <cell r="GT136">
            <v>0</v>
          </cell>
          <cell r="GU136">
            <v>1</v>
          </cell>
          <cell r="GV136">
            <v>0</v>
          </cell>
          <cell r="GW136">
            <v>0</v>
          </cell>
          <cell r="GX136">
            <v>1</v>
          </cell>
          <cell r="GY136">
            <v>0</v>
          </cell>
          <cell r="GZ136">
            <v>0</v>
          </cell>
          <cell r="HA136">
            <v>1</v>
          </cell>
          <cell r="HB136">
            <v>0</v>
          </cell>
          <cell r="HC136">
            <v>0</v>
          </cell>
          <cell r="HD136">
            <v>1</v>
          </cell>
          <cell r="HE136">
            <v>0</v>
          </cell>
          <cell r="HF136">
            <v>0</v>
          </cell>
          <cell r="HG136">
            <v>1</v>
          </cell>
          <cell r="HH136">
            <v>0</v>
          </cell>
          <cell r="HI136">
            <v>0</v>
          </cell>
          <cell r="HJ136">
            <v>1</v>
          </cell>
          <cell r="HK136">
            <v>0</v>
          </cell>
          <cell r="HL136">
            <v>0</v>
          </cell>
          <cell r="HM136">
            <v>1</v>
          </cell>
          <cell r="HN136">
            <v>0</v>
          </cell>
          <cell r="HO136">
            <v>0</v>
          </cell>
          <cell r="HP136">
            <v>1</v>
          </cell>
          <cell r="HQ136">
            <v>0</v>
          </cell>
          <cell r="HR136">
            <v>0</v>
          </cell>
          <cell r="HS136">
            <v>1</v>
          </cell>
          <cell r="HT136">
            <v>0</v>
          </cell>
          <cell r="HU136">
            <v>0</v>
          </cell>
          <cell r="HV136">
            <v>1</v>
          </cell>
          <cell r="HW136">
            <v>0</v>
          </cell>
          <cell r="HX136">
            <v>0</v>
          </cell>
          <cell r="HY136">
            <v>1</v>
          </cell>
          <cell r="HZ136">
            <v>0</v>
          </cell>
          <cell r="IA136">
            <v>0</v>
          </cell>
          <cell r="IB136">
            <v>1</v>
          </cell>
          <cell r="IC136">
            <v>0</v>
          </cell>
          <cell r="ID136">
            <v>0</v>
          </cell>
          <cell r="IE136">
            <v>1</v>
          </cell>
          <cell r="IF136">
            <v>0</v>
          </cell>
          <cell r="IG136">
            <v>0</v>
          </cell>
          <cell r="IH136">
            <v>1</v>
          </cell>
          <cell r="II136">
            <v>0</v>
          </cell>
          <cell r="IJ136">
            <v>0</v>
          </cell>
          <cell r="IK136">
            <v>1</v>
          </cell>
          <cell r="IL136">
            <v>0</v>
          </cell>
          <cell r="IM136">
            <v>0</v>
          </cell>
          <cell r="IN136">
            <v>1</v>
          </cell>
          <cell r="IO136">
            <v>0</v>
          </cell>
          <cell r="IP136">
            <v>0</v>
          </cell>
          <cell r="IQ136">
            <v>1</v>
          </cell>
          <cell r="IR136">
            <v>0</v>
          </cell>
          <cell r="IS136">
            <v>0</v>
          </cell>
          <cell r="IT136">
            <v>1</v>
          </cell>
          <cell r="IU136">
            <v>0</v>
          </cell>
          <cell r="IV136" t="str">
            <v>CHECK TEAM Funtional Movement Screen Corrective Means Assignments and Blitz Programming</v>
          </cell>
        </row>
        <row r="137">
          <cell r="A137">
            <v>136</v>
          </cell>
          <cell r="B137" t="str">
            <v>zzz</v>
          </cell>
          <cell r="E137">
            <v>1.03</v>
          </cell>
          <cell r="F137">
            <v>0</v>
          </cell>
          <cell r="G137">
            <v>0</v>
          </cell>
          <cell r="H137">
            <v>1</v>
          </cell>
          <cell r="I137">
            <v>0</v>
          </cell>
          <cell r="K137">
            <v>1</v>
          </cell>
          <cell r="L137">
            <v>0</v>
          </cell>
          <cell r="M137">
            <v>0</v>
          </cell>
          <cell r="N137">
            <v>1</v>
          </cell>
          <cell r="O137">
            <v>0</v>
          </cell>
          <cell r="Q137">
            <v>1</v>
          </cell>
          <cell r="R137">
            <v>0</v>
          </cell>
          <cell r="S137">
            <v>0</v>
          </cell>
          <cell r="T137">
            <v>1</v>
          </cell>
          <cell r="U137">
            <v>0</v>
          </cell>
          <cell r="W137">
            <v>1</v>
          </cell>
          <cell r="X137">
            <v>0</v>
          </cell>
          <cell r="Z137">
            <v>1</v>
          </cell>
          <cell r="AA137">
            <v>0</v>
          </cell>
          <cell r="AC137">
            <v>1</v>
          </cell>
          <cell r="AD137">
            <v>0</v>
          </cell>
          <cell r="AF137">
            <v>1</v>
          </cell>
          <cell r="AG137">
            <v>0</v>
          </cell>
          <cell r="AI137">
            <v>2</v>
          </cell>
          <cell r="AJ137">
            <v>0</v>
          </cell>
          <cell r="AL137">
            <v>1</v>
          </cell>
          <cell r="AM137">
            <v>0</v>
          </cell>
          <cell r="AN137">
            <v>0</v>
          </cell>
          <cell r="AO137">
            <v>1</v>
          </cell>
          <cell r="AP137">
            <v>0</v>
          </cell>
          <cell r="AQ137">
            <v>0</v>
          </cell>
          <cell r="AR137">
            <v>0.9</v>
          </cell>
          <cell r="AS137">
            <v>0</v>
          </cell>
          <cell r="AT137">
            <v>0</v>
          </cell>
          <cell r="AU137">
            <v>1</v>
          </cell>
          <cell r="AV137">
            <v>0</v>
          </cell>
          <cell r="AX137">
            <v>1</v>
          </cell>
          <cell r="AY137">
            <v>0</v>
          </cell>
          <cell r="BA137">
            <v>1</v>
          </cell>
          <cell r="BB137">
            <v>0</v>
          </cell>
          <cell r="BC137">
            <v>0</v>
          </cell>
          <cell r="BD137">
            <v>1</v>
          </cell>
          <cell r="BE137">
            <v>0</v>
          </cell>
          <cell r="BF137">
            <v>0</v>
          </cell>
          <cell r="BG137">
            <v>1</v>
          </cell>
          <cell r="BH137">
            <v>0</v>
          </cell>
          <cell r="BI137">
            <v>0</v>
          </cell>
          <cell r="BJ137">
            <v>1</v>
          </cell>
          <cell r="BK137">
            <v>0</v>
          </cell>
          <cell r="BL137">
            <v>0</v>
          </cell>
          <cell r="BM137">
            <v>1</v>
          </cell>
          <cell r="BN137">
            <v>0</v>
          </cell>
          <cell r="BO137">
            <v>0</v>
          </cell>
          <cell r="BP137">
            <v>0.45</v>
          </cell>
          <cell r="BQ137">
            <v>0</v>
          </cell>
          <cell r="BR137">
            <v>0</v>
          </cell>
          <cell r="BS137">
            <v>1</v>
          </cell>
          <cell r="BT137">
            <v>0</v>
          </cell>
          <cell r="BU137">
            <v>0</v>
          </cell>
          <cell r="BV137">
            <v>1</v>
          </cell>
          <cell r="BW137">
            <v>0</v>
          </cell>
          <cell r="BX137">
            <v>0</v>
          </cell>
          <cell r="BY137">
            <v>1</v>
          </cell>
          <cell r="BZ137">
            <v>0</v>
          </cell>
          <cell r="CA137">
            <v>0</v>
          </cell>
          <cell r="CB137">
            <v>0.45</v>
          </cell>
          <cell r="CC137">
            <v>0</v>
          </cell>
          <cell r="CD137">
            <v>0</v>
          </cell>
          <cell r="CE137">
            <v>1</v>
          </cell>
          <cell r="CF137">
            <v>0</v>
          </cell>
          <cell r="CH137">
            <v>1</v>
          </cell>
          <cell r="CI137">
            <v>0</v>
          </cell>
          <cell r="CJ137">
            <v>0</v>
          </cell>
          <cell r="CK137">
            <v>1</v>
          </cell>
          <cell r="CL137">
            <v>0</v>
          </cell>
          <cell r="CN137">
            <v>1</v>
          </cell>
          <cell r="CO137">
            <v>0</v>
          </cell>
          <cell r="CQ137">
            <v>1</v>
          </cell>
          <cell r="CR137">
            <v>0</v>
          </cell>
          <cell r="CT137">
            <v>1</v>
          </cell>
          <cell r="CU137">
            <v>0</v>
          </cell>
          <cell r="CV137">
            <v>0</v>
          </cell>
          <cell r="CW137">
            <v>1</v>
          </cell>
          <cell r="CX137">
            <v>0</v>
          </cell>
          <cell r="CZ137">
            <v>1</v>
          </cell>
          <cell r="DA137">
            <v>0</v>
          </cell>
          <cell r="DC137">
            <v>1</v>
          </cell>
          <cell r="DD137">
            <v>0</v>
          </cell>
          <cell r="DE137">
            <v>0</v>
          </cell>
          <cell r="DF137">
            <v>1</v>
          </cell>
          <cell r="DG137">
            <v>0</v>
          </cell>
          <cell r="DH137">
            <v>0</v>
          </cell>
          <cell r="DI137">
            <v>1</v>
          </cell>
          <cell r="DJ137">
            <v>0</v>
          </cell>
          <cell r="DK137">
            <v>0</v>
          </cell>
          <cell r="DL137">
            <v>0.88</v>
          </cell>
          <cell r="DM137">
            <v>0</v>
          </cell>
          <cell r="DN137">
            <v>0</v>
          </cell>
          <cell r="DO137">
            <v>0.4</v>
          </cell>
          <cell r="DP137">
            <v>0</v>
          </cell>
          <cell r="DQ137">
            <v>0</v>
          </cell>
          <cell r="DR137">
            <v>0.35</v>
          </cell>
          <cell r="DS137">
            <v>0</v>
          </cell>
          <cell r="DT137">
            <v>0</v>
          </cell>
          <cell r="DU137">
            <v>0.3</v>
          </cell>
          <cell r="DV137">
            <v>0</v>
          </cell>
          <cell r="DW137">
            <v>0</v>
          </cell>
          <cell r="DX137">
            <v>1</v>
          </cell>
          <cell r="DY137">
            <v>0</v>
          </cell>
          <cell r="DZ137">
            <v>0</v>
          </cell>
          <cell r="EA137">
            <v>1</v>
          </cell>
          <cell r="EB137">
            <v>0</v>
          </cell>
          <cell r="EC137">
            <v>0</v>
          </cell>
          <cell r="ED137">
            <v>1</v>
          </cell>
          <cell r="EE137">
            <v>0</v>
          </cell>
          <cell r="EF137">
            <v>0</v>
          </cell>
          <cell r="EG137">
            <v>1</v>
          </cell>
          <cell r="EH137">
            <v>0</v>
          </cell>
          <cell r="EI137">
            <v>0</v>
          </cell>
          <cell r="EJ137">
            <v>0.8</v>
          </cell>
          <cell r="EK137">
            <v>0</v>
          </cell>
          <cell r="EL137">
            <v>0</v>
          </cell>
          <cell r="EM137">
            <v>1</v>
          </cell>
          <cell r="EN137">
            <v>0</v>
          </cell>
          <cell r="EO137">
            <v>0</v>
          </cell>
          <cell r="EP137">
            <v>1</v>
          </cell>
          <cell r="EQ137">
            <v>0</v>
          </cell>
          <cell r="ER137">
            <v>0</v>
          </cell>
          <cell r="ES137">
            <v>1</v>
          </cell>
          <cell r="ET137">
            <v>0</v>
          </cell>
          <cell r="EU137">
            <v>0</v>
          </cell>
          <cell r="EV137">
            <v>0.75</v>
          </cell>
          <cell r="EW137">
            <v>0</v>
          </cell>
          <cell r="EX137">
            <v>0</v>
          </cell>
          <cell r="EY137">
            <v>1</v>
          </cell>
          <cell r="EZ137">
            <v>0</v>
          </cell>
          <cell r="FA137">
            <v>0</v>
          </cell>
          <cell r="FB137">
            <v>1</v>
          </cell>
          <cell r="FC137">
            <v>0</v>
          </cell>
          <cell r="FD137">
            <v>0</v>
          </cell>
          <cell r="FE137">
            <v>1</v>
          </cell>
          <cell r="FF137">
            <v>0</v>
          </cell>
          <cell r="FG137">
            <v>0</v>
          </cell>
          <cell r="FH137">
            <v>1</v>
          </cell>
          <cell r="FI137">
            <v>0</v>
          </cell>
          <cell r="FJ137">
            <v>0</v>
          </cell>
          <cell r="FK137">
            <v>1</v>
          </cell>
          <cell r="FL137">
            <v>0</v>
          </cell>
          <cell r="FM137">
            <v>0</v>
          </cell>
          <cell r="FN137">
            <v>1</v>
          </cell>
          <cell r="FO137">
            <v>0</v>
          </cell>
          <cell r="FP137">
            <v>0</v>
          </cell>
          <cell r="FQ137">
            <v>1</v>
          </cell>
          <cell r="FR137">
            <v>0</v>
          </cell>
          <cell r="FS137">
            <v>0</v>
          </cell>
          <cell r="FT137">
            <v>1</v>
          </cell>
          <cell r="FU137">
            <v>0</v>
          </cell>
          <cell r="FV137">
            <v>0</v>
          </cell>
          <cell r="FW137">
            <v>1</v>
          </cell>
          <cell r="FX137">
            <v>0</v>
          </cell>
          <cell r="FY137">
            <v>0</v>
          </cell>
          <cell r="FZ137">
            <v>1</v>
          </cell>
          <cell r="GA137">
            <v>0</v>
          </cell>
          <cell r="GB137">
            <v>0</v>
          </cell>
          <cell r="GC137">
            <v>1</v>
          </cell>
          <cell r="GD137">
            <v>0</v>
          </cell>
          <cell r="GE137">
            <v>0</v>
          </cell>
          <cell r="GF137">
            <v>1</v>
          </cell>
          <cell r="GG137">
            <v>0</v>
          </cell>
          <cell r="GH137">
            <v>0</v>
          </cell>
          <cell r="GI137">
            <v>1</v>
          </cell>
          <cell r="GJ137">
            <v>0</v>
          </cell>
          <cell r="GK137">
            <v>0</v>
          </cell>
          <cell r="GL137">
            <v>1</v>
          </cell>
          <cell r="GM137">
            <v>0</v>
          </cell>
          <cell r="GN137">
            <v>0</v>
          </cell>
          <cell r="GO137">
            <v>1</v>
          </cell>
          <cell r="GP137">
            <v>0</v>
          </cell>
          <cell r="GQ137">
            <v>0</v>
          </cell>
          <cell r="GR137">
            <v>1</v>
          </cell>
          <cell r="GS137">
            <v>0</v>
          </cell>
          <cell r="GT137">
            <v>0</v>
          </cell>
          <cell r="GU137">
            <v>1</v>
          </cell>
          <cell r="GV137">
            <v>0</v>
          </cell>
          <cell r="GW137">
            <v>0</v>
          </cell>
          <cell r="GX137">
            <v>1</v>
          </cell>
          <cell r="GY137">
            <v>0</v>
          </cell>
          <cell r="GZ137">
            <v>0</v>
          </cell>
          <cell r="HA137">
            <v>1</v>
          </cell>
          <cell r="HB137">
            <v>0</v>
          </cell>
          <cell r="HC137">
            <v>0</v>
          </cell>
          <cell r="HD137">
            <v>1</v>
          </cell>
          <cell r="HE137">
            <v>0</v>
          </cell>
          <cell r="HF137">
            <v>0</v>
          </cell>
          <cell r="HG137">
            <v>1</v>
          </cell>
          <cell r="HH137">
            <v>0</v>
          </cell>
          <cell r="HI137">
            <v>0</v>
          </cell>
          <cell r="HJ137">
            <v>1</v>
          </cell>
          <cell r="HK137">
            <v>0</v>
          </cell>
          <cell r="HL137">
            <v>0</v>
          </cell>
          <cell r="HM137">
            <v>1</v>
          </cell>
          <cell r="HN137">
            <v>0</v>
          </cell>
          <cell r="HO137">
            <v>0</v>
          </cell>
          <cell r="HP137">
            <v>1</v>
          </cell>
          <cell r="HQ137">
            <v>0</v>
          </cell>
          <cell r="HR137">
            <v>0</v>
          </cell>
          <cell r="HS137">
            <v>1</v>
          </cell>
          <cell r="HT137">
            <v>0</v>
          </cell>
          <cell r="HU137">
            <v>0</v>
          </cell>
          <cell r="HV137">
            <v>1</v>
          </cell>
          <cell r="HW137">
            <v>0</v>
          </cell>
          <cell r="HX137">
            <v>0</v>
          </cell>
          <cell r="HY137">
            <v>1</v>
          </cell>
          <cell r="HZ137">
            <v>0</v>
          </cell>
          <cell r="IA137">
            <v>0</v>
          </cell>
          <cell r="IB137">
            <v>1</v>
          </cell>
          <cell r="IC137">
            <v>0</v>
          </cell>
          <cell r="ID137">
            <v>0</v>
          </cell>
          <cell r="IE137">
            <v>1</v>
          </cell>
          <cell r="IF137">
            <v>0</v>
          </cell>
          <cell r="IG137">
            <v>0</v>
          </cell>
          <cell r="IH137">
            <v>1</v>
          </cell>
          <cell r="II137">
            <v>0</v>
          </cell>
          <cell r="IJ137">
            <v>0</v>
          </cell>
          <cell r="IK137">
            <v>1</v>
          </cell>
          <cell r="IL137">
            <v>0</v>
          </cell>
          <cell r="IM137">
            <v>0</v>
          </cell>
          <cell r="IN137">
            <v>1</v>
          </cell>
          <cell r="IO137">
            <v>0</v>
          </cell>
          <cell r="IP137">
            <v>0</v>
          </cell>
          <cell r="IQ137">
            <v>1</v>
          </cell>
          <cell r="IR137">
            <v>0</v>
          </cell>
          <cell r="IS137">
            <v>0</v>
          </cell>
          <cell r="IT137">
            <v>1</v>
          </cell>
          <cell r="IU137">
            <v>0</v>
          </cell>
          <cell r="IV137" t="str">
            <v>CHECK TEAM Funtional Movement Screen Corrective Means Assignments and Blitz Programming</v>
          </cell>
        </row>
        <row r="138">
          <cell r="A138">
            <v>137</v>
          </cell>
          <cell r="B138" t="str">
            <v>zzz</v>
          </cell>
          <cell r="E138">
            <v>1.03</v>
          </cell>
          <cell r="F138">
            <v>0</v>
          </cell>
          <cell r="G138">
            <v>0</v>
          </cell>
          <cell r="H138">
            <v>1</v>
          </cell>
          <cell r="I138">
            <v>0</v>
          </cell>
          <cell r="K138">
            <v>1</v>
          </cell>
          <cell r="L138">
            <v>0</v>
          </cell>
          <cell r="M138">
            <v>0</v>
          </cell>
          <cell r="N138">
            <v>1</v>
          </cell>
          <cell r="O138">
            <v>0</v>
          </cell>
          <cell r="Q138">
            <v>1</v>
          </cell>
          <cell r="R138">
            <v>0</v>
          </cell>
          <cell r="S138">
            <v>0</v>
          </cell>
          <cell r="T138">
            <v>1</v>
          </cell>
          <cell r="U138">
            <v>0</v>
          </cell>
          <cell r="W138">
            <v>1</v>
          </cell>
          <cell r="X138">
            <v>0</v>
          </cell>
          <cell r="Z138">
            <v>1</v>
          </cell>
          <cell r="AA138">
            <v>0</v>
          </cell>
          <cell r="AC138">
            <v>1</v>
          </cell>
          <cell r="AD138">
            <v>0</v>
          </cell>
          <cell r="AF138">
            <v>1</v>
          </cell>
          <cell r="AG138">
            <v>0</v>
          </cell>
          <cell r="AI138">
            <v>2</v>
          </cell>
          <cell r="AJ138">
            <v>0</v>
          </cell>
          <cell r="AL138">
            <v>1</v>
          </cell>
          <cell r="AM138">
            <v>0</v>
          </cell>
          <cell r="AN138">
            <v>0</v>
          </cell>
          <cell r="AO138">
            <v>1</v>
          </cell>
          <cell r="AP138">
            <v>0</v>
          </cell>
          <cell r="AQ138">
            <v>0</v>
          </cell>
          <cell r="AR138">
            <v>0.9</v>
          </cell>
          <cell r="AS138">
            <v>0</v>
          </cell>
          <cell r="AT138">
            <v>0</v>
          </cell>
          <cell r="AU138">
            <v>1</v>
          </cell>
          <cell r="AV138">
            <v>0</v>
          </cell>
          <cell r="AX138">
            <v>1</v>
          </cell>
          <cell r="AY138">
            <v>0</v>
          </cell>
          <cell r="BA138">
            <v>1</v>
          </cell>
          <cell r="BB138">
            <v>0</v>
          </cell>
          <cell r="BC138">
            <v>0</v>
          </cell>
          <cell r="BD138">
            <v>1</v>
          </cell>
          <cell r="BE138">
            <v>0</v>
          </cell>
          <cell r="BF138">
            <v>0</v>
          </cell>
          <cell r="BG138">
            <v>1</v>
          </cell>
          <cell r="BH138">
            <v>0</v>
          </cell>
          <cell r="BI138">
            <v>0</v>
          </cell>
          <cell r="BJ138">
            <v>1</v>
          </cell>
          <cell r="BK138">
            <v>0</v>
          </cell>
          <cell r="BL138">
            <v>0</v>
          </cell>
          <cell r="BM138">
            <v>1</v>
          </cell>
          <cell r="BN138">
            <v>0</v>
          </cell>
          <cell r="BO138">
            <v>0</v>
          </cell>
          <cell r="BP138">
            <v>0.45</v>
          </cell>
          <cell r="BQ138">
            <v>0</v>
          </cell>
          <cell r="BR138">
            <v>0</v>
          </cell>
          <cell r="BS138">
            <v>1</v>
          </cell>
          <cell r="BT138">
            <v>0</v>
          </cell>
          <cell r="BU138">
            <v>0</v>
          </cell>
          <cell r="BV138">
            <v>1</v>
          </cell>
          <cell r="BW138">
            <v>0</v>
          </cell>
          <cell r="BX138">
            <v>0</v>
          </cell>
          <cell r="BY138">
            <v>1</v>
          </cell>
          <cell r="BZ138">
            <v>0</v>
          </cell>
          <cell r="CA138">
            <v>0</v>
          </cell>
          <cell r="CB138">
            <v>0.45</v>
          </cell>
          <cell r="CC138">
            <v>0</v>
          </cell>
          <cell r="CD138">
            <v>0</v>
          </cell>
          <cell r="CE138">
            <v>1</v>
          </cell>
          <cell r="CF138">
            <v>0</v>
          </cell>
          <cell r="CH138">
            <v>1</v>
          </cell>
          <cell r="CI138">
            <v>0</v>
          </cell>
          <cell r="CJ138">
            <v>0</v>
          </cell>
          <cell r="CK138">
            <v>1</v>
          </cell>
          <cell r="CL138">
            <v>0</v>
          </cell>
          <cell r="CN138">
            <v>1</v>
          </cell>
          <cell r="CO138">
            <v>0</v>
          </cell>
          <cell r="CQ138">
            <v>1</v>
          </cell>
          <cell r="CR138">
            <v>0</v>
          </cell>
          <cell r="CT138">
            <v>1</v>
          </cell>
          <cell r="CU138">
            <v>0</v>
          </cell>
          <cell r="CV138">
            <v>0</v>
          </cell>
          <cell r="CW138">
            <v>1</v>
          </cell>
          <cell r="CX138">
            <v>0</v>
          </cell>
          <cell r="CZ138">
            <v>1</v>
          </cell>
          <cell r="DA138">
            <v>0</v>
          </cell>
          <cell r="DC138">
            <v>1</v>
          </cell>
          <cell r="DD138">
            <v>0</v>
          </cell>
          <cell r="DE138">
            <v>0</v>
          </cell>
          <cell r="DF138">
            <v>1</v>
          </cell>
          <cell r="DG138">
            <v>0</v>
          </cell>
          <cell r="DH138">
            <v>0</v>
          </cell>
          <cell r="DI138">
            <v>1</v>
          </cell>
          <cell r="DJ138">
            <v>0</v>
          </cell>
          <cell r="DK138">
            <v>0</v>
          </cell>
          <cell r="DL138">
            <v>0.88</v>
          </cell>
          <cell r="DM138">
            <v>0</v>
          </cell>
          <cell r="DN138">
            <v>0</v>
          </cell>
          <cell r="DO138">
            <v>0.4</v>
          </cell>
          <cell r="DP138">
            <v>0</v>
          </cell>
          <cell r="DQ138">
            <v>0</v>
          </cell>
          <cell r="DR138">
            <v>0.35</v>
          </cell>
          <cell r="DS138">
            <v>0</v>
          </cell>
          <cell r="DT138">
            <v>0</v>
          </cell>
          <cell r="DU138">
            <v>0.3</v>
          </cell>
          <cell r="DV138">
            <v>0</v>
          </cell>
          <cell r="DW138">
            <v>0</v>
          </cell>
          <cell r="DX138">
            <v>1</v>
          </cell>
          <cell r="DY138">
            <v>0</v>
          </cell>
          <cell r="DZ138">
            <v>0</v>
          </cell>
          <cell r="EA138">
            <v>1</v>
          </cell>
          <cell r="EB138">
            <v>0</v>
          </cell>
          <cell r="EC138">
            <v>0</v>
          </cell>
          <cell r="ED138">
            <v>1</v>
          </cell>
          <cell r="EE138">
            <v>0</v>
          </cell>
          <cell r="EF138">
            <v>0</v>
          </cell>
          <cell r="EG138">
            <v>1</v>
          </cell>
          <cell r="EH138">
            <v>0</v>
          </cell>
          <cell r="EI138">
            <v>0</v>
          </cell>
          <cell r="EJ138">
            <v>0.8</v>
          </cell>
          <cell r="EK138">
            <v>0</v>
          </cell>
          <cell r="EL138">
            <v>0</v>
          </cell>
          <cell r="EM138">
            <v>1</v>
          </cell>
          <cell r="EN138">
            <v>0</v>
          </cell>
          <cell r="EO138">
            <v>0</v>
          </cell>
          <cell r="EP138">
            <v>1</v>
          </cell>
          <cell r="EQ138">
            <v>0</v>
          </cell>
          <cell r="ER138">
            <v>0</v>
          </cell>
          <cell r="ES138">
            <v>1</v>
          </cell>
          <cell r="ET138">
            <v>0</v>
          </cell>
          <cell r="EU138">
            <v>0</v>
          </cell>
          <cell r="EV138">
            <v>0.75</v>
          </cell>
          <cell r="EW138">
            <v>0</v>
          </cell>
          <cell r="EX138">
            <v>0</v>
          </cell>
          <cell r="EY138">
            <v>1</v>
          </cell>
          <cell r="EZ138">
            <v>0</v>
          </cell>
          <cell r="FA138">
            <v>0</v>
          </cell>
          <cell r="FB138">
            <v>1</v>
          </cell>
          <cell r="FC138">
            <v>0</v>
          </cell>
          <cell r="FD138">
            <v>0</v>
          </cell>
          <cell r="FE138">
            <v>1</v>
          </cell>
          <cell r="FF138">
            <v>0</v>
          </cell>
          <cell r="FG138">
            <v>0</v>
          </cell>
          <cell r="FH138">
            <v>1</v>
          </cell>
          <cell r="FI138">
            <v>0</v>
          </cell>
          <cell r="FJ138">
            <v>0</v>
          </cell>
          <cell r="FK138">
            <v>1</v>
          </cell>
          <cell r="FL138">
            <v>0</v>
          </cell>
          <cell r="FM138">
            <v>0</v>
          </cell>
          <cell r="FN138">
            <v>1</v>
          </cell>
          <cell r="FO138">
            <v>0</v>
          </cell>
          <cell r="FP138">
            <v>0</v>
          </cell>
          <cell r="FQ138">
            <v>1</v>
          </cell>
          <cell r="FR138">
            <v>0</v>
          </cell>
          <cell r="FS138">
            <v>0</v>
          </cell>
          <cell r="FT138">
            <v>1</v>
          </cell>
          <cell r="FU138">
            <v>0</v>
          </cell>
          <cell r="FV138">
            <v>0</v>
          </cell>
          <cell r="FW138">
            <v>1</v>
          </cell>
          <cell r="FX138">
            <v>0</v>
          </cell>
          <cell r="FY138">
            <v>0</v>
          </cell>
          <cell r="FZ138">
            <v>1</v>
          </cell>
          <cell r="GA138">
            <v>0</v>
          </cell>
          <cell r="GB138">
            <v>0</v>
          </cell>
          <cell r="GC138">
            <v>1</v>
          </cell>
          <cell r="GD138">
            <v>0</v>
          </cell>
          <cell r="GE138">
            <v>0</v>
          </cell>
          <cell r="GF138">
            <v>1</v>
          </cell>
          <cell r="GG138">
            <v>0</v>
          </cell>
          <cell r="GH138">
            <v>0</v>
          </cell>
          <cell r="GI138">
            <v>1</v>
          </cell>
          <cell r="GJ138">
            <v>0</v>
          </cell>
          <cell r="GK138">
            <v>0</v>
          </cell>
          <cell r="GL138">
            <v>1</v>
          </cell>
          <cell r="GM138">
            <v>0</v>
          </cell>
          <cell r="GN138">
            <v>0</v>
          </cell>
          <cell r="GO138">
            <v>1</v>
          </cell>
          <cell r="GP138">
            <v>0</v>
          </cell>
          <cell r="GQ138">
            <v>0</v>
          </cell>
          <cell r="GR138">
            <v>1</v>
          </cell>
          <cell r="GS138">
            <v>0</v>
          </cell>
          <cell r="GT138">
            <v>0</v>
          </cell>
          <cell r="GU138">
            <v>1</v>
          </cell>
          <cell r="GV138">
            <v>0</v>
          </cell>
          <cell r="GW138">
            <v>0</v>
          </cell>
          <cell r="GX138">
            <v>1</v>
          </cell>
          <cell r="GY138">
            <v>0</v>
          </cell>
          <cell r="GZ138">
            <v>0</v>
          </cell>
          <cell r="HA138">
            <v>1</v>
          </cell>
          <cell r="HB138">
            <v>0</v>
          </cell>
          <cell r="HC138">
            <v>0</v>
          </cell>
          <cell r="HD138">
            <v>1</v>
          </cell>
          <cell r="HE138">
            <v>0</v>
          </cell>
          <cell r="HF138">
            <v>0</v>
          </cell>
          <cell r="HG138">
            <v>1</v>
          </cell>
          <cell r="HH138">
            <v>0</v>
          </cell>
          <cell r="HI138">
            <v>0</v>
          </cell>
          <cell r="HJ138">
            <v>1</v>
          </cell>
          <cell r="HK138">
            <v>0</v>
          </cell>
          <cell r="HL138">
            <v>0</v>
          </cell>
          <cell r="HM138">
            <v>1</v>
          </cell>
          <cell r="HN138">
            <v>0</v>
          </cell>
          <cell r="HO138">
            <v>0</v>
          </cell>
          <cell r="HP138">
            <v>1</v>
          </cell>
          <cell r="HQ138">
            <v>0</v>
          </cell>
          <cell r="HR138">
            <v>0</v>
          </cell>
          <cell r="HS138">
            <v>1</v>
          </cell>
          <cell r="HT138">
            <v>0</v>
          </cell>
          <cell r="HU138">
            <v>0</v>
          </cell>
          <cell r="HV138">
            <v>1</v>
          </cell>
          <cell r="HW138">
            <v>0</v>
          </cell>
          <cell r="HX138">
            <v>0</v>
          </cell>
          <cell r="HY138">
            <v>1</v>
          </cell>
          <cell r="HZ138">
            <v>0</v>
          </cell>
          <cell r="IA138">
            <v>0</v>
          </cell>
          <cell r="IB138">
            <v>1</v>
          </cell>
          <cell r="IC138">
            <v>0</v>
          </cell>
          <cell r="ID138">
            <v>0</v>
          </cell>
          <cell r="IE138">
            <v>1</v>
          </cell>
          <cell r="IF138">
            <v>0</v>
          </cell>
          <cell r="IG138">
            <v>0</v>
          </cell>
          <cell r="IH138">
            <v>1</v>
          </cell>
          <cell r="II138">
            <v>0</v>
          </cell>
          <cell r="IJ138">
            <v>0</v>
          </cell>
          <cell r="IK138">
            <v>1</v>
          </cell>
          <cell r="IL138">
            <v>0</v>
          </cell>
          <cell r="IM138">
            <v>0</v>
          </cell>
          <cell r="IN138">
            <v>1</v>
          </cell>
          <cell r="IO138">
            <v>0</v>
          </cell>
          <cell r="IP138">
            <v>0</v>
          </cell>
          <cell r="IQ138">
            <v>1</v>
          </cell>
          <cell r="IR138">
            <v>0</v>
          </cell>
          <cell r="IS138">
            <v>0</v>
          </cell>
          <cell r="IT138">
            <v>1</v>
          </cell>
          <cell r="IU138">
            <v>0</v>
          </cell>
          <cell r="IV138" t="str">
            <v>CHECK TEAM Funtional Movement Screen Corrective Means Assignments and Blitz Programming</v>
          </cell>
        </row>
        <row r="139">
          <cell r="A139">
            <v>138</v>
          </cell>
          <cell r="B139" t="str">
            <v>zzz</v>
          </cell>
          <cell r="E139">
            <v>1.03</v>
          </cell>
          <cell r="F139">
            <v>0</v>
          </cell>
          <cell r="G139">
            <v>0</v>
          </cell>
          <cell r="H139">
            <v>1</v>
          </cell>
          <cell r="I139">
            <v>0</v>
          </cell>
          <cell r="K139">
            <v>1</v>
          </cell>
          <cell r="L139">
            <v>0</v>
          </cell>
          <cell r="M139">
            <v>0</v>
          </cell>
          <cell r="N139">
            <v>1</v>
          </cell>
          <cell r="O139">
            <v>0</v>
          </cell>
          <cell r="Q139">
            <v>1</v>
          </cell>
          <cell r="R139">
            <v>0</v>
          </cell>
          <cell r="S139">
            <v>0</v>
          </cell>
          <cell r="T139">
            <v>1</v>
          </cell>
          <cell r="U139">
            <v>0</v>
          </cell>
          <cell r="W139">
            <v>1</v>
          </cell>
          <cell r="X139">
            <v>0</v>
          </cell>
          <cell r="Z139">
            <v>1</v>
          </cell>
          <cell r="AA139">
            <v>0</v>
          </cell>
          <cell r="AC139">
            <v>1</v>
          </cell>
          <cell r="AD139">
            <v>0</v>
          </cell>
          <cell r="AF139">
            <v>1</v>
          </cell>
          <cell r="AG139">
            <v>0</v>
          </cell>
          <cell r="AI139">
            <v>2</v>
          </cell>
          <cell r="AJ139">
            <v>0</v>
          </cell>
          <cell r="AL139">
            <v>1</v>
          </cell>
          <cell r="AM139">
            <v>0</v>
          </cell>
          <cell r="AN139">
            <v>0</v>
          </cell>
          <cell r="AO139">
            <v>1</v>
          </cell>
          <cell r="AP139">
            <v>0</v>
          </cell>
          <cell r="AQ139">
            <v>0</v>
          </cell>
          <cell r="AR139">
            <v>0.9</v>
          </cell>
          <cell r="AS139">
            <v>0</v>
          </cell>
          <cell r="AT139">
            <v>0</v>
          </cell>
          <cell r="AU139">
            <v>1</v>
          </cell>
          <cell r="AV139">
            <v>0</v>
          </cell>
          <cell r="AX139">
            <v>1</v>
          </cell>
          <cell r="AY139">
            <v>0</v>
          </cell>
          <cell r="BA139">
            <v>1</v>
          </cell>
          <cell r="BB139">
            <v>0</v>
          </cell>
          <cell r="BC139">
            <v>0</v>
          </cell>
          <cell r="BD139">
            <v>1</v>
          </cell>
          <cell r="BE139">
            <v>0</v>
          </cell>
          <cell r="BF139">
            <v>0</v>
          </cell>
          <cell r="BG139">
            <v>1</v>
          </cell>
          <cell r="BH139">
            <v>0</v>
          </cell>
          <cell r="BI139">
            <v>0</v>
          </cell>
          <cell r="BJ139">
            <v>1</v>
          </cell>
          <cell r="BK139">
            <v>0</v>
          </cell>
          <cell r="BL139">
            <v>0</v>
          </cell>
          <cell r="BM139">
            <v>1</v>
          </cell>
          <cell r="BN139">
            <v>0</v>
          </cell>
          <cell r="BO139">
            <v>0</v>
          </cell>
          <cell r="BP139">
            <v>0.45</v>
          </cell>
          <cell r="BQ139">
            <v>0</v>
          </cell>
          <cell r="BR139">
            <v>0</v>
          </cell>
          <cell r="BS139">
            <v>1</v>
          </cell>
          <cell r="BT139">
            <v>0</v>
          </cell>
          <cell r="BU139">
            <v>0</v>
          </cell>
          <cell r="BV139">
            <v>1</v>
          </cell>
          <cell r="BW139">
            <v>0</v>
          </cell>
          <cell r="BX139">
            <v>0</v>
          </cell>
          <cell r="BY139">
            <v>1</v>
          </cell>
          <cell r="BZ139">
            <v>0</v>
          </cell>
          <cell r="CA139">
            <v>0</v>
          </cell>
          <cell r="CB139">
            <v>0.45</v>
          </cell>
          <cell r="CC139">
            <v>0</v>
          </cell>
          <cell r="CD139">
            <v>0</v>
          </cell>
          <cell r="CE139">
            <v>1</v>
          </cell>
          <cell r="CF139">
            <v>0</v>
          </cell>
          <cell r="CH139">
            <v>1</v>
          </cell>
          <cell r="CI139">
            <v>0</v>
          </cell>
          <cell r="CJ139">
            <v>0</v>
          </cell>
          <cell r="CK139">
            <v>1</v>
          </cell>
          <cell r="CL139">
            <v>0</v>
          </cell>
          <cell r="CN139">
            <v>1</v>
          </cell>
          <cell r="CO139">
            <v>0</v>
          </cell>
          <cell r="CQ139">
            <v>1</v>
          </cell>
          <cell r="CR139">
            <v>0</v>
          </cell>
          <cell r="CT139">
            <v>1</v>
          </cell>
          <cell r="CU139">
            <v>0</v>
          </cell>
          <cell r="CV139">
            <v>0</v>
          </cell>
          <cell r="CW139">
            <v>1</v>
          </cell>
          <cell r="CX139">
            <v>0</v>
          </cell>
          <cell r="CZ139">
            <v>1</v>
          </cell>
          <cell r="DA139">
            <v>0</v>
          </cell>
          <cell r="DC139">
            <v>1</v>
          </cell>
          <cell r="DD139">
            <v>0</v>
          </cell>
          <cell r="DE139">
            <v>0</v>
          </cell>
          <cell r="DF139">
            <v>1</v>
          </cell>
          <cell r="DG139">
            <v>0</v>
          </cell>
          <cell r="DH139">
            <v>0</v>
          </cell>
          <cell r="DI139">
            <v>1</v>
          </cell>
          <cell r="DJ139">
            <v>0</v>
          </cell>
          <cell r="DK139">
            <v>0</v>
          </cell>
          <cell r="DL139">
            <v>0.88</v>
          </cell>
          <cell r="DM139">
            <v>0</v>
          </cell>
          <cell r="DN139">
            <v>0</v>
          </cell>
          <cell r="DO139">
            <v>0.4</v>
          </cell>
          <cell r="DP139">
            <v>0</v>
          </cell>
          <cell r="DQ139">
            <v>0</v>
          </cell>
          <cell r="DR139">
            <v>0.35</v>
          </cell>
          <cell r="DS139">
            <v>0</v>
          </cell>
          <cell r="DT139">
            <v>0</v>
          </cell>
          <cell r="DU139">
            <v>0.3</v>
          </cell>
          <cell r="DV139">
            <v>0</v>
          </cell>
          <cell r="DW139">
            <v>0</v>
          </cell>
          <cell r="DX139">
            <v>1</v>
          </cell>
          <cell r="DY139">
            <v>0</v>
          </cell>
          <cell r="DZ139">
            <v>0</v>
          </cell>
          <cell r="EA139">
            <v>1</v>
          </cell>
          <cell r="EB139">
            <v>0</v>
          </cell>
          <cell r="EC139">
            <v>0</v>
          </cell>
          <cell r="ED139">
            <v>1</v>
          </cell>
          <cell r="EE139">
            <v>0</v>
          </cell>
          <cell r="EF139">
            <v>0</v>
          </cell>
          <cell r="EG139">
            <v>1</v>
          </cell>
          <cell r="EH139">
            <v>0</v>
          </cell>
          <cell r="EI139">
            <v>0</v>
          </cell>
          <cell r="EJ139">
            <v>0.8</v>
          </cell>
          <cell r="EK139">
            <v>0</v>
          </cell>
          <cell r="EL139">
            <v>0</v>
          </cell>
          <cell r="EM139">
            <v>1</v>
          </cell>
          <cell r="EN139">
            <v>0</v>
          </cell>
          <cell r="EO139">
            <v>0</v>
          </cell>
          <cell r="EP139">
            <v>1</v>
          </cell>
          <cell r="EQ139">
            <v>0</v>
          </cell>
          <cell r="ER139">
            <v>0</v>
          </cell>
          <cell r="ES139">
            <v>1</v>
          </cell>
          <cell r="ET139">
            <v>0</v>
          </cell>
          <cell r="EU139">
            <v>0</v>
          </cell>
          <cell r="EV139">
            <v>0.75</v>
          </cell>
          <cell r="EW139">
            <v>0</v>
          </cell>
          <cell r="EX139">
            <v>0</v>
          </cell>
          <cell r="EY139">
            <v>1</v>
          </cell>
          <cell r="EZ139">
            <v>0</v>
          </cell>
          <cell r="FA139">
            <v>0</v>
          </cell>
          <cell r="FB139">
            <v>1</v>
          </cell>
          <cell r="FC139">
            <v>0</v>
          </cell>
          <cell r="FD139">
            <v>0</v>
          </cell>
          <cell r="FE139">
            <v>1</v>
          </cell>
          <cell r="FF139">
            <v>0</v>
          </cell>
          <cell r="FG139">
            <v>0</v>
          </cell>
          <cell r="FH139">
            <v>1</v>
          </cell>
          <cell r="FI139">
            <v>0</v>
          </cell>
          <cell r="FJ139">
            <v>0</v>
          </cell>
          <cell r="FK139">
            <v>1</v>
          </cell>
          <cell r="FL139">
            <v>0</v>
          </cell>
          <cell r="FM139">
            <v>0</v>
          </cell>
          <cell r="FN139">
            <v>1</v>
          </cell>
          <cell r="FO139">
            <v>0</v>
          </cell>
          <cell r="FP139">
            <v>0</v>
          </cell>
          <cell r="FQ139">
            <v>1</v>
          </cell>
          <cell r="FR139">
            <v>0</v>
          </cell>
          <cell r="FS139">
            <v>0</v>
          </cell>
          <cell r="FT139">
            <v>1</v>
          </cell>
          <cell r="FU139">
            <v>0</v>
          </cell>
          <cell r="FV139">
            <v>0</v>
          </cell>
          <cell r="FW139">
            <v>1</v>
          </cell>
          <cell r="FX139">
            <v>0</v>
          </cell>
          <cell r="FY139">
            <v>0</v>
          </cell>
          <cell r="FZ139">
            <v>1</v>
          </cell>
          <cell r="GA139">
            <v>0</v>
          </cell>
          <cell r="GB139">
            <v>0</v>
          </cell>
          <cell r="GC139">
            <v>1</v>
          </cell>
          <cell r="GD139">
            <v>0</v>
          </cell>
          <cell r="GE139">
            <v>0</v>
          </cell>
          <cell r="GF139">
            <v>1</v>
          </cell>
          <cell r="GG139">
            <v>0</v>
          </cell>
          <cell r="GH139">
            <v>0</v>
          </cell>
          <cell r="GI139">
            <v>1</v>
          </cell>
          <cell r="GJ139">
            <v>0</v>
          </cell>
          <cell r="GK139">
            <v>0</v>
          </cell>
          <cell r="GL139">
            <v>1</v>
          </cell>
          <cell r="GM139">
            <v>0</v>
          </cell>
          <cell r="GN139">
            <v>0</v>
          </cell>
          <cell r="GO139">
            <v>1</v>
          </cell>
          <cell r="GP139">
            <v>0</v>
          </cell>
          <cell r="GQ139">
            <v>0</v>
          </cell>
          <cell r="GR139">
            <v>1</v>
          </cell>
          <cell r="GS139">
            <v>0</v>
          </cell>
          <cell r="GT139">
            <v>0</v>
          </cell>
          <cell r="GU139">
            <v>1</v>
          </cell>
          <cell r="GV139">
            <v>0</v>
          </cell>
          <cell r="GW139">
            <v>0</v>
          </cell>
          <cell r="GX139">
            <v>1</v>
          </cell>
          <cell r="GY139">
            <v>0</v>
          </cell>
          <cell r="GZ139">
            <v>0</v>
          </cell>
          <cell r="HA139">
            <v>1</v>
          </cell>
          <cell r="HB139">
            <v>0</v>
          </cell>
          <cell r="HC139">
            <v>0</v>
          </cell>
          <cell r="HD139">
            <v>1</v>
          </cell>
          <cell r="HE139">
            <v>0</v>
          </cell>
          <cell r="HF139">
            <v>0</v>
          </cell>
          <cell r="HG139">
            <v>1</v>
          </cell>
          <cell r="HH139">
            <v>0</v>
          </cell>
          <cell r="HI139">
            <v>0</v>
          </cell>
          <cell r="HJ139">
            <v>1</v>
          </cell>
          <cell r="HK139">
            <v>0</v>
          </cell>
          <cell r="HL139">
            <v>0</v>
          </cell>
          <cell r="HM139">
            <v>1</v>
          </cell>
          <cell r="HN139">
            <v>0</v>
          </cell>
          <cell r="HO139">
            <v>0</v>
          </cell>
          <cell r="HP139">
            <v>1</v>
          </cell>
          <cell r="HQ139">
            <v>0</v>
          </cell>
          <cell r="HR139">
            <v>0</v>
          </cell>
          <cell r="HS139">
            <v>1</v>
          </cell>
          <cell r="HT139">
            <v>0</v>
          </cell>
          <cell r="HU139">
            <v>0</v>
          </cell>
          <cell r="HV139">
            <v>1</v>
          </cell>
          <cell r="HW139">
            <v>0</v>
          </cell>
          <cell r="HX139">
            <v>0</v>
          </cell>
          <cell r="HY139">
            <v>1</v>
          </cell>
          <cell r="HZ139">
            <v>0</v>
          </cell>
          <cell r="IA139">
            <v>0</v>
          </cell>
          <cell r="IB139">
            <v>1</v>
          </cell>
          <cell r="IC139">
            <v>0</v>
          </cell>
          <cell r="ID139">
            <v>0</v>
          </cell>
          <cell r="IE139">
            <v>1</v>
          </cell>
          <cell r="IF139">
            <v>0</v>
          </cell>
          <cell r="IG139">
            <v>0</v>
          </cell>
          <cell r="IH139">
            <v>1</v>
          </cell>
          <cell r="II139">
            <v>0</v>
          </cell>
          <cell r="IJ139">
            <v>0</v>
          </cell>
          <cell r="IK139">
            <v>1</v>
          </cell>
          <cell r="IL139">
            <v>0</v>
          </cell>
          <cell r="IM139">
            <v>0</v>
          </cell>
          <cell r="IN139">
            <v>1</v>
          </cell>
          <cell r="IO139">
            <v>0</v>
          </cell>
          <cell r="IP139">
            <v>0</v>
          </cell>
          <cell r="IQ139">
            <v>1</v>
          </cell>
          <cell r="IR139">
            <v>0</v>
          </cell>
          <cell r="IS139">
            <v>0</v>
          </cell>
          <cell r="IT139">
            <v>1</v>
          </cell>
          <cell r="IU139">
            <v>0</v>
          </cell>
          <cell r="IV139" t="str">
            <v>CHECK TEAM Funtional Movement Screen Corrective Means Assignments and Blitz Programming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  <cell r="T2">
            <v>20</v>
          </cell>
          <cell r="U2">
            <v>21</v>
          </cell>
          <cell r="V2">
            <v>22</v>
          </cell>
          <cell r="W2">
            <v>23</v>
          </cell>
          <cell r="X2">
            <v>24</v>
          </cell>
          <cell r="Y2">
            <v>25</v>
          </cell>
          <cell r="Z2">
            <v>26</v>
          </cell>
          <cell r="AA2">
            <v>27</v>
          </cell>
          <cell r="AB2">
            <v>28</v>
          </cell>
          <cell r="AC2">
            <v>29</v>
          </cell>
          <cell r="AD2">
            <v>30</v>
          </cell>
          <cell r="AE2">
            <v>31</v>
          </cell>
          <cell r="AF2">
            <v>32</v>
          </cell>
          <cell r="AG2">
            <v>33</v>
          </cell>
          <cell r="AH2">
            <v>34</v>
          </cell>
          <cell r="AI2">
            <v>35</v>
          </cell>
          <cell r="AJ2">
            <v>36</v>
          </cell>
          <cell r="AK2">
            <v>37</v>
          </cell>
          <cell r="AL2">
            <v>38</v>
          </cell>
          <cell r="AM2">
            <v>39</v>
          </cell>
          <cell r="AN2">
            <v>40</v>
          </cell>
          <cell r="AO2">
            <v>41</v>
          </cell>
          <cell r="AP2">
            <v>42</v>
          </cell>
          <cell r="AQ2">
            <v>43</v>
          </cell>
          <cell r="AR2">
            <v>44</v>
          </cell>
          <cell r="AS2">
            <v>45</v>
          </cell>
          <cell r="AT2">
            <v>46</v>
          </cell>
          <cell r="AU2">
            <v>47</v>
          </cell>
          <cell r="AV2">
            <v>48</v>
          </cell>
          <cell r="AW2">
            <v>49</v>
          </cell>
          <cell r="AX2">
            <v>50</v>
          </cell>
          <cell r="AY2">
            <v>51</v>
          </cell>
          <cell r="AZ2">
            <v>52</v>
          </cell>
          <cell r="BA2">
            <v>53</v>
          </cell>
          <cell r="BB2">
            <v>54</v>
          </cell>
          <cell r="BC2">
            <v>55</v>
          </cell>
          <cell r="BD2">
            <v>56</v>
          </cell>
          <cell r="BE2">
            <v>57</v>
          </cell>
          <cell r="BF2">
            <v>58</v>
          </cell>
          <cell r="BG2">
            <v>59</v>
          </cell>
          <cell r="BH2">
            <v>60</v>
          </cell>
          <cell r="BI2">
            <v>61</v>
          </cell>
          <cell r="BJ2">
            <v>62</v>
          </cell>
          <cell r="BK2">
            <v>63</v>
          </cell>
          <cell r="BL2">
            <v>64</v>
          </cell>
          <cell r="BM2">
            <v>65</v>
          </cell>
          <cell r="BN2">
            <v>66</v>
          </cell>
          <cell r="BO2">
            <v>67</v>
          </cell>
          <cell r="BP2">
            <v>68</v>
          </cell>
          <cell r="BQ2">
            <v>69</v>
          </cell>
          <cell r="BR2">
            <v>70</v>
          </cell>
          <cell r="BS2">
            <v>71</v>
          </cell>
          <cell r="BT2">
            <v>72</v>
          </cell>
          <cell r="BU2">
            <v>73</v>
          </cell>
          <cell r="BV2">
            <v>74</v>
          </cell>
          <cell r="BW2">
            <v>75</v>
          </cell>
          <cell r="BX2">
            <v>76</v>
          </cell>
          <cell r="BY2">
            <v>77</v>
          </cell>
          <cell r="BZ2">
            <v>78</v>
          </cell>
          <cell r="CA2">
            <v>79</v>
          </cell>
          <cell r="CB2">
            <v>80</v>
          </cell>
          <cell r="CC2">
            <v>81</v>
          </cell>
          <cell r="CD2">
            <v>82</v>
          </cell>
          <cell r="CE2">
            <v>83</v>
          </cell>
          <cell r="CF2">
            <v>84</v>
          </cell>
          <cell r="CG2">
            <v>85</v>
          </cell>
          <cell r="CH2">
            <v>86</v>
          </cell>
          <cell r="CI2">
            <v>87</v>
          </cell>
          <cell r="CJ2">
            <v>88</v>
          </cell>
          <cell r="CK2">
            <v>89</v>
          </cell>
          <cell r="CL2">
            <v>90</v>
          </cell>
          <cell r="CM2">
            <v>91</v>
          </cell>
          <cell r="CN2">
            <v>92</v>
          </cell>
          <cell r="CO2">
            <v>93</v>
          </cell>
          <cell r="CP2">
            <v>94</v>
          </cell>
          <cell r="CQ2">
            <v>95</v>
          </cell>
          <cell r="CR2">
            <v>96</v>
          </cell>
          <cell r="CS2">
            <v>97</v>
          </cell>
          <cell r="CT2">
            <v>98</v>
          </cell>
          <cell r="CU2">
            <v>99</v>
          </cell>
          <cell r="CV2">
            <v>100</v>
          </cell>
          <cell r="CW2">
            <v>101</v>
          </cell>
          <cell r="CX2">
            <v>102</v>
          </cell>
          <cell r="CY2">
            <v>103</v>
          </cell>
          <cell r="CZ2">
            <v>104</v>
          </cell>
          <cell r="DA2">
            <v>105</v>
          </cell>
          <cell r="DB2">
            <v>106</v>
          </cell>
          <cell r="DC2">
            <v>107</v>
          </cell>
          <cell r="DD2">
            <v>108</v>
          </cell>
          <cell r="DE2">
            <v>109</v>
          </cell>
          <cell r="DF2">
            <v>110</v>
          </cell>
          <cell r="DG2">
            <v>111</v>
          </cell>
          <cell r="DH2">
            <v>112</v>
          </cell>
          <cell r="DI2">
            <v>113</v>
          </cell>
          <cell r="DJ2">
            <v>114</v>
          </cell>
          <cell r="DK2">
            <v>115</v>
          </cell>
          <cell r="DL2">
            <v>116</v>
          </cell>
          <cell r="DM2">
            <v>117</v>
          </cell>
          <cell r="DN2">
            <v>118</v>
          </cell>
          <cell r="DO2">
            <v>119</v>
          </cell>
          <cell r="DP2">
            <v>120</v>
          </cell>
          <cell r="DQ2">
            <v>121</v>
          </cell>
          <cell r="DR2">
            <v>122</v>
          </cell>
          <cell r="DS2">
            <v>123</v>
          </cell>
          <cell r="DT2">
            <v>124</v>
          </cell>
          <cell r="DU2">
            <v>125</v>
          </cell>
          <cell r="DV2">
            <v>126</v>
          </cell>
          <cell r="DW2">
            <v>127</v>
          </cell>
          <cell r="DX2">
            <v>128</v>
          </cell>
          <cell r="DY2">
            <v>129</v>
          </cell>
          <cell r="DZ2">
            <v>130</v>
          </cell>
          <cell r="EA2">
            <v>131</v>
          </cell>
          <cell r="EB2">
            <v>132</v>
          </cell>
          <cell r="EC2">
            <v>133</v>
          </cell>
          <cell r="ED2">
            <v>134</v>
          </cell>
          <cell r="EE2">
            <v>135</v>
          </cell>
          <cell r="EF2">
            <v>136</v>
          </cell>
          <cell r="EG2">
            <v>137</v>
          </cell>
          <cell r="EH2">
            <v>138</v>
          </cell>
          <cell r="EI2">
            <v>139</v>
          </cell>
          <cell r="EJ2">
            <v>140</v>
          </cell>
          <cell r="EK2">
            <v>141</v>
          </cell>
          <cell r="EL2">
            <v>142</v>
          </cell>
          <cell r="EM2">
            <v>143</v>
          </cell>
          <cell r="EN2">
            <v>144</v>
          </cell>
          <cell r="EO2">
            <v>145</v>
          </cell>
          <cell r="EP2">
            <v>146</v>
          </cell>
          <cell r="EQ2">
            <v>147</v>
          </cell>
          <cell r="ER2">
            <v>148</v>
          </cell>
          <cell r="ES2">
            <v>149</v>
          </cell>
          <cell r="ET2">
            <v>150</v>
          </cell>
          <cell r="EU2">
            <v>151</v>
          </cell>
          <cell r="EV2">
            <v>152</v>
          </cell>
          <cell r="EW2">
            <v>153</v>
          </cell>
          <cell r="EX2">
            <v>154</v>
          </cell>
          <cell r="EY2">
            <v>155</v>
          </cell>
          <cell r="EZ2">
            <v>156</v>
          </cell>
          <cell r="FA2">
            <v>157</v>
          </cell>
          <cell r="FB2">
            <v>158</v>
          </cell>
          <cell r="FC2">
            <v>159</v>
          </cell>
          <cell r="FD2">
            <v>160</v>
          </cell>
          <cell r="FE2">
            <v>161</v>
          </cell>
          <cell r="FF2">
            <v>162</v>
          </cell>
          <cell r="FG2">
            <v>163</v>
          </cell>
          <cell r="FH2">
            <v>164</v>
          </cell>
          <cell r="FI2">
            <v>165</v>
          </cell>
          <cell r="FJ2">
            <v>166</v>
          </cell>
          <cell r="FK2">
            <v>167</v>
          </cell>
          <cell r="FL2">
            <v>168</v>
          </cell>
          <cell r="FM2">
            <v>169</v>
          </cell>
          <cell r="FN2">
            <v>170</v>
          </cell>
          <cell r="FO2">
            <v>171</v>
          </cell>
          <cell r="FP2">
            <v>172</v>
          </cell>
          <cell r="FQ2">
            <v>173</v>
          </cell>
          <cell r="FR2">
            <v>174</v>
          </cell>
          <cell r="FS2">
            <v>175</v>
          </cell>
          <cell r="FT2">
            <v>176</v>
          </cell>
          <cell r="FU2">
            <v>177</v>
          </cell>
          <cell r="FV2">
            <v>178</v>
          </cell>
          <cell r="FW2">
            <v>179</v>
          </cell>
          <cell r="FX2">
            <v>180</v>
          </cell>
          <cell r="FY2">
            <v>181</v>
          </cell>
          <cell r="FZ2">
            <v>182</v>
          </cell>
          <cell r="GA2">
            <v>183</v>
          </cell>
          <cell r="GB2">
            <v>184</v>
          </cell>
          <cell r="GC2">
            <v>185</v>
          </cell>
          <cell r="GD2">
            <v>186</v>
          </cell>
          <cell r="GE2">
            <v>187</v>
          </cell>
          <cell r="GF2">
            <v>188</v>
          </cell>
          <cell r="GG2">
            <v>189</v>
          </cell>
          <cell r="GH2">
            <v>190</v>
          </cell>
          <cell r="GI2">
            <v>191</v>
          </cell>
          <cell r="GJ2">
            <v>192</v>
          </cell>
          <cell r="GK2">
            <v>193</v>
          </cell>
          <cell r="GL2">
            <v>194</v>
          </cell>
          <cell r="GM2">
            <v>195</v>
          </cell>
          <cell r="GN2">
            <v>196</v>
          </cell>
          <cell r="GO2">
            <v>197</v>
          </cell>
          <cell r="GP2">
            <v>198</v>
          </cell>
          <cell r="GQ2">
            <v>199</v>
          </cell>
          <cell r="GR2">
            <v>200</v>
          </cell>
          <cell r="GS2">
            <v>201</v>
          </cell>
          <cell r="GT2">
            <v>202</v>
          </cell>
          <cell r="GU2">
            <v>203</v>
          </cell>
          <cell r="GV2">
            <v>204</v>
          </cell>
          <cell r="GW2">
            <v>205</v>
          </cell>
          <cell r="GX2">
            <v>206</v>
          </cell>
          <cell r="GY2">
            <v>207</v>
          </cell>
          <cell r="GZ2">
            <v>208</v>
          </cell>
          <cell r="HA2">
            <v>209</v>
          </cell>
          <cell r="HB2">
            <v>210</v>
          </cell>
          <cell r="HC2">
            <v>211</v>
          </cell>
          <cell r="HD2">
            <v>212</v>
          </cell>
          <cell r="HE2">
            <v>213</v>
          </cell>
          <cell r="HF2">
            <v>214</v>
          </cell>
          <cell r="HG2">
            <v>215</v>
          </cell>
          <cell r="HH2">
            <v>216</v>
          </cell>
          <cell r="HI2">
            <v>217</v>
          </cell>
          <cell r="HJ2">
            <v>218</v>
          </cell>
          <cell r="HK2">
            <v>219</v>
          </cell>
          <cell r="HL2">
            <v>220</v>
          </cell>
          <cell r="HM2">
            <v>221</v>
          </cell>
          <cell r="HN2">
            <v>222</v>
          </cell>
          <cell r="HO2">
            <v>223</v>
          </cell>
          <cell r="HP2">
            <v>224</v>
          </cell>
          <cell r="HQ2">
            <v>225</v>
          </cell>
          <cell r="HR2">
            <v>226</v>
          </cell>
          <cell r="HS2">
            <v>227</v>
          </cell>
          <cell r="HT2">
            <v>228</v>
          </cell>
          <cell r="HU2">
            <v>229</v>
          </cell>
          <cell r="HV2">
            <v>230</v>
          </cell>
          <cell r="HW2">
            <v>231</v>
          </cell>
          <cell r="HX2">
            <v>232</v>
          </cell>
          <cell r="HY2">
            <v>233</v>
          </cell>
          <cell r="HZ2">
            <v>234</v>
          </cell>
          <cell r="IA2">
            <v>235</v>
          </cell>
          <cell r="IB2">
            <v>236</v>
          </cell>
          <cell r="IC2">
            <v>237</v>
          </cell>
          <cell r="ID2">
            <v>238</v>
          </cell>
          <cell r="IE2">
            <v>239</v>
          </cell>
          <cell r="IF2">
            <v>240</v>
          </cell>
          <cell r="IG2">
            <v>241</v>
          </cell>
          <cell r="IH2">
            <v>242</v>
          </cell>
          <cell r="II2">
            <v>243</v>
          </cell>
          <cell r="IJ2">
            <v>244</v>
          </cell>
          <cell r="IK2">
            <v>245</v>
          </cell>
          <cell r="IL2">
            <v>246</v>
          </cell>
          <cell r="IM2">
            <v>247</v>
          </cell>
          <cell r="IN2">
            <v>248</v>
          </cell>
          <cell r="IO2">
            <v>249</v>
          </cell>
          <cell r="IP2">
            <v>250</v>
          </cell>
          <cell r="IQ2">
            <v>251</v>
          </cell>
          <cell r="IR2">
            <v>252</v>
          </cell>
          <cell r="IS2">
            <v>253</v>
          </cell>
          <cell r="IT2">
            <v>254</v>
          </cell>
          <cell r="IU2">
            <v>255</v>
          </cell>
          <cell r="IV2">
            <v>256</v>
          </cell>
        </row>
        <row r="3">
          <cell r="A3">
            <v>0.35</v>
          </cell>
          <cell r="B3" t="str">
            <v>x5</v>
          </cell>
          <cell r="C3">
            <v>0.38</v>
          </cell>
          <cell r="D3" t="str">
            <v>x5</v>
          </cell>
          <cell r="E3">
            <v>0.36499999999999999</v>
          </cell>
          <cell r="F3" t="str">
            <v>x5</v>
          </cell>
          <cell r="G3">
            <v>0.41</v>
          </cell>
          <cell r="H3" t="str">
            <v>x5</v>
          </cell>
          <cell r="I3">
            <v>0.38</v>
          </cell>
          <cell r="J3" t="str">
            <v>x5</v>
          </cell>
          <cell r="K3">
            <v>0.41</v>
          </cell>
          <cell r="L3" t="str">
            <v>x5</v>
          </cell>
          <cell r="M3">
            <v>0.39500000000000002</v>
          </cell>
          <cell r="N3" t="str">
            <v>x5</v>
          </cell>
          <cell r="O3">
            <v>0.44</v>
          </cell>
          <cell r="P3" t="str">
            <v>x5</v>
          </cell>
          <cell r="Q3">
            <v>0.35</v>
          </cell>
          <cell r="R3" t="str">
            <v>x5</v>
          </cell>
          <cell r="S3">
            <v>0.38</v>
          </cell>
          <cell r="T3" t="str">
            <v>x5</v>
          </cell>
          <cell r="U3">
            <v>0.36499999999999999</v>
          </cell>
          <cell r="V3" t="str">
            <v>x5</v>
          </cell>
          <cell r="W3">
            <v>0.41</v>
          </cell>
          <cell r="X3" t="str">
            <v>x5</v>
          </cell>
          <cell r="Y3">
            <v>0.38</v>
          </cell>
          <cell r="Z3" t="str">
            <v>x5</v>
          </cell>
          <cell r="AA3">
            <v>0.41</v>
          </cell>
          <cell r="AB3" t="str">
            <v>x5</v>
          </cell>
          <cell r="AC3">
            <v>0.39500000000000002</v>
          </cell>
          <cell r="AD3" t="str">
            <v>x5</v>
          </cell>
          <cell r="AE3">
            <v>0.44</v>
          </cell>
          <cell r="AF3" t="str">
            <v>x5</v>
          </cell>
          <cell r="AG3">
            <v>0.35</v>
          </cell>
          <cell r="AH3" t="str">
            <v>x5</v>
          </cell>
          <cell r="AI3">
            <v>0.38</v>
          </cell>
          <cell r="AJ3" t="str">
            <v>x5</v>
          </cell>
          <cell r="AK3">
            <v>0.36499999999999999</v>
          </cell>
          <cell r="AL3" t="str">
            <v>x5</v>
          </cell>
          <cell r="AM3">
            <v>0.41</v>
          </cell>
          <cell r="AN3" t="str">
            <v>x5</v>
          </cell>
          <cell r="AO3">
            <v>0.38</v>
          </cell>
          <cell r="AP3" t="str">
            <v>x5</v>
          </cell>
          <cell r="AQ3">
            <v>0.41</v>
          </cell>
          <cell r="AR3" t="str">
            <v>x5</v>
          </cell>
          <cell r="AS3">
            <v>0.39500000000000002</v>
          </cell>
          <cell r="AT3" t="str">
            <v>x5</v>
          </cell>
          <cell r="AU3">
            <v>0.44</v>
          </cell>
          <cell r="AV3" t="str">
            <v>x5</v>
          </cell>
          <cell r="AW3">
            <v>0.35</v>
          </cell>
          <cell r="AX3" t="str">
            <v>x5</v>
          </cell>
          <cell r="AY3">
            <v>0.38</v>
          </cell>
          <cell r="AZ3" t="str">
            <v>x5</v>
          </cell>
          <cell r="BA3">
            <v>0.36499999999999999</v>
          </cell>
          <cell r="BB3" t="str">
            <v>x5</v>
          </cell>
          <cell r="BC3">
            <v>0.41</v>
          </cell>
          <cell r="BD3" t="str">
            <v>x5</v>
          </cell>
          <cell r="BE3">
            <v>0.38</v>
          </cell>
          <cell r="BF3" t="str">
            <v>x5</v>
          </cell>
          <cell r="BG3">
            <v>0.41</v>
          </cell>
          <cell r="BH3" t="str">
            <v>x5</v>
          </cell>
          <cell r="BI3">
            <v>0.39500000000000002</v>
          </cell>
          <cell r="BJ3" t="str">
            <v>x5</v>
          </cell>
          <cell r="BK3">
            <v>0.44</v>
          </cell>
          <cell r="BL3" t="str">
            <v>x5</v>
          </cell>
          <cell r="BM3">
            <v>0.35</v>
          </cell>
          <cell r="BN3" t="str">
            <v>x5</v>
          </cell>
          <cell r="BO3">
            <v>0.38</v>
          </cell>
          <cell r="BP3" t="str">
            <v>x5</v>
          </cell>
          <cell r="BQ3">
            <v>0.36499999999999999</v>
          </cell>
          <cell r="BR3" t="str">
            <v>x5</v>
          </cell>
          <cell r="BS3">
            <v>0.41</v>
          </cell>
          <cell r="BT3" t="str">
            <v>x5</v>
          </cell>
          <cell r="BU3">
            <v>0.38</v>
          </cell>
          <cell r="BV3" t="str">
            <v>x5</v>
          </cell>
          <cell r="BW3">
            <v>0.41</v>
          </cell>
          <cell r="BX3" t="str">
            <v>x5</v>
          </cell>
          <cell r="BY3">
            <v>0.39500000000000002</v>
          </cell>
          <cell r="BZ3" t="str">
            <v>x5</v>
          </cell>
          <cell r="CA3">
            <v>0.44</v>
          </cell>
          <cell r="CB3" t="str">
            <v>x5</v>
          </cell>
          <cell r="CC3">
            <v>0.5</v>
          </cell>
          <cell r="CD3" t="str">
            <v>x5</v>
          </cell>
          <cell r="CE3">
            <v>0.5</v>
          </cell>
          <cell r="CF3" t="str">
            <v>x5</v>
          </cell>
          <cell r="CG3">
            <v>0.5</v>
          </cell>
          <cell r="CH3" t="str">
            <v>x5</v>
          </cell>
          <cell r="CI3">
            <v>0.5</v>
          </cell>
          <cell r="CJ3" t="str">
            <v>x5</v>
          </cell>
          <cell r="CK3">
            <v>0.38</v>
          </cell>
          <cell r="CL3" t="str">
            <v>x5</v>
          </cell>
          <cell r="CM3">
            <v>0.41</v>
          </cell>
          <cell r="CN3" t="str">
            <v>x5</v>
          </cell>
          <cell r="CO3">
            <v>0.39500000000000002</v>
          </cell>
          <cell r="CP3" t="str">
            <v>x5</v>
          </cell>
          <cell r="CQ3">
            <v>0.44</v>
          </cell>
          <cell r="CR3" t="str">
            <v>x5</v>
          </cell>
          <cell r="CS3">
            <v>0.35</v>
          </cell>
          <cell r="CT3" t="str">
            <v>x5</v>
          </cell>
          <cell r="CU3">
            <v>0.36499999999999999</v>
          </cell>
          <cell r="CV3" t="str">
            <v>x5</v>
          </cell>
          <cell r="CW3">
            <v>0.32</v>
          </cell>
          <cell r="CX3" t="str">
            <v>x5</v>
          </cell>
          <cell r="CY3">
            <v>0.38</v>
          </cell>
          <cell r="CZ3" t="str">
            <v>x5</v>
          </cell>
          <cell r="DA3">
            <v>0.35</v>
          </cell>
          <cell r="DB3" t="str">
            <v>x5</v>
          </cell>
          <cell r="DC3">
            <v>0.38</v>
          </cell>
          <cell r="DD3" t="str">
            <v>x5</v>
          </cell>
          <cell r="DE3">
            <v>0.36499999999999999</v>
          </cell>
          <cell r="DF3" t="str">
            <v>x5</v>
          </cell>
          <cell r="DG3">
            <v>0.41</v>
          </cell>
          <cell r="DH3" t="str">
            <v>x5</v>
          </cell>
          <cell r="DI3">
            <v>0.35</v>
          </cell>
          <cell r="DJ3" t="str">
            <v>x5</v>
          </cell>
          <cell r="DK3">
            <v>0.38</v>
          </cell>
          <cell r="DL3" t="str">
            <v>x5</v>
          </cell>
          <cell r="DM3">
            <v>0.36499999999999999</v>
          </cell>
          <cell r="DN3" t="str">
            <v>x5</v>
          </cell>
          <cell r="DO3">
            <v>0.41</v>
          </cell>
          <cell r="DP3" t="str">
            <v>x5</v>
          </cell>
          <cell r="DQ3">
            <v>0.38</v>
          </cell>
          <cell r="DR3" t="str">
            <v>x5</v>
          </cell>
          <cell r="DS3">
            <v>0.41</v>
          </cell>
          <cell r="DT3" t="str">
            <v>x5</v>
          </cell>
          <cell r="DU3">
            <v>0.39500000000000002</v>
          </cell>
          <cell r="DV3" t="str">
            <v>x5</v>
          </cell>
          <cell r="DW3">
            <v>0.44</v>
          </cell>
          <cell r="DX3" t="str">
            <v>x5</v>
          </cell>
          <cell r="DY3">
            <v>0.35</v>
          </cell>
          <cell r="DZ3" t="str">
            <v>x5</v>
          </cell>
          <cell r="EA3">
            <v>0.38</v>
          </cell>
          <cell r="EB3" t="str">
            <v>x5</v>
          </cell>
          <cell r="EC3">
            <v>0.36499999999999999</v>
          </cell>
          <cell r="ED3" t="str">
            <v>x5</v>
          </cell>
          <cell r="EE3">
            <v>0.41</v>
          </cell>
          <cell r="EF3" t="str">
            <v>x5</v>
          </cell>
          <cell r="EG3">
            <v>0.38</v>
          </cell>
          <cell r="EH3" t="str">
            <v>x5</v>
          </cell>
          <cell r="EI3">
            <v>0.41</v>
          </cell>
          <cell r="EJ3" t="str">
            <v>x5</v>
          </cell>
          <cell r="EK3">
            <v>0.39500000000000002</v>
          </cell>
          <cell r="EL3" t="str">
            <v>x5</v>
          </cell>
          <cell r="EM3">
            <v>0.44</v>
          </cell>
          <cell r="EN3" t="str">
            <v>x5</v>
          </cell>
        </row>
        <row r="4">
          <cell r="A4">
            <v>0.45499999999999996</v>
          </cell>
          <cell r="B4" t="str">
            <v>x3-5</v>
          </cell>
          <cell r="C4">
            <v>0.49400000000000005</v>
          </cell>
          <cell r="D4" t="str">
            <v>x3-5</v>
          </cell>
          <cell r="E4">
            <v>0.47449999999999998</v>
          </cell>
          <cell r="F4" t="str">
            <v>x3-5</v>
          </cell>
          <cell r="G4">
            <v>0.53300000000000003</v>
          </cell>
          <cell r="H4" t="str">
            <v>x3-5</v>
          </cell>
          <cell r="I4">
            <v>0.49400000000000005</v>
          </cell>
          <cell r="J4" t="str">
            <v>x3-5</v>
          </cell>
          <cell r="K4">
            <v>0.53300000000000003</v>
          </cell>
          <cell r="L4" t="str">
            <v>x3-5</v>
          </cell>
          <cell r="M4">
            <v>0.51350000000000007</v>
          </cell>
          <cell r="N4" t="str">
            <v>x3-5</v>
          </cell>
          <cell r="O4">
            <v>0.57200000000000006</v>
          </cell>
          <cell r="P4" t="str">
            <v>x3-5</v>
          </cell>
          <cell r="Q4">
            <v>0.45499999999999996</v>
          </cell>
          <cell r="R4" t="str">
            <v>x3-5</v>
          </cell>
          <cell r="S4">
            <v>0.49400000000000005</v>
          </cell>
          <cell r="T4" t="str">
            <v>x3-5</v>
          </cell>
          <cell r="U4">
            <v>0.47449999999999998</v>
          </cell>
          <cell r="V4" t="str">
            <v>x3-5</v>
          </cell>
          <cell r="W4">
            <v>0.53300000000000003</v>
          </cell>
          <cell r="X4" t="str">
            <v>x3-5</v>
          </cell>
          <cell r="Y4">
            <v>0.49400000000000005</v>
          </cell>
          <cell r="Z4" t="str">
            <v>x3-5</v>
          </cell>
          <cell r="AA4">
            <v>0.53300000000000003</v>
          </cell>
          <cell r="AB4" t="str">
            <v>x3-5</v>
          </cell>
          <cell r="AC4">
            <v>0.51350000000000007</v>
          </cell>
          <cell r="AD4" t="str">
            <v>x3-5</v>
          </cell>
          <cell r="AE4">
            <v>0.57200000000000006</v>
          </cell>
          <cell r="AF4" t="str">
            <v>x3-5</v>
          </cell>
          <cell r="AG4">
            <v>0.45499999999999996</v>
          </cell>
          <cell r="AH4" t="str">
            <v>x3-5</v>
          </cell>
          <cell r="AI4">
            <v>0.49400000000000005</v>
          </cell>
          <cell r="AJ4" t="str">
            <v>x3-5</v>
          </cell>
          <cell r="AK4">
            <v>0.47449999999999998</v>
          </cell>
          <cell r="AL4" t="str">
            <v>x3-5</v>
          </cell>
          <cell r="AM4">
            <v>0.53300000000000003</v>
          </cell>
          <cell r="AN4" t="str">
            <v>x3-5</v>
          </cell>
          <cell r="AO4">
            <v>0.49400000000000005</v>
          </cell>
          <cell r="AP4" t="str">
            <v>x3-5</v>
          </cell>
          <cell r="AQ4">
            <v>0.53300000000000003</v>
          </cell>
          <cell r="AR4" t="str">
            <v>x3-5</v>
          </cell>
          <cell r="AS4">
            <v>0.51350000000000007</v>
          </cell>
          <cell r="AT4" t="str">
            <v>x3-5</v>
          </cell>
          <cell r="AU4">
            <v>0.57200000000000006</v>
          </cell>
          <cell r="AV4" t="str">
            <v>x3-5</v>
          </cell>
          <cell r="AW4">
            <v>0.45499999999999996</v>
          </cell>
          <cell r="AX4" t="str">
            <v>x3-5</v>
          </cell>
          <cell r="AY4">
            <v>0.49400000000000005</v>
          </cell>
          <cell r="AZ4" t="str">
            <v>x3-5</v>
          </cell>
          <cell r="BA4">
            <v>0.47449999999999998</v>
          </cell>
          <cell r="BB4" t="str">
            <v>x3-5</v>
          </cell>
          <cell r="BC4">
            <v>0.53300000000000003</v>
          </cell>
          <cell r="BD4" t="str">
            <v>x3-5</v>
          </cell>
          <cell r="BE4">
            <v>0.49400000000000005</v>
          </cell>
          <cell r="BF4" t="str">
            <v>x3-5</v>
          </cell>
          <cell r="BG4">
            <v>0.53300000000000003</v>
          </cell>
          <cell r="BH4" t="str">
            <v>x3-5</v>
          </cell>
          <cell r="BI4">
            <v>0.51350000000000007</v>
          </cell>
          <cell r="BJ4" t="str">
            <v>x3-5</v>
          </cell>
          <cell r="BK4">
            <v>0.57200000000000006</v>
          </cell>
          <cell r="BL4" t="str">
            <v>x3-5</v>
          </cell>
          <cell r="BM4">
            <v>0.45499999999999996</v>
          </cell>
          <cell r="BN4" t="str">
            <v>x3-5</v>
          </cell>
          <cell r="BO4">
            <v>0.49400000000000005</v>
          </cell>
          <cell r="BP4" t="str">
            <v>x3-5</v>
          </cell>
          <cell r="BQ4">
            <v>0.47449999999999998</v>
          </cell>
          <cell r="BR4" t="str">
            <v>x3-5</v>
          </cell>
          <cell r="BS4">
            <v>0.53300000000000003</v>
          </cell>
          <cell r="BT4" t="str">
            <v>x3-5</v>
          </cell>
          <cell r="BU4">
            <v>0.49400000000000005</v>
          </cell>
          <cell r="BV4" t="str">
            <v>x3-5</v>
          </cell>
          <cell r="BW4">
            <v>0.53300000000000003</v>
          </cell>
          <cell r="BX4" t="str">
            <v>x3-5</v>
          </cell>
          <cell r="BY4">
            <v>0.51350000000000007</v>
          </cell>
          <cell r="BZ4" t="str">
            <v>x3-5</v>
          </cell>
          <cell r="CA4">
            <v>0.57200000000000006</v>
          </cell>
          <cell r="CB4" t="str">
            <v>x3-5</v>
          </cell>
          <cell r="CC4">
            <v>0.65</v>
          </cell>
          <cell r="CD4" t="str">
            <v>x5</v>
          </cell>
          <cell r="CE4">
            <v>0.65</v>
          </cell>
          <cell r="CF4" t="str">
            <v>x5</v>
          </cell>
          <cell r="CG4">
            <v>0.65</v>
          </cell>
          <cell r="CH4" t="str">
            <v>x5</v>
          </cell>
          <cell r="CI4">
            <v>0.65</v>
          </cell>
          <cell r="CJ4" t="str">
            <v>x5</v>
          </cell>
          <cell r="CK4">
            <v>0.49400000000000005</v>
          </cell>
          <cell r="CL4" t="str">
            <v>x3-5</v>
          </cell>
          <cell r="CM4">
            <v>0.53300000000000003</v>
          </cell>
          <cell r="CN4" t="str">
            <v>x3-5</v>
          </cell>
          <cell r="CO4">
            <v>0.51350000000000007</v>
          </cell>
          <cell r="CP4" t="str">
            <v>x3-5</v>
          </cell>
          <cell r="CQ4">
            <v>0.57200000000000006</v>
          </cell>
          <cell r="CR4" t="str">
            <v>x3-5</v>
          </cell>
          <cell r="CS4">
            <v>0.45499999999999996</v>
          </cell>
          <cell r="CT4" t="str">
            <v>x3-5</v>
          </cell>
          <cell r="CU4">
            <v>0.47449999999999998</v>
          </cell>
          <cell r="CV4" t="str">
            <v>x3-5</v>
          </cell>
          <cell r="CW4">
            <v>0.41600000000000004</v>
          </cell>
          <cell r="CX4" t="str">
            <v>x3-5</v>
          </cell>
          <cell r="CY4">
            <v>0.49400000000000005</v>
          </cell>
          <cell r="CZ4" t="str">
            <v>x3-5</v>
          </cell>
          <cell r="DA4">
            <v>0.45499999999999996</v>
          </cell>
          <cell r="DB4" t="str">
            <v>x3-5</v>
          </cell>
          <cell r="DC4">
            <v>0.49400000000000005</v>
          </cell>
          <cell r="DD4" t="str">
            <v>x3-5</v>
          </cell>
          <cell r="DE4">
            <v>0.47449999999999998</v>
          </cell>
          <cell r="DF4" t="str">
            <v>x3-5</v>
          </cell>
          <cell r="DG4">
            <v>0.53300000000000003</v>
          </cell>
          <cell r="DH4" t="str">
            <v>x3-5</v>
          </cell>
          <cell r="DI4">
            <v>0.45499999999999996</v>
          </cell>
          <cell r="DJ4" t="str">
            <v>x3-5</v>
          </cell>
          <cell r="DK4">
            <v>0.49400000000000005</v>
          </cell>
          <cell r="DL4" t="str">
            <v>x3-5</v>
          </cell>
          <cell r="DM4">
            <v>0.47449999999999998</v>
          </cell>
          <cell r="DN4" t="str">
            <v>x3-5</v>
          </cell>
          <cell r="DO4">
            <v>0.53300000000000003</v>
          </cell>
          <cell r="DP4" t="str">
            <v>x3-5</v>
          </cell>
          <cell r="DQ4">
            <v>0.49400000000000005</v>
          </cell>
          <cell r="DR4" t="str">
            <v>x3-5</v>
          </cell>
          <cell r="DS4">
            <v>0.53300000000000003</v>
          </cell>
          <cell r="DT4" t="str">
            <v>x3-5</v>
          </cell>
          <cell r="DU4">
            <v>0.51350000000000007</v>
          </cell>
          <cell r="DV4" t="str">
            <v>x3-5</v>
          </cell>
          <cell r="DW4">
            <v>0.57200000000000006</v>
          </cell>
          <cell r="DX4" t="str">
            <v>x3-5</v>
          </cell>
          <cell r="DY4">
            <v>0.45499999999999996</v>
          </cell>
          <cell r="DZ4" t="str">
            <v>x3-5</v>
          </cell>
          <cell r="EA4">
            <v>0.49400000000000005</v>
          </cell>
          <cell r="EB4" t="str">
            <v>x3-5</v>
          </cell>
          <cell r="EC4">
            <v>0.47449999999999998</v>
          </cell>
          <cell r="ED4" t="str">
            <v>x3-5</v>
          </cell>
          <cell r="EE4">
            <v>0.53300000000000003</v>
          </cell>
          <cell r="EF4" t="str">
            <v>x3-5</v>
          </cell>
          <cell r="EG4">
            <v>0.49400000000000005</v>
          </cell>
          <cell r="EH4" t="str">
            <v>x3-5</v>
          </cell>
          <cell r="EI4">
            <v>0.53300000000000003</v>
          </cell>
          <cell r="EJ4" t="str">
            <v>x3-5</v>
          </cell>
          <cell r="EK4">
            <v>0.51350000000000007</v>
          </cell>
          <cell r="EL4" t="str">
            <v>x3-5</v>
          </cell>
          <cell r="EM4">
            <v>0.57200000000000006</v>
          </cell>
          <cell r="EN4" t="str">
            <v>x3-5</v>
          </cell>
        </row>
        <row r="5">
          <cell r="A5">
            <v>0.55999999999999994</v>
          </cell>
          <cell r="B5" t="str">
            <v>x2-3</v>
          </cell>
          <cell r="C5">
            <v>0.6080000000000001</v>
          </cell>
          <cell r="D5" t="str">
            <v>x2-3</v>
          </cell>
          <cell r="E5">
            <v>0.58399999999999996</v>
          </cell>
          <cell r="F5" t="str">
            <v>x2-3</v>
          </cell>
          <cell r="G5">
            <v>0.65600000000000003</v>
          </cell>
          <cell r="H5" t="str">
            <v>x2-3</v>
          </cell>
          <cell r="I5">
            <v>0.6080000000000001</v>
          </cell>
          <cell r="J5" t="str">
            <v>x2-3</v>
          </cell>
          <cell r="K5">
            <v>0.65600000000000003</v>
          </cell>
          <cell r="L5" t="str">
            <v>x2-3</v>
          </cell>
          <cell r="M5">
            <v>0.63200000000000012</v>
          </cell>
          <cell r="N5" t="str">
            <v>x2-3</v>
          </cell>
          <cell r="O5">
            <v>0.70400000000000007</v>
          </cell>
          <cell r="P5" t="str">
            <v>x2-3</v>
          </cell>
          <cell r="Q5">
            <v>0.55999999999999994</v>
          </cell>
          <cell r="R5" t="str">
            <v>x2-3</v>
          </cell>
          <cell r="S5">
            <v>0.6080000000000001</v>
          </cell>
          <cell r="T5" t="str">
            <v>x2-3</v>
          </cell>
          <cell r="U5">
            <v>0.58399999999999996</v>
          </cell>
          <cell r="V5" t="str">
            <v>x2-3</v>
          </cell>
          <cell r="W5">
            <v>0.65600000000000003</v>
          </cell>
          <cell r="X5" t="str">
            <v>x2-3</v>
          </cell>
          <cell r="Y5">
            <v>0.6080000000000001</v>
          </cell>
          <cell r="Z5" t="str">
            <v>x2-3</v>
          </cell>
          <cell r="AA5">
            <v>0.65600000000000003</v>
          </cell>
          <cell r="AB5" t="str">
            <v>x2-3</v>
          </cell>
          <cell r="AC5">
            <v>0.63200000000000012</v>
          </cell>
          <cell r="AD5" t="str">
            <v>x2-3</v>
          </cell>
          <cell r="AE5">
            <v>0.70400000000000007</v>
          </cell>
          <cell r="AF5" t="str">
            <v>x2-3</v>
          </cell>
          <cell r="AG5">
            <v>0.55999999999999994</v>
          </cell>
          <cell r="AH5" t="str">
            <v>x2-3</v>
          </cell>
          <cell r="AI5">
            <v>0.6080000000000001</v>
          </cell>
          <cell r="AJ5" t="str">
            <v>x2-3</v>
          </cell>
          <cell r="AK5">
            <v>0.58399999999999996</v>
          </cell>
          <cell r="AL5" t="str">
            <v>x2-3</v>
          </cell>
          <cell r="AM5">
            <v>0.65600000000000003</v>
          </cell>
          <cell r="AN5" t="str">
            <v>x2-3</v>
          </cell>
          <cell r="AO5">
            <v>0.6080000000000001</v>
          </cell>
          <cell r="AP5" t="str">
            <v>x2-3</v>
          </cell>
          <cell r="AQ5">
            <v>0.65600000000000003</v>
          </cell>
          <cell r="AR5" t="str">
            <v>x2-3</v>
          </cell>
          <cell r="AS5">
            <v>0.63200000000000012</v>
          </cell>
          <cell r="AT5" t="str">
            <v>x2-3</v>
          </cell>
          <cell r="AU5">
            <v>0.70400000000000007</v>
          </cell>
          <cell r="AV5" t="str">
            <v>x2-3</v>
          </cell>
          <cell r="AW5">
            <v>0.55999999999999994</v>
          </cell>
          <cell r="AX5" t="str">
            <v>x2-3</v>
          </cell>
          <cell r="AY5">
            <v>0.6080000000000001</v>
          </cell>
          <cell r="AZ5" t="str">
            <v>x2-3</v>
          </cell>
          <cell r="BA5">
            <v>0.58399999999999996</v>
          </cell>
          <cell r="BB5" t="str">
            <v>x2-3</v>
          </cell>
          <cell r="BC5">
            <v>0.65600000000000003</v>
          </cell>
          <cell r="BD5" t="str">
            <v>x2-3</v>
          </cell>
          <cell r="BE5">
            <v>0.6080000000000001</v>
          </cell>
          <cell r="BF5" t="str">
            <v>x2-3</v>
          </cell>
          <cell r="BG5">
            <v>0.65600000000000003</v>
          </cell>
          <cell r="BH5" t="str">
            <v>x2-3</v>
          </cell>
          <cell r="BI5">
            <v>0.63200000000000012</v>
          </cell>
          <cell r="BJ5" t="str">
            <v>x2-3</v>
          </cell>
          <cell r="BK5">
            <v>0.70400000000000007</v>
          </cell>
          <cell r="BL5" t="str">
            <v>x2-3</v>
          </cell>
          <cell r="BM5">
            <v>0.55999999999999994</v>
          </cell>
          <cell r="BN5" t="str">
            <v>x2-3</v>
          </cell>
          <cell r="BO5">
            <v>0.6080000000000001</v>
          </cell>
          <cell r="BP5" t="str">
            <v>x2-3</v>
          </cell>
          <cell r="BQ5">
            <v>0.58399999999999996</v>
          </cell>
          <cell r="BR5" t="str">
            <v>x2-3</v>
          </cell>
          <cell r="BS5">
            <v>0.65600000000000003</v>
          </cell>
          <cell r="BT5" t="str">
            <v>x2-3</v>
          </cell>
          <cell r="BU5">
            <v>0.6080000000000001</v>
          </cell>
          <cell r="BV5" t="str">
            <v>x2-3</v>
          </cell>
          <cell r="BW5">
            <v>0.65600000000000003</v>
          </cell>
          <cell r="BX5" t="str">
            <v>x2-3</v>
          </cell>
          <cell r="BY5">
            <v>0.63200000000000012</v>
          </cell>
          <cell r="BZ5" t="str">
            <v>x2-3</v>
          </cell>
          <cell r="CA5">
            <v>0.70400000000000007</v>
          </cell>
          <cell r="CB5" t="str">
            <v>x2-3</v>
          </cell>
          <cell r="CC5">
            <v>0.8</v>
          </cell>
          <cell r="CD5" t="str">
            <v>x5</v>
          </cell>
          <cell r="CE5">
            <v>0.8</v>
          </cell>
          <cell r="CF5" t="str">
            <v>x5</v>
          </cell>
          <cell r="CG5">
            <v>0.8</v>
          </cell>
          <cell r="CH5" t="str">
            <v>x5</v>
          </cell>
          <cell r="CI5">
            <v>0.8</v>
          </cell>
          <cell r="CJ5" t="str">
            <v>x5</v>
          </cell>
          <cell r="CK5">
            <v>0.6080000000000001</v>
          </cell>
          <cell r="CL5" t="str">
            <v>x2-3</v>
          </cell>
          <cell r="CM5">
            <v>0.65600000000000003</v>
          </cell>
          <cell r="CN5" t="str">
            <v>x2-3</v>
          </cell>
          <cell r="CO5">
            <v>0.63200000000000012</v>
          </cell>
          <cell r="CP5" t="str">
            <v>x2-3</v>
          </cell>
          <cell r="CQ5">
            <v>0.70400000000000007</v>
          </cell>
          <cell r="CR5" t="str">
            <v>x2-3</v>
          </cell>
          <cell r="CS5">
            <v>0.55999999999999994</v>
          </cell>
          <cell r="CT5" t="str">
            <v>x2-3</v>
          </cell>
          <cell r="CU5">
            <v>0.58399999999999996</v>
          </cell>
          <cell r="CV5" t="str">
            <v>x2-3</v>
          </cell>
          <cell r="CW5">
            <v>0.51200000000000001</v>
          </cell>
          <cell r="CX5" t="str">
            <v>x2-3</v>
          </cell>
          <cell r="CY5">
            <v>0.6080000000000001</v>
          </cell>
          <cell r="CZ5" t="str">
            <v>x2-3</v>
          </cell>
          <cell r="DA5">
            <v>0.55999999999999994</v>
          </cell>
          <cell r="DB5" t="str">
            <v>x2-3</v>
          </cell>
          <cell r="DC5">
            <v>0.6080000000000001</v>
          </cell>
          <cell r="DD5" t="str">
            <v>x2-3</v>
          </cell>
          <cell r="DE5">
            <v>0.58399999999999996</v>
          </cell>
          <cell r="DF5" t="str">
            <v>x2-3</v>
          </cell>
          <cell r="DG5">
            <v>0.65600000000000003</v>
          </cell>
          <cell r="DH5" t="str">
            <v>x2-3</v>
          </cell>
          <cell r="DI5">
            <v>0.55999999999999994</v>
          </cell>
          <cell r="DJ5" t="str">
            <v>x2-3</v>
          </cell>
          <cell r="DK5">
            <v>0.6080000000000001</v>
          </cell>
          <cell r="DL5" t="str">
            <v>x2-3</v>
          </cell>
          <cell r="DM5">
            <v>0.58399999999999996</v>
          </cell>
          <cell r="DN5" t="str">
            <v>x2-3</v>
          </cell>
          <cell r="DO5">
            <v>0.65600000000000003</v>
          </cell>
          <cell r="DP5" t="str">
            <v>x2-3</v>
          </cell>
          <cell r="DQ5">
            <v>0.6080000000000001</v>
          </cell>
          <cell r="DR5" t="str">
            <v>x2-3</v>
          </cell>
          <cell r="DS5">
            <v>0.65600000000000003</v>
          </cell>
          <cell r="DT5" t="str">
            <v>x2-3</v>
          </cell>
          <cell r="DU5">
            <v>0.63200000000000012</v>
          </cell>
          <cell r="DV5" t="str">
            <v>x2-3</v>
          </cell>
          <cell r="DW5">
            <v>0.70400000000000007</v>
          </cell>
          <cell r="DX5" t="str">
            <v>x2-3</v>
          </cell>
          <cell r="DY5">
            <v>0.55999999999999994</v>
          </cell>
          <cell r="DZ5" t="str">
            <v>x2-3</v>
          </cell>
          <cell r="EA5">
            <v>0.6080000000000001</v>
          </cell>
          <cell r="EB5" t="str">
            <v>x2-3</v>
          </cell>
          <cell r="EC5">
            <v>0.58399999999999996</v>
          </cell>
          <cell r="ED5" t="str">
            <v>x2-3</v>
          </cell>
          <cell r="EE5">
            <v>0.65600000000000003</v>
          </cell>
          <cell r="EF5" t="str">
            <v>x2-3</v>
          </cell>
          <cell r="EG5">
            <v>0.6080000000000001</v>
          </cell>
          <cell r="EH5" t="str">
            <v>x2-3</v>
          </cell>
          <cell r="EI5">
            <v>0.65600000000000003</v>
          </cell>
          <cell r="EJ5" t="str">
            <v>x2-3</v>
          </cell>
          <cell r="EK5">
            <v>0.63200000000000012</v>
          </cell>
          <cell r="EL5" t="str">
            <v>x2-3</v>
          </cell>
          <cell r="EM5">
            <v>0.70400000000000007</v>
          </cell>
          <cell r="EN5" t="str">
            <v>x2-3</v>
          </cell>
        </row>
        <row r="6">
          <cell r="A6">
            <v>0.63</v>
          </cell>
          <cell r="B6" t="str">
            <v>x1-2</v>
          </cell>
          <cell r="C6">
            <v>0.68400000000000005</v>
          </cell>
          <cell r="D6" t="str">
            <v>x1-2</v>
          </cell>
          <cell r="E6">
            <v>0.65700000000000003</v>
          </cell>
          <cell r="F6" t="str">
            <v>x1-2</v>
          </cell>
          <cell r="G6">
            <v>0.73799999999999999</v>
          </cell>
          <cell r="H6" t="str">
            <v>x1-2</v>
          </cell>
          <cell r="I6">
            <v>0.68400000000000005</v>
          </cell>
          <cell r="J6" t="str">
            <v>x1-2</v>
          </cell>
          <cell r="K6">
            <v>0.73799999999999999</v>
          </cell>
          <cell r="L6" t="str">
            <v>x1-2</v>
          </cell>
          <cell r="M6">
            <v>0.71100000000000008</v>
          </cell>
          <cell r="N6" t="str">
            <v>x1-2</v>
          </cell>
          <cell r="O6">
            <v>0.79200000000000004</v>
          </cell>
          <cell r="P6" t="str">
            <v>x1-2</v>
          </cell>
          <cell r="Q6">
            <v>0.63</v>
          </cell>
          <cell r="R6" t="str">
            <v>x1-2</v>
          </cell>
          <cell r="S6">
            <v>0.68400000000000005</v>
          </cell>
          <cell r="T6" t="str">
            <v>x1-2</v>
          </cell>
          <cell r="U6">
            <v>0.65700000000000003</v>
          </cell>
          <cell r="V6" t="str">
            <v>x1-2</v>
          </cell>
          <cell r="W6">
            <v>0.73799999999999999</v>
          </cell>
          <cell r="X6" t="str">
            <v>x1-2</v>
          </cell>
          <cell r="Y6">
            <v>0.68400000000000005</v>
          </cell>
          <cell r="Z6" t="str">
            <v>x1-2</v>
          </cell>
          <cell r="AA6">
            <v>0.73799999999999999</v>
          </cell>
          <cell r="AB6" t="str">
            <v>x1-2</v>
          </cell>
          <cell r="AC6">
            <v>0.71100000000000008</v>
          </cell>
          <cell r="AD6" t="str">
            <v>x1-2</v>
          </cell>
          <cell r="AE6">
            <v>0.79200000000000004</v>
          </cell>
          <cell r="AF6" t="str">
            <v>x1-2</v>
          </cell>
          <cell r="AG6">
            <v>0.63</v>
          </cell>
          <cell r="AH6" t="str">
            <v>x1-2</v>
          </cell>
          <cell r="AI6">
            <v>0.68400000000000005</v>
          </cell>
          <cell r="AJ6" t="str">
            <v>x1-2</v>
          </cell>
          <cell r="AK6">
            <v>0.65700000000000003</v>
          </cell>
          <cell r="AL6" t="str">
            <v>x1-2</v>
          </cell>
          <cell r="AM6">
            <v>0.73799999999999999</v>
          </cell>
          <cell r="AN6" t="str">
            <v>x1-2</v>
          </cell>
          <cell r="AO6">
            <v>0.68400000000000005</v>
          </cell>
          <cell r="AP6" t="str">
            <v>x1-2</v>
          </cell>
          <cell r="AQ6">
            <v>0.73799999999999999</v>
          </cell>
          <cell r="AR6" t="str">
            <v>x1-2</v>
          </cell>
          <cell r="AS6">
            <v>0.71100000000000008</v>
          </cell>
          <cell r="AT6" t="str">
            <v>x1-2</v>
          </cell>
          <cell r="AU6">
            <v>0.79200000000000004</v>
          </cell>
          <cell r="AV6" t="str">
            <v>x1-2</v>
          </cell>
          <cell r="AW6">
            <v>0.63</v>
          </cell>
          <cell r="AX6" t="str">
            <v>x1-2</v>
          </cell>
          <cell r="AY6">
            <v>0.68400000000000005</v>
          </cell>
          <cell r="AZ6" t="str">
            <v>x1-2</v>
          </cell>
          <cell r="BA6">
            <v>0.65700000000000003</v>
          </cell>
          <cell r="BB6" t="str">
            <v>x1-2</v>
          </cell>
          <cell r="BC6">
            <v>0.73799999999999999</v>
          </cell>
          <cell r="BD6" t="str">
            <v>x1-2</v>
          </cell>
          <cell r="BE6">
            <v>0.68400000000000005</v>
          </cell>
          <cell r="BF6" t="str">
            <v>x1-2</v>
          </cell>
          <cell r="BG6">
            <v>0.73799999999999999</v>
          </cell>
          <cell r="BH6" t="str">
            <v>x1-2</v>
          </cell>
          <cell r="BI6">
            <v>0.71100000000000008</v>
          </cell>
          <cell r="BJ6" t="str">
            <v>x1-2</v>
          </cell>
          <cell r="BK6">
            <v>0.79200000000000004</v>
          </cell>
          <cell r="BL6" t="str">
            <v>x1-2</v>
          </cell>
          <cell r="BM6">
            <v>0.63</v>
          </cell>
          <cell r="BN6" t="str">
            <v>x1-2</v>
          </cell>
          <cell r="BO6">
            <v>0.68400000000000005</v>
          </cell>
          <cell r="BP6" t="str">
            <v>x1-2</v>
          </cell>
          <cell r="BQ6">
            <v>0.65700000000000003</v>
          </cell>
          <cell r="BR6" t="str">
            <v>x1-2</v>
          </cell>
          <cell r="BS6">
            <v>0.73799999999999999</v>
          </cell>
          <cell r="BT6" t="str">
            <v>x1-2</v>
          </cell>
          <cell r="BU6">
            <v>0.68400000000000005</v>
          </cell>
          <cell r="BV6" t="str">
            <v>x1-2</v>
          </cell>
          <cell r="BW6">
            <v>0.73799999999999999</v>
          </cell>
          <cell r="BX6" t="str">
            <v>x1-2</v>
          </cell>
          <cell r="BY6">
            <v>0.71100000000000008</v>
          </cell>
          <cell r="BZ6" t="str">
            <v>x1-2</v>
          </cell>
          <cell r="CA6">
            <v>0.79200000000000004</v>
          </cell>
          <cell r="CB6" t="str">
            <v>x1-2</v>
          </cell>
          <cell r="CC6">
            <v>0.9</v>
          </cell>
          <cell r="CD6" t="str">
            <v>x5</v>
          </cell>
          <cell r="CE6">
            <v>0.9</v>
          </cell>
          <cell r="CF6" t="str">
            <v>x5</v>
          </cell>
          <cell r="CG6">
            <v>0.9</v>
          </cell>
          <cell r="CH6" t="str">
            <v>x5</v>
          </cell>
          <cell r="CI6">
            <v>0.9</v>
          </cell>
          <cell r="CJ6" t="str">
            <v>x5</v>
          </cell>
          <cell r="CK6">
            <v>0.68400000000000005</v>
          </cell>
          <cell r="CL6" t="str">
            <v>x1-2</v>
          </cell>
          <cell r="CM6">
            <v>0.73799999999999999</v>
          </cell>
          <cell r="CN6" t="str">
            <v>x1-2</v>
          </cell>
          <cell r="CO6">
            <v>0.71100000000000008</v>
          </cell>
          <cell r="CP6" t="str">
            <v>x1-2</v>
          </cell>
          <cell r="CQ6">
            <v>0.79200000000000004</v>
          </cell>
          <cell r="CR6" t="str">
            <v>x1-2</v>
          </cell>
          <cell r="CS6">
            <v>0.63</v>
          </cell>
          <cell r="CT6" t="str">
            <v>x1-2</v>
          </cell>
          <cell r="CU6">
            <v>0.65700000000000003</v>
          </cell>
          <cell r="CV6" t="str">
            <v>x1-2</v>
          </cell>
          <cell r="CW6">
            <v>0.57600000000000007</v>
          </cell>
          <cell r="CX6" t="str">
            <v>x1-2</v>
          </cell>
          <cell r="CY6">
            <v>0.68400000000000005</v>
          </cell>
          <cell r="CZ6" t="str">
            <v>x1-2</v>
          </cell>
          <cell r="DA6">
            <v>0.63</v>
          </cell>
          <cell r="DB6" t="str">
            <v>x1-2</v>
          </cell>
          <cell r="DC6">
            <v>0.68400000000000005</v>
          </cell>
          <cell r="DD6" t="str">
            <v>x1-2</v>
          </cell>
          <cell r="DE6">
            <v>0.65700000000000003</v>
          </cell>
          <cell r="DF6" t="str">
            <v>x1-2</v>
          </cell>
          <cell r="DG6">
            <v>0.73799999999999999</v>
          </cell>
          <cell r="DH6" t="str">
            <v>x1-2</v>
          </cell>
          <cell r="DI6">
            <v>0.63</v>
          </cell>
          <cell r="DJ6" t="str">
            <v>x1-2</v>
          </cell>
          <cell r="DK6">
            <v>0.68400000000000005</v>
          </cell>
          <cell r="DL6" t="str">
            <v>x1-2</v>
          </cell>
          <cell r="DM6">
            <v>0.65700000000000003</v>
          </cell>
          <cell r="DN6" t="str">
            <v>x1-2</v>
          </cell>
          <cell r="DO6">
            <v>0.73799999999999999</v>
          </cell>
          <cell r="DP6" t="str">
            <v>x1-2</v>
          </cell>
          <cell r="DQ6">
            <v>0.68400000000000005</v>
          </cell>
          <cell r="DR6" t="str">
            <v>x1-2</v>
          </cell>
          <cell r="DS6">
            <v>0.73799999999999999</v>
          </cell>
          <cell r="DT6" t="str">
            <v>x1-2</v>
          </cell>
          <cell r="DU6">
            <v>0.71100000000000008</v>
          </cell>
          <cell r="DV6" t="str">
            <v>x1-2</v>
          </cell>
          <cell r="DW6">
            <v>0.79200000000000004</v>
          </cell>
          <cell r="DX6" t="str">
            <v>x1-2</v>
          </cell>
          <cell r="DY6">
            <v>0.63</v>
          </cell>
          <cell r="DZ6" t="str">
            <v>x1-2</v>
          </cell>
          <cell r="EA6">
            <v>0.68400000000000005</v>
          </cell>
          <cell r="EB6" t="str">
            <v>x1-2</v>
          </cell>
          <cell r="EC6">
            <v>0.65700000000000003</v>
          </cell>
          <cell r="ED6" t="str">
            <v>x1-2</v>
          </cell>
          <cell r="EE6">
            <v>0.73799999999999999</v>
          </cell>
          <cell r="EF6" t="str">
            <v>x1-2</v>
          </cell>
          <cell r="EG6">
            <v>0.68400000000000005</v>
          </cell>
          <cell r="EH6" t="str">
            <v>x1-2</v>
          </cell>
          <cell r="EI6">
            <v>0.73799999999999999</v>
          </cell>
          <cell r="EJ6" t="str">
            <v>x1-2</v>
          </cell>
          <cell r="EK6">
            <v>0.71100000000000008</v>
          </cell>
          <cell r="EL6" t="str">
            <v>x1-2</v>
          </cell>
          <cell r="EM6">
            <v>0.79200000000000004</v>
          </cell>
          <cell r="EN6" t="str">
            <v>x1-2</v>
          </cell>
        </row>
        <row r="7">
          <cell r="A7">
            <v>0.7</v>
          </cell>
          <cell r="B7" t="str">
            <v>x5</v>
          </cell>
          <cell r="C7">
            <v>0.76</v>
          </cell>
          <cell r="D7" t="str">
            <v>x4</v>
          </cell>
          <cell r="E7">
            <v>0.73</v>
          </cell>
          <cell r="F7" t="str">
            <v>x4</v>
          </cell>
          <cell r="G7">
            <v>0.82</v>
          </cell>
          <cell r="H7" t="str">
            <v>5x2</v>
          </cell>
          <cell r="I7">
            <v>0.76</v>
          </cell>
          <cell r="J7" t="str">
            <v>2x3</v>
          </cell>
          <cell r="K7">
            <v>0.82</v>
          </cell>
          <cell r="L7" t="str">
            <v>2x2</v>
          </cell>
          <cell r="M7">
            <v>0.79</v>
          </cell>
          <cell r="N7" t="str">
            <v xml:space="preserve">x3 </v>
          </cell>
          <cell r="O7">
            <v>0.88</v>
          </cell>
          <cell r="P7" t="str">
            <v>5x2</v>
          </cell>
          <cell r="Q7">
            <v>0.7</v>
          </cell>
          <cell r="R7" t="str">
            <v>x6</v>
          </cell>
          <cell r="S7">
            <v>0.76</v>
          </cell>
          <cell r="T7" t="str">
            <v>x6</v>
          </cell>
          <cell r="U7">
            <v>0.73</v>
          </cell>
          <cell r="V7" t="str">
            <v>x6</v>
          </cell>
          <cell r="W7">
            <v>0.82</v>
          </cell>
          <cell r="X7" t="str">
            <v>3x4</v>
          </cell>
          <cell r="Y7">
            <v>0.76</v>
          </cell>
          <cell r="Z7" t="str">
            <v>x6</v>
          </cell>
          <cell r="AA7">
            <v>0.82</v>
          </cell>
          <cell r="AB7" t="str">
            <v>x4</v>
          </cell>
          <cell r="AC7">
            <v>0.79</v>
          </cell>
          <cell r="AD7" t="str">
            <v>x4</v>
          </cell>
          <cell r="AE7">
            <v>0.88</v>
          </cell>
          <cell r="AF7" t="str">
            <v>3x4</v>
          </cell>
          <cell r="AG7">
            <v>0.7</v>
          </cell>
          <cell r="AH7" t="str">
            <v>2x3</v>
          </cell>
          <cell r="AI7">
            <v>0.76</v>
          </cell>
          <cell r="AJ7" t="str">
            <v>2x3</v>
          </cell>
          <cell r="AK7">
            <v>0.73</v>
          </cell>
          <cell r="AL7" t="str">
            <v>x3</v>
          </cell>
          <cell r="AM7">
            <v>0.82</v>
          </cell>
          <cell r="AN7" t="str">
            <v>5x2</v>
          </cell>
          <cell r="AO7">
            <v>0.76</v>
          </cell>
          <cell r="AP7" t="str">
            <v>2x3</v>
          </cell>
          <cell r="AQ7">
            <v>0.82</v>
          </cell>
          <cell r="AR7" t="str">
            <v>5x2</v>
          </cell>
          <cell r="AS7">
            <v>0.79</v>
          </cell>
          <cell r="AT7" t="str">
            <v>2x2</v>
          </cell>
          <cell r="AU7">
            <v>0.88</v>
          </cell>
          <cell r="AV7" t="str">
            <v>5x2</v>
          </cell>
          <cell r="AW7">
            <v>0.7</v>
          </cell>
          <cell r="AX7" t="str">
            <v>x5</v>
          </cell>
          <cell r="AY7">
            <v>0.76</v>
          </cell>
          <cell r="AZ7" t="str">
            <v>x5</v>
          </cell>
          <cell r="BA7">
            <v>0.73</v>
          </cell>
          <cell r="BB7" t="str">
            <v>x4</v>
          </cell>
          <cell r="BC7">
            <v>0.82</v>
          </cell>
          <cell r="BD7" t="str">
            <v>3x3</v>
          </cell>
          <cell r="BE7">
            <v>0.76</v>
          </cell>
          <cell r="BF7" t="str">
            <v>x5</v>
          </cell>
          <cell r="BG7">
            <v>0.82</v>
          </cell>
          <cell r="BH7" t="str">
            <v>x3</v>
          </cell>
          <cell r="BI7">
            <v>0.79</v>
          </cell>
          <cell r="BJ7" t="str">
            <v>x3</v>
          </cell>
          <cell r="BK7">
            <v>0.88</v>
          </cell>
          <cell r="BL7" t="str">
            <v>3x3</v>
          </cell>
          <cell r="BM7">
            <v>0.7</v>
          </cell>
          <cell r="BN7" t="str">
            <v>x3</v>
          </cell>
          <cell r="BO7">
            <v>0.76</v>
          </cell>
          <cell r="BP7" t="str">
            <v xml:space="preserve">x3 </v>
          </cell>
          <cell r="BQ7">
            <v>0.73</v>
          </cell>
          <cell r="BR7" t="str">
            <v>x3</v>
          </cell>
          <cell r="BS7">
            <v>0.82</v>
          </cell>
          <cell r="BT7" t="str">
            <v>4x2</v>
          </cell>
          <cell r="BU7">
            <v>0.76</v>
          </cell>
          <cell r="BV7" t="str">
            <v xml:space="preserve">x3 </v>
          </cell>
          <cell r="BW7">
            <v>0.82</v>
          </cell>
          <cell r="BX7" t="str">
            <v>x3</v>
          </cell>
          <cell r="BY7">
            <v>0.79</v>
          </cell>
          <cell r="BZ7" t="str">
            <v xml:space="preserve">x2 </v>
          </cell>
          <cell r="CA7">
            <v>0.88</v>
          </cell>
          <cell r="CB7" t="str">
            <v>4x2</v>
          </cell>
          <cell r="CC7">
            <v>1</v>
          </cell>
          <cell r="CD7" t="str">
            <v>x5</v>
          </cell>
          <cell r="CE7">
            <v>1</v>
          </cell>
          <cell r="CF7" t="str">
            <v>x5</v>
          </cell>
          <cell r="CG7">
            <v>1</v>
          </cell>
          <cell r="CH7" t="str">
            <v>x5</v>
          </cell>
          <cell r="CI7">
            <v>1</v>
          </cell>
          <cell r="CJ7" t="str">
            <v>x5</v>
          </cell>
          <cell r="CK7">
            <v>0.76</v>
          </cell>
          <cell r="CL7" t="str">
            <v>x24</v>
          </cell>
          <cell r="CM7">
            <v>0.82</v>
          </cell>
          <cell r="CN7" t="str">
            <v>x20</v>
          </cell>
          <cell r="CO7">
            <v>0.79</v>
          </cell>
          <cell r="CP7" t="str">
            <v>x10</v>
          </cell>
          <cell r="CQ7">
            <v>0.88</v>
          </cell>
          <cell r="CR7" t="str">
            <v>15-20</v>
          </cell>
          <cell r="CS7">
            <v>0.7</v>
          </cell>
          <cell r="CT7" t="str">
            <v>x3</v>
          </cell>
          <cell r="CU7">
            <v>0.73</v>
          </cell>
          <cell r="CV7" t="str">
            <v xml:space="preserve">x3 </v>
          </cell>
          <cell r="CW7">
            <v>0.64</v>
          </cell>
          <cell r="CX7" t="str">
            <v xml:space="preserve">x3 </v>
          </cell>
          <cell r="CY7">
            <v>0.76</v>
          </cell>
          <cell r="CZ7" t="str">
            <v xml:space="preserve">x3 </v>
          </cell>
          <cell r="DA7">
            <v>0.7</v>
          </cell>
          <cell r="DB7" t="str">
            <v>x2</v>
          </cell>
          <cell r="DC7">
            <v>0.76</v>
          </cell>
          <cell r="DD7" t="str">
            <v>x2</v>
          </cell>
          <cell r="DE7">
            <v>0.73</v>
          </cell>
          <cell r="DF7" t="str">
            <v>x2</v>
          </cell>
          <cell r="DG7">
            <v>0.82</v>
          </cell>
          <cell r="DH7" t="str">
            <v>x2</v>
          </cell>
          <cell r="DI7">
            <v>0.7</v>
          </cell>
          <cell r="DJ7" t="str">
            <v>x3</v>
          </cell>
          <cell r="DK7">
            <v>0.76</v>
          </cell>
          <cell r="DL7" t="str">
            <v xml:space="preserve">x3 </v>
          </cell>
          <cell r="DM7">
            <v>0.73</v>
          </cell>
          <cell r="DN7" t="str">
            <v>x3</v>
          </cell>
          <cell r="DO7">
            <v>0.82</v>
          </cell>
          <cell r="DP7" t="str">
            <v>3x2</v>
          </cell>
          <cell r="DQ7">
            <v>0.76</v>
          </cell>
          <cell r="DR7" t="str">
            <v xml:space="preserve">x3 </v>
          </cell>
          <cell r="DS7">
            <v>0.82</v>
          </cell>
          <cell r="DT7" t="str">
            <v xml:space="preserve">x2 </v>
          </cell>
          <cell r="DU7">
            <v>0.79</v>
          </cell>
          <cell r="DV7" t="str">
            <v xml:space="preserve">x2 </v>
          </cell>
          <cell r="DW7">
            <v>0.88</v>
          </cell>
          <cell r="DX7" t="str">
            <v>3x2</v>
          </cell>
          <cell r="DY7">
            <v>0.7</v>
          </cell>
          <cell r="DZ7" t="str">
            <v>x3</v>
          </cell>
          <cell r="EA7">
            <v>0.76</v>
          </cell>
          <cell r="EB7" t="str">
            <v xml:space="preserve">x3 </v>
          </cell>
          <cell r="EC7">
            <v>0.73</v>
          </cell>
          <cell r="ED7" t="str">
            <v>x3</v>
          </cell>
          <cell r="EE7">
            <v>0.82</v>
          </cell>
          <cell r="EF7" t="str">
            <v>3x2</v>
          </cell>
          <cell r="EG7">
            <v>0.76</v>
          </cell>
          <cell r="EH7" t="str">
            <v xml:space="preserve">x3 </v>
          </cell>
          <cell r="EI7">
            <v>0.82</v>
          </cell>
          <cell r="EJ7" t="str">
            <v xml:space="preserve">x2 </v>
          </cell>
          <cell r="EK7">
            <v>0.79</v>
          </cell>
          <cell r="EL7" t="str">
            <v xml:space="preserve">x2 </v>
          </cell>
          <cell r="EM7">
            <v>0.88</v>
          </cell>
          <cell r="EN7" t="str">
            <v>3x2</v>
          </cell>
        </row>
        <row r="8">
          <cell r="A8">
            <v>0.7</v>
          </cell>
          <cell r="B8" t="str">
            <v>x5</v>
          </cell>
          <cell r="C8">
            <v>0.76</v>
          </cell>
          <cell r="D8" t="str">
            <v>x4</v>
          </cell>
          <cell r="E8">
            <v>0.73</v>
          </cell>
          <cell r="F8" t="str">
            <v>x4</v>
          </cell>
          <cell r="G8">
            <v>0.82</v>
          </cell>
          <cell r="H8" t="str">
            <v>5x2</v>
          </cell>
          <cell r="I8">
            <v>0.76</v>
          </cell>
          <cell r="J8" t="str">
            <v>2x3</v>
          </cell>
          <cell r="K8">
            <v>0.82</v>
          </cell>
          <cell r="L8" t="str">
            <v>2x2</v>
          </cell>
          <cell r="M8">
            <v>0.79</v>
          </cell>
          <cell r="N8" t="str">
            <v xml:space="preserve">x3 </v>
          </cell>
          <cell r="O8">
            <v>0.88</v>
          </cell>
          <cell r="P8" t="str">
            <v>5x2</v>
          </cell>
          <cell r="Q8">
            <v>0.7</v>
          </cell>
          <cell r="R8" t="str">
            <v>x6</v>
          </cell>
          <cell r="S8">
            <v>0.76</v>
          </cell>
          <cell r="T8" t="str">
            <v>x6</v>
          </cell>
          <cell r="U8">
            <v>0.73</v>
          </cell>
          <cell r="V8" t="str">
            <v>x6</v>
          </cell>
          <cell r="W8">
            <v>0.82</v>
          </cell>
          <cell r="X8" t="str">
            <v>2x4</v>
          </cell>
          <cell r="Y8">
            <v>0.76</v>
          </cell>
          <cell r="Z8" t="str">
            <v>x6</v>
          </cell>
          <cell r="AA8">
            <v>0.82</v>
          </cell>
          <cell r="AB8" t="str">
            <v>x4</v>
          </cell>
          <cell r="AC8">
            <v>0.79</v>
          </cell>
          <cell r="AD8" t="str">
            <v>x4</v>
          </cell>
          <cell r="AE8">
            <v>0.88</v>
          </cell>
          <cell r="AF8" t="str">
            <v>2x4</v>
          </cell>
          <cell r="AG8">
            <v>0.7</v>
          </cell>
          <cell r="AH8" t="str">
            <v>2x3</v>
          </cell>
          <cell r="AI8">
            <v>0.76</v>
          </cell>
          <cell r="AJ8" t="str">
            <v>2x3</v>
          </cell>
          <cell r="AK8">
            <v>0.73</v>
          </cell>
          <cell r="AL8" t="str">
            <v>x3</v>
          </cell>
          <cell r="AM8">
            <v>0.82</v>
          </cell>
          <cell r="AN8" t="str">
            <v>5x2</v>
          </cell>
          <cell r="AO8">
            <v>0.76</v>
          </cell>
          <cell r="AP8" t="str">
            <v>2x3</v>
          </cell>
          <cell r="AQ8">
            <v>0.82</v>
          </cell>
          <cell r="AR8" t="str">
            <v>5x2</v>
          </cell>
          <cell r="AS8">
            <v>0.79</v>
          </cell>
          <cell r="AT8" t="str">
            <v>2x2</v>
          </cell>
          <cell r="AU8">
            <v>0.88</v>
          </cell>
          <cell r="AV8" t="str">
            <v>5x2</v>
          </cell>
          <cell r="AW8">
            <v>0.7</v>
          </cell>
          <cell r="AX8" t="str">
            <v>x5</v>
          </cell>
          <cell r="AY8">
            <v>0.76</v>
          </cell>
          <cell r="AZ8" t="str">
            <v>x5</v>
          </cell>
          <cell r="BA8">
            <v>0.73</v>
          </cell>
          <cell r="BB8" t="str">
            <v>x4</v>
          </cell>
          <cell r="BC8">
            <v>0.82</v>
          </cell>
          <cell r="BD8" t="str">
            <v>3x3</v>
          </cell>
          <cell r="BE8">
            <v>0.76</v>
          </cell>
          <cell r="BF8" t="str">
            <v>x5</v>
          </cell>
          <cell r="BG8">
            <v>0.82</v>
          </cell>
          <cell r="BH8" t="str">
            <v>x3</v>
          </cell>
          <cell r="BI8">
            <v>0.79</v>
          </cell>
          <cell r="BJ8" t="str">
            <v>x3</v>
          </cell>
          <cell r="BK8">
            <v>0.88</v>
          </cell>
          <cell r="BL8" t="str">
            <v>3x3</v>
          </cell>
          <cell r="BM8">
            <v>0.7</v>
          </cell>
          <cell r="BN8" t="str">
            <v>x3</v>
          </cell>
          <cell r="BO8">
            <v>0.76</v>
          </cell>
          <cell r="BP8" t="str">
            <v>x3</v>
          </cell>
          <cell r="BQ8">
            <v>0.73</v>
          </cell>
          <cell r="BR8" t="str">
            <v>x3</v>
          </cell>
          <cell r="BS8">
            <v>0.82</v>
          </cell>
          <cell r="BT8" t="str">
            <v>4x2</v>
          </cell>
          <cell r="BU8">
            <v>0.76</v>
          </cell>
          <cell r="BV8" t="str">
            <v>x3</v>
          </cell>
          <cell r="BW8">
            <v>0.82</v>
          </cell>
          <cell r="BX8" t="str">
            <v>x3</v>
          </cell>
          <cell r="BY8">
            <v>0.79</v>
          </cell>
          <cell r="BZ8" t="str">
            <v xml:space="preserve">x2 </v>
          </cell>
          <cell r="CA8">
            <v>0.88</v>
          </cell>
          <cell r="CB8" t="str">
            <v>4x2</v>
          </cell>
          <cell r="CS8">
            <v>0.7</v>
          </cell>
          <cell r="CT8" t="str">
            <v>x3</v>
          </cell>
          <cell r="CU8">
            <v>0.73</v>
          </cell>
          <cell r="CV8" t="str">
            <v>x3</v>
          </cell>
          <cell r="CW8">
            <v>0.64</v>
          </cell>
          <cell r="CX8" t="str">
            <v>x3</v>
          </cell>
          <cell r="CY8">
            <v>0.76</v>
          </cell>
          <cell r="CZ8" t="str">
            <v>x3</v>
          </cell>
          <cell r="DA8">
            <v>0.7</v>
          </cell>
          <cell r="DB8" t="str">
            <v>x2</v>
          </cell>
          <cell r="DC8">
            <v>0.76</v>
          </cell>
          <cell r="DD8" t="str">
            <v>x2</v>
          </cell>
          <cell r="DE8">
            <v>0.73</v>
          </cell>
          <cell r="DF8" t="str">
            <v>x2</v>
          </cell>
          <cell r="DG8">
            <v>0.82</v>
          </cell>
          <cell r="DH8" t="str">
            <v>x2</v>
          </cell>
          <cell r="DI8">
            <v>0.7</v>
          </cell>
          <cell r="DJ8" t="str">
            <v>x3</v>
          </cell>
          <cell r="DK8">
            <v>0.76</v>
          </cell>
          <cell r="DL8" t="str">
            <v>x3</v>
          </cell>
          <cell r="DM8">
            <v>0.73</v>
          </cell>
          <cell r="DN8" t="str">
            <v>x3</v>
          </cell>
          <cell r="DO8">
            <v>0.82</v>
          </cell>
          <cell r="DP8" t="str">
            <v>3x2</v>
          </cell>
          <cell r="DQ8">
            <v>0.76</v>
          </cell>
          <cell r="DR8" t="str">
            <v>x3</v>
          </cell>
          <cell r="DS8">
            <v>0.82</v>
          </cell>
          <cell r="DT8" t="str">
            <v>x2</v>
          </cell>
          <cell r="DU8">
            <v>0.79</v>
          </cell>
          <cell r="DV8" t="str">
            <v xml:space="preserve">x2 </v>
          </cell>
          <cell r="DW8">
            <v>0.88</v>
          </cell>
          <cell r="DX8" t="str">
            <v>2x2</v>
          </cell>
          <cell r="DY8">
            <v>0.7</v>
          </cell>
          <cell r="DZ8" t="str">
            <v>x3</v>
          </cell>
          <cell r="EA8">
            <v>0.76</v>
          </cell>
          <cell r="EB8" t="str">
            <v>x3</v>
          </cell>
          <cell r="EC8">
            <v>0.73</v>
          </cell>
          <cell r="ED8" t="str">
            <v>x3</v>
          </cell>
          <cell r="EE8">
            <v>0.82</v>
          </cell>
          <cell r="EF8" t="str">
            <v>3x2</v>
          </cell>
          <cell r="EG8">
            <v>0.76</v>
          </cell>
          <cell r="EH8" t="str">
            <v>x3</v>
          </cell>
          <cell r="EI8">
            <v>0.82</v>
          </cell>
          <cell r="EJ8" t="str">
            <v>x2</v>
          </cell>
          <cell r="EK8">
            <v>0.79</v>
          </cell>
          <cell r="EL8" t="str">
            <v xml:space="preserve">x2 </v>
          </cell>
          <cell r="EM8">
            <v>0.88</v>
          </cell>
          <cell r="EN8" t="str">
            <v>2x2</v>
          </cell>
        </row>
        <row r="9">
          <cell r="A9">
            <v>0.7</v>
          </cell>
          <cell r="B9" t="str">
            <v>x5</v>
          </cell>
          <cell r="C9">
            <v>0.76</v>
          </cell>
          <cell r="D9" t="str">
            <v>x4</v>
          </cell>
          <cell r="E9">
            <v>0.73</v>
          </cell>
          <cell r="F9" t="str">
            <v>x4</v>
          </cell>
          <cell r="G9">
            <v>0.85</v>
          </cell>
          <cell r="H9" t="str">
            <v>x2</v>
          </cell>
          <cell r="I9">
            <v>0.76</v>
          </cell>
          <cell r="J9" t="str">
            <v>2x3</v>
          </cell>
          <cell r="K9">
            <v>0.82</v>
          </cell>
          <cell r="L9" t="str">
            <v>2x2</v>
          </cell>
          <cell r="M9">
            <v>0.79</v>
          </cell>
          <cell r="N9" t="str">
            <v>x3</v>
          </cell>
          <cell r="O9">
            <v>0.91</v>
          </cell>
          <cell r="P9" t="str">
            <v xml:space="preserve">x2 </v>
          </cell>
          <cell r="Q9">
            <v>0.7</v>
          </cell>
          <cell r="R9" t="str">
            <v>x6</v>
          </cell>
          <cell r="S9">
            <v>0.76</v>
          </cell>
          <cell r="T9" t="str">
            <v>x6</v>
          </cell>
          <cell r="U9">
            <v>0.73</v>
          </cell>
          <cell r="V9" t="str">
            <v>x6</v>
          </cell>
          <cell r="W9">
            <v>0.85</v>
          </cell>
          <cell r="X9" t="str">
            <v>x4</v>
          </cell>
          <cell r="Y9">
            <v>0.76</v>
          </cell>
          <cell r="Z9" t="str">
            <v>x6</v>
          </cell>
          <cell r="AA9">
            <v>0.82</v>
          </cell>
          <cell r="AB9" t="str">
            <v>x4</v>
          </cell>
          <cell r="AC9">
            <v>0.79</v>
          </cell>
          <cell r="AD9" t="str">
            <v>x4</v>
          </cell>
          <cell r="AE9">
            <v>0.91</v>
          </cell>
          <cell r="AF9" t="str">
            <v>x4</v>
          </cell>
          <cell r="AG9">
            <v>0.7</v>
          </cell>
          <cell r="AH9" t="str">
            <v>2x3</v>
          </cell>
          <cell r="AI9">
            <v>0.76</v>
          </cell>
          <cell r="AJ9" t="str">
            <v>2x3</v>
          </cell>
          <cell r="AK9">
            <v>0.73</v>
          </cell>
          <cell r="AL9" t="str">
            <v>x3</v>
          </cell>
          <cell r="AM9">
            <v>0.85</v>
          </cell>
          <cell r="AN9" t="str">
            <v>x2</v>
          </cell>
          <cell r="AO9">
            <v>0.76</v>
          </cell>
          <cell r="AP9" t="str">
            <v>2x3</v>
          </cell>
          <cell r="AQ9">
            <v>0.85</v>
          </cell>
          <cell r="AR9" t="str">
            <v>x2</v>
          </cell>
          <cell r="AS9">
            <v>0.79</v>
          </cell>
          <cell r="AT9" t="str">
            <v>2x2</v>
          </cell>
          <cell r="AU9">
            <v>0.91</v>
          </cell>
          <cell r="AV9" t="str">
            <v xml:space="preserve">x2 </v>
          </cell>
          <cell r="AW9">
            <v>0.7</v>
          </cell>
          <cell r="AX9" t="str">
            <v>x5</v>
          </cell>
          <cell r="AY9">
            <v>0.76</v>
          </cell>
          <cell r="AZ9" t="str">
            <v>x5</v>
          </cell>
          <cell r="BA9">
            <v>0.73</v>
          </cell>
          <cell r="BB9" t="str">
            <v>x4</v>
          </cell>
          <cell r="BC9">
            <v>0.85</v>
          </cell>
          <cell r="BD9" t="str">
            <v>x3</v>
          </cell>
          <cell r="BE9">
            <v>0.76</v>
          </cell>
          <cell r="BF9" t="str">
            <v>x5</v>
          </cell>
          <cell r="BG9">
            <v>0.82</v>
          </cell>
          <cell r="BH9" t="str">
            <v>x3</v>
          </cell>
          <cell r="BI9">
            <v>0.79</v>
          </cell>
          <cell r="BJ9" t="str">
            <v>x3</v>
          </cell>
          <cell r="BK9">
            <v>0.91</v>
          </cell>
          <cell r="BL9" t="str">
            <v>x3</v>
          </cell>
          <cell r="BM9">
            <v>0.7</v>
          </cell>
          <cell r="BN9" t="str">
            <v>x3</v>
          </cell>
          <cell r="BO9">
            <v>0.76</v>
          </cell>
          <cell r="BP9" t="str">
            <v>x3</v>
          </cell>
          <cell r="BQ9">
            <v>0.73</v>
          </cell>
          <cell r="BR9" t="str">
            <v>x3</v>
          </cell>
          <cell r="BS9">
            <v>0.85</v>
          </cell>
          <cell r="BT9" t="str">
            <v xml:space="preserve">x2 </v>
          </cell>
          <cell r="BU9">
            <v>0.76</v>
          </cell>
          <cell r="BV9" t="str">
            <v>x3</v>
          </cell>
          <cell r="BW9">
            <v>0.82</v>
          </cell>
          <cell r="BX9" t="str">
            <v>x3</v>
          </cell>
          <cell r="BY9">
            <v>0.79</v>
          </cell>
          <cell r="BZ9" t="str">
            <v>x2</v>
          </cell>
          <cell r="CA9">
            <v>0.91</v>
          </cell>
          <cell r="CB9" t="str">
            <v>x2</v>
          </cell>
          <cell r="CS9">
            <v>0.7</v>
          </cell>
          <cell r="CT9" t="str">
            <v>x3</v>
          </cell>
          <cell r="CU9">
            <v>0.73</v>
          </cell>
          <cell r="CV9" t="str">
            <v>x3</v>
          </cell>
          <cell r="CW9">
            <v>0.64</v>
          </cell>
          <cell r="CX9" t="str">
            <v>x3</v>
          </cell>
          <cell r="CY9">
            <v>0.76</v>
          </cell>
          <cell r="CZ9" t="str">
            <v>x3</v>
          </cell>
          <cell r="DA9">
            <v>0.7</v>
          </cell>
          <cell r="DB9" t="str">
            <v xml:space="preserve">x2 </v>
          </cell>
          <cell r="DC9">
            <v>0.76</v>
          </cell>
          <cell r="DD9" t="str">
            <v xml:space="preserve">x2 </v>
          </cell>
          <cell r="DE9">
            <v>0.73</v>
          </cell>
          <cell r="DF9" t="str">
            <v xml:space="preserve">x2 </v>
          </cell>
          <cell r="DG9">
            <v>0.82</v>
          </cell>
          <cell r="DH9" t="str">
            <v xml:space="preserve">x2 </v>
          </cell>
          <cell r="DI9">
            <v>0.7</v>
          </cell>
          <cell r="DJ9" t="str">
            <v>x3</v>
          </cell>
          <cell r="DK9">
            <v>0.76</v>
          </cell>
          <cell r="DL9" t="str">
            <v>x3</v>
          </cell>
          <cell r="DM9">
            <v>0.73</v>
          </cell>
          <cell r="DN9" t="str">
            <v>x3</v>
          </cell>
          <cell r="DO9">
            <v>0.85</v>
          </cell>
          <cell r="DP9" t="str">
            <v xml:space="preserve">x2 </v>
          </cell>
          <cell r="DQ9">
            <v>0.76</v>
          </cell>
          <cell r="DR9" t="str">
            <v>x3</v>
          </cell>
          <cell r="DS9">
            <v>0.82</v>
          </cell>
          <cell r="DT9" t="str">
            <v>x2</v>
          </cell>
          <cell r="DU9">
            <v>0.79</v>
          </cell>
          <cell r="DV9" t="str">
            <v>x2</v>
          </cell>
          <cell r="DW9">
            <v>0.91</v>
          </cell>
          <cell r="DX9" t="str">
            <v>x2</v>
          </cell>
          <cell r="DY9">
            <v>0.7</v>
          </cell>
          <cell r="DZ9" t="str">
            <v>x3</v>
          </cell>
          <cell r="EA9">
            <v>0.76</v>
          </cell>
          <cell r="EB9" t="str">
            <v>x3</v>
          </cell>
          <cell r="EC9">
            <v>0.73</v>
          </cell>
          <cell r="ED9" t="str">
            <v>x3</v>
          </cell>
          <cell r="EE9">
            <v>0.85</v>
          </cell>
          <cell r="EF9" t="str">
            <v xml:space="preserve">x2 </v>
          </cell>
          <cell r="EG9">
            <v>0.76</v>
          </cell>
          <cell r="EH9" t="str">
            <v>x3</v>
          </cell>
          <cell r="EI9">
            <v>0.82</v>
          </cell>
          <cell r="EJ9" t="str">
            <v>x2</v>
          </cell>
          <cell r="EK9">
            <v>0.79</v>
          </cell>
          <cell r="EL9" t="str">
            <v>x2</v>
          </cell>
          <cell r="EM9">
            <v>0.91</v>
          </cell>
          <cell r="EN9" t="str">
            <v>x2</v>
          </cell>
        </row>
        <row r="10">
          <cell r="A10">
            <v>0.7</v>
          </cell>
          <cell r="B10" t="str">
            <v>x5</v>
          </cell>
          <cell r="C10">
            <v>0.76</v>
          </cell>
          <cell r="D10" t="str">
            <v>x4</v>
          </cell>
          <cell r="E10">
            <v>0.73</v>
          </cell>
          <cell r="F10" t="str">
            <v>x4</v>
          </cell>
          <cell r="G10">
            <v>0.88</v>
          </cell>
          <cell r="H10" t="str">
            <v>x2</v>
          </cell>
          <cell r="I10">
            <v>0.76</v>
          </cell>
          <cell r="J10" t="str">
            <v>2x3</v>
          </cell>
          <cell r="K10">
            <v>0.82</v>
          </cell>
          <cell r="L10" t="str">
            <v>2x2</v>
          </cell>
          <cell r="M10">
            <v>0.79</v>
          </cell>
          <cell r="N10" t="str">
            <v>x3</v>
          </cell>
          <cell r="O10">
            <v>0.94</v>
          </cell>
          <cell r="P10" t="str">
            <v>x2</v>
          </cell>
          <cell r="Q10">
            <v>0.7</v>
          </cell>
          <cell r="R10" t="str">
            <v>x6</v>
          </cell>
          <cell r="S10">
            <v>0.76</v>
          </cell>
          <cell r="T10" t="str">
            <v>x6-12</v>
          </cell>
          <cell r="W10">
            <v>0.88</v>
          </cell>
          <cell r="X10" t="str">
            <v>x4</v>
          </cell>
          <cell r="Y10">
            <v>0.76</v>
          </cell>
          <cell r="Z10" t="str">
            <v>x6</v>
          </cell>
          <cell r="AA10">
            <v>0.82</v>
          </cell>
          <cell r="AB10" t="str">
            <v>x4</v>
          </cell>
          <cell r="AC10">
            <v>0.79</v>
          </cell>
          <cell r="AD10" t="str">
            <v>x4</v>
          </cell>
          <cell r="AE10">
            <v>0.94</v>
          </cell>
          <cell r="AF10" t="str">
            <v>x4</v>
          </cell>
          <cell r="AG10">
            <v>0.7</v>
          </cell>
          <cell r="AH10" t="str">
            <v>2x3</v>
          </cell>
          <cell r="AI10">
            <v>0.76</v>
          </cell>
          <cell r="AJ10" t="str">
            <v>2x3</v>
          </cell>
          <cell r="AK10">
            <v>0.73</v>
          </cell>
          <cell r="AL10" t="str">
            <v>x3</v>
          </cell>
          <cell r="AM10">
            <v>0.88</v>
          </cell>
          <cell r="AN10" t="str">
            <v>x2</v>
          </cell>
          <cell r="AO10">
            <v>0.76</v>
          </cell>
          <cell r="AP10" t="str">
            <v>2x3</v>
          </cell>
          <cell r="AQ10">
            <v>0.88</v>
          </cell>
          <cell r="AR10" t="str">
            <v>x2</v>
          </cell>
          <cell r="AS10">
            <v>0.79</v>
          </cell>
          <cell r="AT10" t="str">
            <v>x2</v>
          </cell>
          <cell r="AU10">
            <v>0.94</v>
          </cell>
          <cell r="AV10" t="str">
            <v>x2</v>
          </cell>
          <cell r="AW10">
            <v>0.7</v>
          </cell>
          <cell r="AX10" t="str">
            <v>x5</v>
          </cell>
          <cell r="AY10">
            <v>0.76</v>
          </cell>
          <cell r="AZ10" t="str">
            <v>x5</v>
          </cell>
          <cell r="BA10">
            <v>0.73</v>
          </cell>
          <cell r="BB10" t="str">
            <v>x4</v>
          </cell>
          <cell r="BC10">
            <v>0.88</v>
          </cell>
          <cell r="BD10" t="str">
            <v>x3</v>
          </cell>
          <cell r="BE10">
            <v>0.76</v>
          </cell>
          <cell r="BF10" t="str">
            <v>x5</v>
          </cell>
          <cell r="BG10">
            <v>0.82</v>
          </cell>
          <cell r="BH10" t="str">
            <v>x3</v>
          </cell>
          <cell r="BI10">
            <v>0.79</v>
          </cell>
          <cell r="BJ10" t="str">
            <v>x3</v>
          </cell>
          <cell r="BK10">
            <v>0.94</v>
          </cell>
          <cell r="BL10" t="str">
            <v xml:space="preserve">x3 </v>
          </cell>
          <cell r="BM10">
            <v>0.7</v>
          </cell>
          <cell r="BN10" t="str">
            <v>x3</v>
          </cell>
          <cell r="BO10">
            <v>0.76</v>
          </cell>
          <cell r="BP10" t="str">
            <v>x3</v>
          </cell>
          <cell r="BQ10">
            <v>0.73</v>
          </cell>
          <cell r="BR10" t="str">
            <v>x3</v>
          </cell>
          <cell r="BS10">
            <v>0.88</v>
          </cell>
          <cell r="BT10" t="str">
            <v>x2</v>
          </cell>
          <cell r="BU10">
            <v>0.76</v>
          </cell>
          <cell r="BV10" t="str">
            <v>x3</v>
          </cell>
          <cell r="BW10">
            <v>0.82</v>
          </cell>
          <cell r="BX10" t="str">
            <v>x3</v>
          </cell>
          <cell r="BY10">
            <v>0.79</v>
          </cell>
          <cell r="BZ10" t="str">
            <v>x2</v>
          </cell>
          <cell r="CA10">
            <v>0.94</v>
          </cell>
          <cell r="CB10" t="str">
            <v xml:space="preserve">x2 </v>
          </cell>
          <cell r="CS10">
            <v>0.7</v>
          </cell>
          <cell r="CT10" t="str">
            <v>x3</v>
          </cell>
          <cell r="CU10">
            <v>0.73</v>
          </cell>
          <cell r="CV10" t="str">
            <v>x3</v>
          </cell>
          <cell r="CW10">
            <v>0.64</v>
          </cell>
          <cell r="CX10" t="str">
            <v>x3</v>
          </cell>
          <cell r="CY10">
            <v>0.76</v>
          </cell>
          <cell r="CZ10" t="str">
            <v>x3</v>
          </cell>
          <cell r="DA10">
            <v>0.7</v>
          </cell>
          <cell r="DB10" t="str">
            <v>x2</v>
          </cell>
          <cell r="DC10">
            <v>0.76</v>
          </cell>
          <cell r="DD10" t="str">
            <v>x2</v>
          </cell>
          <cell r="DE10">
            <v>0.73</v>
          </cell>
          <cell r="DF10" t="str">
            <v>x2</v>
          </cell>
          <cell r="DG10">
            <v>0.82</v>
          </cell>
          <cell r="DH10" t="str">
            <v>x2</v>
          </cell>
          <cell r="DI10">
            <v>0.7</v>
          </cell>
          <cell r="DJ10" t="str">
            <v>x3</v>
          </cell>
          <cell r="DK10">
            <v>0.76</v>
          </cell>
          <cell r="DL10" t="str">
            <v>x3</v>
          </cell>
          <cell r="DM10">
            <v>0.73</v>
          </cell>
          <cell r="DN10" t="str">
            <v>x3</v>
          </cell>
          <cell r="DO10">
            <v>0.88</v>
          </cell>
          <cell r="DP10" t="str">
            <v>x2</v>
          </cell>
          <cell r="DQ10">
            <v>0.76</v>
          </cell>
          <cell r="DR10" t="str">
            <v>x3</v>
          </cell>
          <cell r="DS10">
            <v>0.82</v>
          </cell>
          <cell r="DT10" t="str">
            <v>x2</v>
          </cell>
          <cell r="DU10">
            <v>0.79</v>
          </cell>
          <cell r="DV10" t="str">
            <v>x2</v>
          </cell>
          <cell r="DW10">
            <v>0.94</v>
          </cell>
          <cell r="DX10" t="str">
            <v xml:space="preserve">x2 </v>
          </cell>
          <cell r="DY10">
            <v>0.7</v>
          </cell>
          <cell r="DZ10" t="str">
            <v>x3</v>
          </cell>
          <cell r="EA10">
            <v>0.76</v>
          </cell>
          <cell r="EB10" t="str">
            <v>x3</v>
          </cell>
          <cell r="EC10">
            <v>0.73</v>
          </cell>
          <cell r="ED10" t="str">
            <v>x3</v>
          </cell>
          <cell r="EE10">
            <v>0.88</v>
          </cell>
          <cell r="EF10" t="str">
            <v>x2</v>
          </cell>
          <cell r="EG10">
            <v>0.76</v>
          </cell>
          <cell r="EH10" t="str">
            <v>x3</v>
          </cell>
          <cell r="EI10">
            <v>0.82</v>
          </cell>
          <cell r="EJ10" t="str">
            <v>x2</v>
          </cell>
          <cell r="EK10">
            <v>0.79</v>
          </cell>
          <cell r="EL10" t="str">
            <v>x2</v>
          </cell>
          <cell r="EM10">
            <v>0.94</v>
          </cell>
          <cell r="EN10" t="str">
            <v xml:space="preserve">x2 </v>
          </cell>
        </row>
        <row r="11">
          <cell r="A11">
            <v>0.7</v>
          </cell>
          <cell r="B11" t="str">
            <v>x5</v>
          </cell>
          <cell r="C11">
            <v>0.76</v>
          </cell>
          <cell r="D11" t="str">
            <v>x4</v>
          </cell>
          <cell r="G11">
            <v>0.94</v>
          </cell>
          <cell r="H11" t="str">
            <v>x2</v>
          </cell>
          <cell r="K11">
            <v>0.82</v>
          </cell>
          <cell r="L11" t="str">
            <v>2x2</v>
          </cell>
          <cell r="M11">
            <v>0.79</v>
          </cell>
          <cell r="N11" t="str">
            <v>x3</v>
          </cell>
          <cell r="O11">
            <v>0.97</v>
          </cell>
          <cell r="P11" t="str">
            <v>x2</v>
          </cell>
          <cell r="W11">
            <v>0.91</v>
          </cell>
          <cell r="X11" t="str">
            <v>x4</v>
          </cell>
          <cell r="AA11">
            <v>0.82</v>
          </cell>
          <cell r="AB11" t="str">
            <v>x4-10</v>
          </cell>
          <cell r="AE11">
            <v>0.97</v>
          </cell>
          <cell r="AF11" t="str">
            <v>x4</v>
          </cell>
          <cell r="AK11">
            <v>0.73</v>
          </cell>
          <cell r="AL11" t="str">
            <v>x3</v>
          </cell>
          <cell r="AM11">
            <v>0.91</v>
          </cell>
          <cell r="AN11" t="str">
            <v>x2</v>
          </cell>
          <cell r="AQ11">
            <v>0.91</v>
          </cell>
          <cell r="AR11" t="str">
            <v>x2</v>
          </cell>
          <cell r="AU11">
            <v>0.97</v>
          </cell>
          <cell r="AV11" t="str">
            <v>x2</v>
          </cell>
          <cell r="AW11">
            <v>0.7</v>
          </cell>
          <cell r="AX11" t="str">
            <v>x5</v>
          </cell>
          <cell r="AY11">
            <v>0.76</v>
          </cell>
          <cell r="AZ11" t="str">
            <v>x5-10</v>
          </cell>
          <cell r="BC11">
            <v>0.91</v>
          </cell>
          <cell r="BD11" t="str">
            <v>x3</v>
          </cell>
          <cell r="BE11">
            <v>0.76</v>
          </cell>
          <cell r="BF11" t="str">
            <v>x5</v>
          </cell>
          <cell r="BG11">
            <v>0.82</v>
          </cell>
          <cell r="BH11" t="str">
            <v>x3</v>
          </cell>
          <cell r="BI11">
            <v>0.79</v>
          </cell>
          <cell r="BJ11" t="str">
            <v>x3</v>
          </cell>
          <cell r="BK11">
            <v>0.97</v>
          </cell>
          <cell r="BL11" t="str">
            <v>x3</v>
          </cell>
          <cell r="BM11">
            <v>0.7</v>
          </cell>
          <cell r="BN11" t="str">
            <v>x3</v>
          </cell>
          <cell r="BO11">
            <v>0.76</v>
          </cell>
          <cell r="BP11" t="str">
            <v>x3</v>
          </cell>
          <cell r="BS11">
            <v>0.91</v>
          </cell>
          <cell r="BT11" t="str">
            <v>x2</v>
          </cell>
          <cell r="BU11">
            <v>0.76</v>
          </cell>
          <cell r="BV11" t="str">
            <v>x3</v>
          </cell>
          <cell r="BW11">
            <v>0.82</v>
          </cell>
          <cell r="BX11" t="str">
            <v>x3</v>
          </cell>
          <cell r="BY11">
            <v>0.79</v>
          </cell>
          <cell r="BZ11" t="str">
            <v>x2</v>
          </cell>
          <cell r="CA11">
            <v>0.97</v>
          </cell>
          <cell r="CB11" t="str">
            <v>x2</v>
          </cell>
          <cell r="CS11">
            <v>0.7</v>
          </cell>
          <cell r="CT11" t="str">
            <v>x3</v>
          </cell>
          <cell r="CU11">
            <v>0.73</v>
          </cell>
          <cell r="CV11" t="str">
            <v>x3</v>
          </cell>
          <cell r="CW11">
            <v>0.64</v>
          </cell>
          <cell r="CX11" t="str">
            <v>x3</v>
          </cell>
          <cell r="CY11">
            <v>0.76</v>
          </cell>
          <cell r="CZ11" t="str">
            <v>x3</v>
          </cell>
          <cell r="DA11">
            <v>0.7</v>
          </cell>
          <cell r="DB11" t="str">
            <v>x2</v>
          </cell>
          <cell r="DC11">
            <v>0.76</v>
          </cell>
          <cell r="DD11" t="str">
            <v>x2</v>
          </cell>
          <cell r="DE11">
            <v>0.73</v>
          </cell>
          <cell r="DF11" t="str">
            <v>x2</v>
          </cell>
          <cell r="DG11">
            <v>0.82</v>
          </cell>
          <cell r="DH11" t="str">
            <v>x2</v>
          </cell>
          <cell r="DI11">
            <v>0.7</v>
          </cell>
          <cell r="DJ11" t="str">
            <v>x3</v>
          </cell>
          <cell r="DK11">
            <v>0.76</v>
          </cell>
          <cell r="DL11" t="str">
            <v>x3</v>
          </cell>
          <cell r="DO11">
            <v>0.91</v>
          </cell>
          <cell r="DP11" t="str">
            <v>x2</v>
          </cell>
          <cell r="DQ11">
            <v>0.76</v>
          </cell>
          <cell r="DR11" t="str">
            <v>x3</v>
          </cell>
          <cell r="DS11">
            <v>0.82</v>
          </cell>
          <cell r="DT11" t="str">
            <v>x2</v>
          </cell>
          <cell r="DU11">
            <v>0.79</v>
          </cell>
          <cell r="DV11" t="str">
            <v>x2</v>
          </cell>
          <cell r="DW11">
            <v>0.97</v>
          </cell>
          <cell r="DX11" t="str">
            <v>x2</v>
          </cell>
          <cell r="DY11">
            <v>0.7</v>
          </cell>
          <cell r="DZ11" t="str">
            <v>x3</v>
          </cell>
          <cell r="EA11">
            <v>0.76</v>
          </cell>
          <cell r="EB11" t="str">
            <v>x3</v>
          </cell>
          <cell r="EE11">
            <v>0.91</v>
          </cell>
          <cell r="EF11" t="str">
            <v>x2</v>
          </cell>
          <cell r="EG11">
            <v>0.76</v>
          </cell>
          <cell r="EH11" t="str">
            <v>x3</v>
          </cell>
          <cell r="EI11">
            <v>0.82</v>
          </cell>
          <cell r="EJ11" t="str">
            <v>x2-10</v>
          </cell>
          <cell r="EK11">
            <v>0.79</v>
          </cell>
          <cell r="EL11" t="str">
            <v>x2</v>
          </cell>
          <cell r="EM11">
            <v>0.97</v>
          </cell>
          <cell r="EN11" t="str">
            <v>x2</v>
          </cell>
        </row>
        <row r="12">
          <cell r="C12">
            <v>0.76</v>
          </cell>
          <cell r="D12" t="str">
            <v>x4-10</v>
          </cell>
          <cell r="G12">
            <v>1.01</v>
          </cell>
          <cell r="H12" t="str">
            <v>x2</v>
          </cell>
          <cell r="I12">
            <v>1.0000000000000001E-9</v>
          </cell>
          <cell r="J12" t="str">
            <v>8 Sets</v>
          </cell>
          <cell r="K12">
            <v>1E-8</v>
          </cell>
          <cell r="L12" t="str">
            <v>10 sets</v>
          </cell>
          <cell r="O12">
            <v>1.01</v>
          </cell>
          <cell r="P12" t="str">
            <v>x2</v>
          </cell>
          <cell r="W12">
            <v>0.94</v>
          </cell>
          <cell r="X12" t="str">
            <v>x4</v>
          </cell>
          <cell r="AE12">
            <v>1.01</v>
          </cell>
          <cell r="AF12" t="str">
            <v>x4</v>
          </cell>
          <cell r="AG12">
            <v>1.0000000000000001E-9</v>
          </cell>
          <cell r="AH12" t="str">
            <v>8 Sets</v>
          </cell>
          <cell r="AI12">
            <v>1.0000000000000001E-9</v>
          </cell>
          <cell r="AJ12" t="str">
            <v>8 Sets</v>
          </cell>
          <cell r="AK12">
            <v>0.73</v>
          </cell>
          <cell r="AL12" t="str">
            <v>x3</v>
          </cell>
          <cell r="AM12">
            <v>0.94</v>
          </cell>
          <cell r="AN12" t="str">
            <v>x2</v>
          </cell>
          <cell r="AO12">
            <v>1.0000000000000001E-9</v>
          </cell>
          <cell r="AP12" t="str">
            <v>8 Sets</v>
          </cell>
          <cell r="AQ12">
            <v>0.94</v>
          </cell>
          <cell r="AR12" t="str">
            <v>x2</v>
          </cell>
          <cell r="AS12">
            <v>1.0000000000000001E-9</v>
          </cell>
          <cell r="AT12" t="str">
            <v>7 sets</v>
          </cell>
          <cell r="AU12">
            <v>1.01</v>
          </cell>
          <cell r="AV12" t="str">
            <v>x2</v>
          </cell>
          <cell r="BC12">
            <v>0.94</v>
          </cell>
          <cell r="BD12" t="str">
            <v>x3</v>
          </cell>
          <cell r="BG12">
            <v>0.82</v>
          </cell>
          <cell r="BH12" t="str">
            <v>x3-10</v>
          </cell>
          <cell r="BK12">
            <v>1.01</v>
          </cell>
          <cell r="BL12" t="str">
            <v>x3</v>
          </cell>
          <cell r="BM12">
            <v>0.7</v>
          </cell>
          <cell r="BN12" t="str">
            <v>x3</v>
          </cell>
          <cell r="BO12">
            <v>0.76</v>
          </cell>
          <cell r="BP12" t="str">
            <v>x3</v>
          </cell>
          <cell r="BS12">
            <v>0.94</v>
          </cell>
          <cell r="BT12" t="str">
            <v>x2</v>
          </cell>
          <cell r="BU12">
            <v>0.76</v>
          </cell>
          <cell r="BV12" t="str">
            <v>x3</v>
          </cell>
          <cell r="CA12">
            <v>1.01</v>
          </cell>
          <cell r="CB12" t="str">
            <v xml:space="preserve">x2 </v>
          </cell>
          <cell r="CS12">
            <v>0.7</v>
          </cell>
          <cell r="CT12" t="str">
            <v>x3</v>
          </cell>
          <cell r="CU12">
            <v>0.73</v>
          </cell>
          <cell r="CV12" t="str">
            <v>x3</v>
          </cell>
          <cell r="CW12">
            <v>0.64</v>
          </cell>
          <cell r="CX12" t="str">
            <v>x3</v>
          </cell>
          <cell r="CY12">
            <v>0.76</v>
          </cell>
          <cell r="CZ12" t="str">
            <v>x3</v>
          </cell>
          <cell r="DA12">
            <v>0.7</v>
          </cell>
          <cell r="DB12" t="str">
            <v>x2</v>
          </cell>
          <cell r="DC12">
            <v>0.76</v>
          </cell>
          <cell r="DD12" t="str">
            <v>x2</v>
          </cell>
          <cell r="DE12">
            <v>0.73</v>
          </cell>
          <cell r="DF12" t="str">
            <v>x2</v>
          </cell>
          <cell r="DG12">
            <v>0.82</v>
          </cell>
          <cell r="DH12" t="str">
            <v>x2</v>
          </cell>
          <cell r="DI12">
            <v>0.7</v>
          </cell>
          <cell r="DJ12" t="str">
            <v>x3</v>
          </cell>
          <cell r="DO12">
            <v>0.94</v>
          </cell>
          <cell r="DP12" t="str">
            <v>x2</v>
          </cell>
          <cell r="DW12">
            <v>1.01</v>
          </cell>
          <cell r="DX12" t="str">
            <v xml:space="preserve">x2 </v>
          </cell>
          <cell r="DY12">
            <v>0.7</v>
          </cell>
          <cell r="DZ12" t="str">
            <v>x3</v>
          </cell>
          <cell r="EA12">
            <v>0.76</v>
          </cell>
          <cell r="EB12" t="str">
            <v>x3-10</v>
          </cell>
          <cell r="EE12">
            <v>0.94</v>
          </cell>
          <cell r="EF12" t="str">
            <v>x2</v>
          </cell>
          <cell r="EM12">
            <v>1.01</v>
          </cell>
          <cell r="EN12" t="str">
            <v xml:space="preserve">x2 </v>
          </cell>
        </row>
        <row r="45">
          <cell r="A45">
            <v>1</v>
          </cell>
          <cell r="B45" t="str">
            <v>Block 1 - TB - T1 - CGDL</v>
          </cell>
          <cell r="C45">
            <v>1</v>
          </cell>
          <cell r="D45">
            <v>2</v>
          </cell>
          <cell r="E45">
            <v>3</v>
          </cell>
          <cell r="F45">
            <v>4</v>
          </cell>
          <cell r="G45">
            <v>5</v>
          </cell>
          <cell r="H45">
            <v>6</v>
          </cell>
          <cell r="I45">
            <v>7</v>
          </cell>
          <cell r="J45">
            <v>8</v>
          </cell>
          <cell r="S45">
            <v>1</v>
          </cell>
          <cell r="T45" t="str">
            <v>SUNDAY</v>
          </cell>
        </row>
        <row r="46">
          <cell r="A46">
            <v>2</v>
          </cell>
          <cell r="B46" t="str">
            <v>Block 1 - TB - T1 - Deck Clean</v>
          </cell>
          <cell r="C46">
            <v>9</v>
          </cell>
          <cell r="D46">
            <v>10</v>
          </cell>
          <cell r="E46">
            <v>11</v>
          </cell>
          <cell r="F46">
            <v>12</v>
          </cell>
          <cell r="G46">
            <v>13</v>
          </cell>
          <cell r="H46">
            <v>14</v>
          </cell>
          <cell r="I46">
            <v>15</v>
          </cell>
          <cell r="J46">
            <v>16</v>
          </cell>
          <cell r="S46">
            <v>2</v>
          </cell>
          <cell r="T46" t="str">
            <v>MONDAY</v>
          </cell>
        </row>
        <row r="47">
          <cell r="A47">
            <v>3</v>
          </cell>
          <cell r="B47" t="str">
            <v>Block 1 LB/UB - T1 - FrSq-OHP Cycle 1</v>
          </cell>
          <cell r="C47">
            <v>17</v>
          </cell>
          <cell r="D47">
            <v>18</v>
          </cell>
          <cell r="E47">
            <v>19</v>
          </cell>
          <cell r="F47">
            <v>20</v>
          </cell>
          <cell r="G47">
            <v>21</v>
          </cell>
          <cell r="H47">
            <v>22</v>
          </cell>
          <cell r="I47">
            <v>23</v>
          </cell>
          <cell r="J47">
            <v>24</v>
          </cell>
          <cell r="S47">
            <v>3</v>
          </cell>
          <cell r="T47" t="str">
            <v>TUESDAY</v>
          </cell>
        </row>
        <row r="48">
          <cell r="A48">
            <v>4</v>
          </cell>
          <cell r="B48" t="str">
            <v>Block 1 LB/UB - T1 - FrSq-OHP Cycle 2</v>
          </cell>
          <cell r="C48">
            <v>25</v>
          </cell>
          <cell r="D48">
            <v>26</v>
          </cell>
          <cell r="E48">
            <v>27</v>
          </cell>
          <cell r="F48">
            <v>28</v>
          </cell>
          <cell r="G48">
            <v>29</v>
          </cell>
          <cell r="H48">
            <v>30</v>
          </cell>
          <cell r="I48">
            <v>31</v>
          </cell>
          <cell r="J48">
            <v>32</v>
          </cell>
          <cell r="S48">
            <v>4</v>
          </cell>
          <cell r="T48" t="str">
            <v>WEDNESDAY</v>
          </cell>
        </row>
        <row r="49">
          <cell r="A49">
            <v>5</v>
          </cell>
          <cell r="B49" t="str">
            <v>Block 2 TB - T1 - Deck Clean Cycle 1</v>
          </cell>
          <cell r="C49">
            <v>33</v>
          </cell>
          <cell r="D49">
            <v>34</v>
          </cell>
          <cell r="E49">
            <v>35</v>
          </cell>
          <cell r="F49">
            <v>36</v>
          </cell>
          <cell r="G49">
            <v>37</v>
          </cell>
          <cell r="H49">
            <v>38</v>
          </cell>
          <cell r="I49">
            <v>39</v>
          </cell>
          <cell r="J49">
            <v>40</v>
          </cell>
          <cell r="S49">
            <v>5</v>
          </cell>
          <cell r="T49" t="str">
            <v>THURSDAY</v>
          </cell>
        </row>
        <row r="50">
          <cell r="A50">
            <v>6</v>
          </cell>
          <cell r="B50" t="str">
            <v>Block 2 TB - T1 - Deck Clean Cycle 2</v>
          </cell>
          <cell r="C50">
            <v>41</v>
          </cell>
          <cell r="D50">
            <v>42</v>
          </cell>
          <cell r="E50">
            <v>43</v>
          </cell>
          <cell r="F50">
            <v>44</v>
          </cell>
          <cell r="G50">
            <v>45</v>
          </cell>
          <cell r="H50">
            <v>46</v>
          </cell>
          <cell r="I50">
            <v>47</v>
          </cell>
          <cell r="J50">
            <v>48</v>
          </cell>
          <cell r="S50">
            <v>6</v>
          </cell>
          <cell r="T50" t="str">
            <v>FRIDAY</v>
          </cell>
        </row>
        <row r="51">
          <cell r="A51">
            <v>7</v>
          </cell>
          <cell r="B51" t="str">
            <v>Block 2 LB/UB - T1 - BkSq/BP - Cycle 1</v>
          </cell>
          <cell r="C51">
            <v>49</v>
          </cell>
          <cell r="D51">
            <v>50</v>
          </cell>
          <cell r="E51">
            <v>51</v>
          </cell>
          <cell r="F51">
            <v>52</v>
          </cell>
          <cell r="G51">
            <v>53</v>
          </cell>
          <cell r="H51">
            <v>54</v>
          </cell>
          <cell r="I51">
            <v>55</v>
          </cell>
          <cell r="J51">
            <v>56</v>
          </cell>
          <cell r="S51">
            <v>7</v>
          </cell>
          <cell r="T51" t="str">
            <v>SATURDAY</v>
          </cell>
        </row>
        <row r="52">
          <cell r="A52">
            <v>8</v>
          </cell>
          <cell r="B52" t="str">
            <v>Block 2 LB/UB - T1 - BkSq/BP - Cycle 2</v>
          </cell>
          <cell r="C52">
            <v>57</v>
          </cell>
          <cell r="D52">
            <v>58</v>
          </cell>
          <cell r="E52">
            <v>59</v>
          </cell>
          <cell r="F52">
            <v>60</v>
          </cell>
          <cell r="G52">
            <v>61</v>
          </cell>
          <cell r="H52">
            <v>62</v>
          </cell>
          <cell r="I52">
            <v>63</v>
          </cell>
          <cell r="J52">
            <v>64</v>
          </cell>
        </row>
        <row r="53">
          <cell r="A53">
            <v>9</v>
          </cell>
          <cell r="B53" t="str">
            <v>Block 3 F7 TB - T1 - Deck Clean Cycle 1</v>
          </cell>
          <cell r="C53">
            <v>65</v>
          </cell>
          <cell r="D53">
            <v>66</v>
          </cell>
          <cell r="E53">
            <v>67</v>
          </cell>
          <cell r="F53">
            <v>68</v>
          </cell>
          <cell r="G53">
            <v>69</v>
          </cell>
          <cell r="H53">
            <v>70</v>
          </cell>
          <cell r="I53">
            <v>71</v>
          </cell>
          <cell r="J53">
            <v>72</v>
          </cell>
        </row>
        <row r="54">
          <cell r="A54">
            <v>10</v>
          </cell>
          <cell r="B54" t="str">
            <v>Block 3 F7 TB - T1 - Deck Clean Cycle 2</v>
          </cell>
          <cell r="C54">
            <v>73</v>
          </cell>
          <cell r="D54">
            <v>74</v>
          </cell>
          <cell r="E54">
            <v>75</v>
          </cell>
          <cell r="F54">
            <v>76</v>
          </cell>
          <cell r="G54">
            <v>77</v>
          </cell>
          <cell r="H54">
            <v>78</v>
          </cell>
          <cell r="I54">
            <v>79</v>
          </cell>
          <cell r="J54">
            <v>80</v>
          </cell>
        </row>
        <row r="55">
          <cell r="A55">
            <v>11</v>
          </cell>
          <cell r="B55" t="str">
            <v>Front 7 Max Effort - Lower Upper Body</v>
          </cell>
          <cell r="C55">
            <v>81</v>
          </cell>
          <cell r="D55">
            <v>82</v>
          </cell>
          <cell r="E55">
            <v>83</v>
          </cell>
          <cell r="F55">
            <v>84</v>
          </cell>
          <cell r="G55">
            <v>85</v>
          </cell>
          <cell r="H55">
            <v>86</v>
          </cell>
          <cell r="I55">
            <v>87</v>
          </cell>
          <cell r="J55">
            <v>88</v>
          </cell>
        </row>
        <row r="56">
          <cell r="A56">
            <v>12</v>
          </cell>
          <cell r="B56" t="str">
            <v>Block 3 F7 LB - T1 BkSq - Metabolic</v>
          </cell>
          <cell r="C56">
            <v>89</v>
          </cell>
          <cell r="D56">
            <v>90</v>
          </cell>
          <cell r="E56">
            <v>91</v>
          </cell>
          <cell r="F56">
            <v>92</v>
          </cell>
          <cell r="G56">
            <v>93</v>
          </cell>
          <cell r="H56">
            <v>94</v>
          </cell>
          <cell r="I56">
            <v>95</v>
          </cell>
          <cell r="J56">
            <v>96</v>
          </cell>
        </row>
        <row r="57">
          <cell r="A57">
            <v>13</v>
          </cell>
          <cell r="B57" t="str">
            <v>Block 4 F7-OTB  T1 - Hang Clean Cycle 1</v>
          </cell>
          <cell r="C57">
            <v>97</v>
          </cell>
          <cell r="D57">
            <v>98</v>
          </cell>
          <cell r="E57">
            <v>99</v>
          </cell>
          <cell r="F57">
            <v>100</v>
          </cell>
          <cell r="G57">
            <v>101</v>
          </cell>
          <cell r="H57">
            <v>102</v>
          </cell>
          <cell r="I57">
            <v>103</v>
          </cell>
          <cell r="J57">
            <v>104</v>
          </cell>
        </row>
        <row r="58">
          <cell r="A58">
            <v>14</v>
          </cell>
          <cell r="B58" t="str">
            <v>Block 4 F7-OTB  T1 - Hang Clean Cycle 2</v>
          </cell>
          <cell r="C58">
            <v>105</v>
          </cell>
          <cell r="D58">
            <v>106</v>
          </cell>
          <cell r="E58">
            <v>107</v>
          </cell>
          <cell r="F58">
            <v>108</v>
          </cell>
          <cell r="G58">
            <v>109</v>
          </cell>
          <cell r="H58">
            <v>110</v>
          </cell>
          <cell r="I58">
            <v>111</v>
          </cell>
          <cell r="J58">
            <v>112</v>
          </cell>
        </row>
        <row r="59">
          <cell r="A59">
            <v>15</v>
          </cell>
          <cell r="B59" t="str">
            <v>Block 4 F7-OTB - Block Clean Cycle 1</v>
          </cell>
          <cell r="C59">
            <v>113</v>
          </cell>
          <cell r="D59">
            <v>114</v>
          </cell>
          <cell r="E59">
            <v>115</v>
          </cell>
          <cell r="F59">
            <v>116</v>
          </cell>
          <cell r="G59">
            <v>117</v>
          </cell>
          <cell r="H59">
            <v>118</v>
          </cell>
          <cell r="I59">
            <v>119</v>
          </cell>
          <cell r="J59">
            <v>120</v>
          </cell>
        </row>
        <row r="60">
          <cell r="A60">
            <v>16</v>
          </cell>
          <cell r="B60" t="str">
            <v>Block 4 F7-OTB - Block Clean Cycle 2</v>
          </cell>
          <cell r="C60">
            <v>121</v>
          </cell>
          <cell r="D60">
            <v>122</v>
          </cell>
          <cell r="E60">
            <v>123</v>
          </cell>
          <cell r="F60">
            <v>124</v>
          </cell>
          <cell r="G60">
            <v>125</v>
          </cell>
          <cell r="H60">
            <v>126</v>
          </cell>
          <cell r="I60">
            <v>127</v>
          </cell>
          <cell r="J60">
            <v>128</v>
          </cell>
        </row>
        <row r="61">
          <cell r="A61">
            <v>17</v>
          </cell>
          <cell r="B61" t="str">
            <v>Block 3 OTB LB-UB Sq Pr Cycle 1</v>
          </cell>
          <cell r="C61">
            <v>129</v>
          </cell>
          <cell r="D61">
            <v>130</v>
          </cell>
          <cell r="E61">
            <v>131</v>
          </cell>
          <cell r="F61">
            <v>132</v>
          </cell>
          <cell r="G61">
            <v>133</v>
          </cell>
          <cell r="H61">
            <v>134</v>
          </cell>
          <cell r="I61">
            <v>135</v>
          </cell>
          <cell r="J61">
            <v>136</v>
          </cell>
        </row>
        <row r="62">
          <cell r="A62">
            <v>18</v>
          </cell>
          <cell r="B62" t="str">
            <v>Block 3 OTB LB-UB Sq Pr Cycle 2</v>
          </cell>
          <cell r="C62">
            <v>137</v>
          </cell>
          <cell r="D62">
            <v>138</v>
          </cell>
          <cell r="E62">
            <v>139</v>
          </cell>
          <cell r="F62">
            <v>140</v>
          </cell>
          <cell r="G62">
            <v>141</v>
          </cell>
          <cell r="H62">
            <v>142</v>
          </cell>
          <cell r="I62">
            <v>143</v>
          </cell>
          <cell r="J62">
            <v>144</v>
          </cell>
        </row>
        <row r="63">
          <cell r="A63">
            <v>19</v>
          </cell>
          <cell r="B63">
            <v>0</v>
          </cell>
          <cell r="C63">
            <v>145</v>
          </cell>
          <cell r="D63">
            <v>146</v>
          </cell>
          <cell r="E63">
            <v>147</v>
          </cell>
          <cell r="F63">
            <v>148</v>
          </cell>
          <cell r="G63">
            <v>149</v>
          </cell>
          <cell r="H63">
            <v>150</v>
          </cell>
          <cell r="I63">
            <v>151</v>
          </cell>
          <cell r="J63">
            <v>152</v>
          </cell>
        </row>
        <row r="64">
          <cell r="A64">
            <v>20</v>
          </cell>
          <cell r="B64">
            <v>0</v>
          </cell>
          <cell r="C64">
            <v>153</v>
          </cell>
          <cell r="D64">
            <v>154</v>
          </cell>
          <cell r="E64">
            <v>155</v>
          </cell>
          <cell r="F64">
            <v>156</v>
          </cell>
          <cell r="G64">
            <v>157</v>
          </cell>
          <cell r="H64">
            <v>158</v>
          </cell>
          <cell r="I64">
            <v>159</v>
          </cell>
          <cell r="J64">
            <v>160</v>
          </cell>
        </row>
        <row r="65">
          <cell r="A65">
            <v>21</v>
          </cell>
          <cell r="B65">
            <v>0</v>
          </cell>
          <cell r="C65">
            <v>161</v>
          </cell>
          <cell r="D65">
            <v>162</v>
          </cell>
          <cell r="E65">
            <v>163</v>
          </cell>
          <cell r="F65">
            <v>164</v>
          </cell>
          <cell r="G65">
            <v>165</v>
          </cell>
          <cell r="H65">
            <v>166</v>
          </cell>
          <cell r="I65">
            <v>167</v>
          </cell>
          <cell r="J65">
            <v>168</v>
          </cell>
        </row>
        <row r="66">
          <cell r="A66">
            <v>22</v>
          </cell>
          <cell r="B66">
            <v>0</v>
          </cell>
          <cell r="C66">
            <v>169</v>
          </cell>
          <cell r="D66">
            <v>170</v>
          </cell>
          <cell r="E66">
            <v>171</v>
          </cell>
          <cell r="F66">
            <v>172</v>
          </cell>
          <cell r="G66">
            <v>173</v>
          </cell>
          <cell r="H66">
            <v>174</v>
          </cell>
          <cell r="I66">
            <v>175</v>
          </cell>
          <cell r="J66">
            <v>176</v>
          </cell>
        </row>
        <row r="67">
          <cell r="A67">
            <v>23</v>
          </cell>
          <cell r="B67">
            <v>0</v>
          </cell>
          <cell r="C67">
            <v>177</v>
          </cell>
          <cell r="D67">
            <v>178</v>
          </cell>
          <cell r="E67">
            <v>179</v>
          </cell>
          <cell r="F67">
            <v>180</v>
          </cell>
          <cell r="G67">
            <v>181</v>
          </cell>
          <cell r="H67">
            <v>182</v>
          </cell>
          <cell r="I67">
            <v>183</v>
          </cell>
          <cell r="J67">
            <v>184</v>
          </cell>
        </row>
        <row r="68">
          <cell r="A68">
            <v>24</v>
          </cell>
          <cell r="B68">
            <v>0</v>
          </cell>
          <cell r="C68">
            <v>185</v>
          </cell>
          <cell r="D68">
            <v>186</v>
          </cell>
          <cell r="E68">
            <v>187</v>
          </cell>
          <cell r="F68">
            <v>188</v>
          </cell>
          <cell r="G68">
            <v>189</v>
          </cell>
          <cell r="H68">
            <v>190</v>
          </cell>
          <cell r="I68">
            <v>191</v>
          </cell>
          <cell r="J68">
            <v>192</v>
          </cell>
        </row>
        <row r="69">
          <cell r="A69">
            <v>25</v>
          </cell>
          <cell r="B69">
            <v>0</v>
          </cell>
          <cell r="C69">
            <v>193</v>
          </cell>
          <cell r="D69">
            <v>194</v>
          </cell>
          <cell r="E69">
            <v>195</v>
          </cell>
          <cell r="F69">
            <v>196</v>
          </cell>
          <cell r="G69">
            <v>197</v>
          </cell>
          <cell r="H69">
            <v>198</v>
          </cell>
          <cell r="I69">
            <v>199</v>
          </cell>
          <cell r="J69">
            <v>200</v>
          </cell>
        </row>
        <row r="70">
          <cell r="A70">
            <v>26</v>
          </cell>
          <cell r="B70">
            <v>0</v>
          </cell>
          <cell r="C70">
            <v>201</v>
          </cell>
          <cell r="D70">
            <v>202</v>
          </cell>
          <cell r="E70">
            <v>203</v>
          </cell>
          <cell r="F70">
            <v>204</v>
          </cell>
          <cell r="G70">
            <v>205</v>
          </cell>
          <cell r="H70">
            <v>206</v>
          </cell>
          <cell r="I70">
            <v>207</v>
          </cell>
          <cell r="J70">
            <v>208</v>
          </cell>
        </row>
        <row r="71">
          <cell r="A71">
            <v>27</v>
          </cell>
          <cell r="B71">
            <v>0</v>
          </cell>
          <cell r="C71">
            <v>209</v>
          </cell>
          <cell r="D71">
            <v>210</v>
          </cell>
          <cell r="E71">
            <v>211</v>
          </cell>
          <cell r="F71">
            <v>212</v>
          </cell>
          <cell r="G71">
            <v>213</v>
          </cell>
          <cell r="H71">
            <v>214</v>
          </cell>
          <cell r="I71">
            <v>215</v>
          </cell>
          <cell r="J71">
            <v>216</v>
          </cell>
        </row>
        <row r="72">
          <cell r="A72">
            <v>28</v>
          </cell>
          <cell r="B72">
            <v>0</v>
          </cell>
          <cell r="C72">
            <v>217</v>
          </cell>
          <cell r="D72">
            <v>218</v>
          </cell>
          <cell r="E72">
            <v>219</v>
          </cell>
          <cell r="F72">
            <v>220</v>
          </cell>
          <cell r="G72">
            <v>221</v>
          </cell>
          <cell r="H72">
            <v>222</v>
          </cell>
          <cell r="I72">
            <v>223</v>
          </cell>
          <cell r="J72">
            <v>224</v>
          </cell>
        </row>
        <row r="73">
          <cell r="A73">
            <v>29</v>
          </cell>
          <cell r="B73">
            <v>0</v>
          </cell>
          <cell r="C73">
            <v>225</v>
          </cell>
          <cell r="D73">
            <v>226</v>
          </cell>
          <cell r="E73">
            <v>227</v>
          </cell>
          <cell r="F73">
            <v>228</v>
          </cell>
          <cell r="G73">
            <v>229</v>
          </cell>
          <cell r="H73">
            <v>230</v>
          </cell>
          <cell r="I73">
            <v>231</v>
          </cell>
          <cell r="J73">
            <v>232</v>
          </cell>
        </row>
        <row r="74">
          <cell r="A74">
            <v>30</v>
          </cell>
          <cell r="B74">
            <v>0</v>
          </cell>
          <cell r="C74">
            <v>233</v>
          </cell>
          <cell r="D74">
            <v>234</v>
          </cell>
          <cell r="E74">
            <v>235</v>
          </cell>
          <cell r="F74">
            <v>236</v>
          </cell>
          <cell r="G74">
            <v>237</v>
          </cell>
          <cell r="H74">
            <v>238</v>
          </cell>
          <cell r="I74">
            <v>239</v>
          </cell>
          <cell r="J74">
            <v>240</v>
          </cell>
        </row>
        <row r="75">
          <cell r="A75">
            <v>31</v>
          </cell>
          <cell r="B75">
            <v>0</v>
          </cell>
          <cell r="C75">
            <v>241</v>
          </cell>
          <cell r="D75">
            <v>242</v>
          </cell>
          <cell r="E75">
            <v>243</v>
          </cell>
          <cell r="F75">
            <v>244</v>
          </cell>
          <cell r="G75">
            <v>245</v>
          </cell>
          <cell r="H75">
            <v>246</v>
          </cell>
          <cell r="I75">
            <v>247</v>
          </cell>
          <cell r="J75">
            <v>248</v>
          </cell>
        </row>
        <row r="76">
          <cell r="A76">
            <v>32</v>
          </cell>
          <cell r="B76">
            <v>0</v>
          </cell>
          <cell r="C76">
            <v>249</v>
          </cell>
          <cell r="D76">
            <v>250</v>
          </cell>
          <cell r="E76">
            <v>251</v>
          </cell>
          <cell r="F76">
            <v>252</v>
          </cell>
          <cell r="G76">
            <v>253</v>
          </cell>
          <cell r="H76">
            <v>254</v>
          </cell>
          <cell r="I76">
            <v>255</v>
          </cell>
          <cell r="J76">
            <v>256</v>
          </cell>
        </row>
      </sheetData>
      <sheetData sheetId="18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  <cell r="T2">
            <v>20</v>
          </cell>
          <cell r="U2">
            <v>21</v>
          </cell>
          <cell r="V2">
            <v>22</v>
          </cell>
          <cell r="W2">
            <v>23</v>
          </cell>
          <cell r="X2">
            <v>24</v>
          </cell>
          <cell r="Y2">
            <v>25</v>
          </cell>
          <cell r="Z2">
            <v>26</v>
          </cell>
          <cell r="AA2">
            <v>27</v>
          </cell>
          <cell r="AB2">
            <v>28</v>
          </cell>
          <cell r="AC2">
            <v>29</v>
          </cell>
          <cell r="AD2">
            <v>30</v>
          </cell>
          <cell r="AE2">
            <v>31</v>
          </cell>
          <cell r="AF2">
            <v>32</v>
          </cell>
          <cell r="AG2">
            <v>33</v>
          </cell>
          <cell r="AH2">
            <v>34</v>
          </cell>
          <cell r="AI2">
            <v>35</v>
          </cell>
          <cell r="AJ2">
            <v>36</v>
          </cell>
          <cell r="AK2">
            <v>37</v>
          </cell>
          <cell r="AL2">
            <v>38</v>
          </cell>
          <cell r="AM2">
            <v>39</v>
          </cell>
          <cell r="AN2">
            <v>40</v>
          </cell>
          <cell r="AO2">
            <v>41</v>
          </cell>
          <cell r="AP2">
            <v>42</v>
          </cell>
          <cell r="AQ2">
            <v>43</v>
          </cell>
          <cell r="AR2">
            <v>44</v>
          </cell>
          <cell r="AS2">
            <v>45</v>
          </cell>
          <cell r="AT2">
            <v>46</v>
          </cell>
          <cell r="AU2">
            <v>47</v>
          </cell>
          <cell r="AV2">
            <v>48</v>
          </cell>
          <cell r="AW2">
            <v>49</v>
          </cell>
          <cell r="AX2">
            <v>50</v>
          </cell>
          <cell r="AY2">
            <v>51</v>
          </cell>
          <cell r="AZ2">
            <v>52</v>
          </cell>
          <cell r="BA2">
            <v>53</v>
          </cell>
          <cell r="BB2">
            <v>54</v>
          </cell>
          <cell r="BC2">
            <v>55</v>
          </cell>
          <cell r="BD2">
            <v>56</v>
          </cell>
          <cell r="BE2">
            <v>57</v>
          </cell>
          <cell r="BF2">
            <v>58</v>
          </cell>
          <cell r="BG2">
            <v>59</v>
          </cell>
          <cell r="BH2">
            <v>60</v>
          </cell>
          <cell r="BI2">
            <v>61</v>
          </cell>
          <cell r="BJ2">
            <v>62</v>
          </cell>
          <cell r="BK2">
            <v>63</v>
          </cell>
          <cell r="BL2">
            <v>64</v>
          </cell>
          <cell r="BM2">
            <v>65</v>
          </cell>
          <cell r="BN2">
            <v>66</v>
          </cell>
          <cell r="BO2">
            <v>67</v>
          </cell>
          <cell r="BP2">
            <v>68</v>
          </cell>
          <cell r="BQ2">
            <v>69</v>
          </cell>
          <cell r="BR2">
            <v>70</v>
          </cell>
          <cell r="BS2">
            <v>71</v>
          </cell>
          <cell r="BT2">
            <v>72</v>
          </cell>
          <cell r="BU2">
            <v>73</v>
          </cell>
          <cell r="BV2">
            <v>74</v>
          </cell>
          <cell r="BW2">
            <v>75</v>
          </cell>
          <cell r="BX2">
            <v>76</v>
          </cell>
          <cell r="BY2">
            <v>77</v>
          </cell>
          <cell r="BZ2">
            <v>78</v>
          </cell>
          <cell r="CA2">
            <v>79</v>
          </cell>
          <cell r="CB2">
            <v>80</v>
          </cell>
          <cell r="CC2">
            <v>81</v>
          </cell>
          <cell r="CD2">
            <v>82</v>
          </cell>
          <cell r="CE2">
            <v>83</v>
          </cell>
          <cell r="CF2">
            <v>84</v>
          </cell>
          <cell r="CG2">
            <v>85</v>
          </cell>
          <cell r="CH2">
            <v>86</v>
          </cell>
          <cell r="CI2">
            <v>87</v>
          </cell>
          <cell r="CJ2">
            <v>88</v>
          </cell>
          <cell r="CK2">
            <v>89</v>
          </cell>
          <cell r="CL2">
            <v>90</v>
          </cell>
          <cell r="CM2">
            <v>91</v>
          </cell>
          <cell r="CN2">
            <v>92</v>
          </cell>
          <cell r="CO2">
            <v>93</v>
          </cell>
          <cell r="CP2">
            <v>94</v>
          </cell>
          <cell r="CQ2">
            <v>95</v>
          </cell>
          <cell r="CR2">
            <v>96</v>
          </cell>
          <cell r="CS2">
            <v>97</v>
          </cell>
          <cell r="CT2">
            <v>98</v>
          </cell>
          <cell r="CU2">
            <v>99</v>
          </cell>
          <cell r="CV2">
            <v>100</v>
          </cell>
          <cell r="CW2">
            <v>101</v>
          </cell>
          <cell r="CX2">
            <v>102</v>
          </cell>
          <cell r="CY2">
            <v>103</v>
          </cell>
          <cell r="CZ2">
            <v>104</v>
          </cell>
          <cell r="DA2">
            <v>105</v>
          </cell>
          <cell r="DB2">
            <v>106</v>
          </cell>
          <cell r="DC2">
            <v>107</v>
          </cell>
          <cell r="DD2">
            <v>108</v>
          </cell>
          <cell r="DE2">
            <v>109</v>
          </cell>
          <cell r="DF2">
            <v>110</v>
          </cell>
          <cell r="DG2">
            <v>111</v>
          </cell>
          <cell r="DH2">
            <v>112</v>
          </cell>
          <cell r="DI2">
            <v>113</v>
          </cell>
          <cell r="DJ2">
            <v>114</v>
          </cell>
          <cell r="DK2">
            <v>115</v>
          </cell>
          <cell r="DL2">
            <v>116</v>
          </cell>
          <cell r="DM2">
            <v>117</v>
          </cell>
          <cell r="DN2">
            <v>118</v>
          </cell>
          <cell r="DO2">
            <v>119</v>
          </cell>
          <cell r="DP2">
            <v>120</v>
          </cell>
          <cell r="DQ2">
            <v>121</v>
          </cell>
          <cell r="DR2">
            <v>122</v>
          </cell>
          <cell r="DS2">
            <v>123</v>
          </cell>
          <cell r="DT2">
            <v>124</v>
          </cell>
          <cell r="DU2">
            <v>125</v>
          </cell>
          <cell r="DV2">
            <v>126</v>
          </cell>
          <cell r="DW2">
            <v>127</v>
          </cell>
          <cell r="DX2">
            <v>128</v>
          </cell>
          <cell r="DY2">
            <v>129</v>
          </cell>
          <cell r="DZ2">
            <v>130</v>
          </cell>
          <cell r="EA2">
            <v>131</v>
          </cell>
          <cell r="EB2">
            <v>132</v>
          </cell>
          <cell r="EC2">
            <v>133</v>
          </cell>
          <cell r="ED2">
            <v>134</v>
          </cell>
          <cell r="EE2">
            <v>135</v>
          </cell>
          <cell r="EF2">
            <v>136</v>
          </cell>
          <cell r="EG2">
            <v>137</v>
          </cell>
          <cell r="EH2">
            <v>138</v>
          </cell>
          <cell r="EI2">
            <v>139</v>
          </cell>
          <cell r="EJ2">
            <v>140</v>
          </cell>
          <cell r="EK2">
            <v>141</v>
          </cell>
          <cell r="EL2">
            <v>142</v>
          </cell>
          <cell r="EM2">
            <v>143</v>
          </cell>
          <cell r="EN2">
            <v>144</v>
          </cell>
          <cell r="EO2">
            <v>145</v>
          </cell>
          <cell r="EP2">
            <v>146</v>
          </cell>
          <cell r="EQ2">
            <v>147</v>
          </cell>
          <cell r="ER2">
            <v>148</v>
          </cell>
          <cell r="ES2">
            <v>149</v>
          </cell>
          <cell r="ET2">
            <v>150</v>
          </cell>
          <cell r="EU2">
            <v>151</v>
          </cell>
          <cell r="EV2">
            <v>152</v>
          </cell>
          <cell r="EW2">
            <v>153</v>
          </cell>
          <cell r="EX2">
            <v>154</v>
          </cell>
          <cell r="EY2">
            <v>155</v>
          </cell>
          <cell r="EZ2">
            <v>156</v>
          </cell>
          <cell r="FA2">
            <v>157</v>
          </cell>
          <cell r="FB2">
            <v>158</v>
          </cell>
          <cell r="FC2">
            <v>159</v>
          </cell>
          <cell r="FD2">
            <v>160</v>
          </cell>
          <cell r="FE2">
            <v>161</v>
          </cell>
          <cell r="FF2">
            <v>162</v>
          </cell>
          <cell r="FG2">
            <v>163</v>
          </cell>
          <cell r="FH2">
            <v>164</v>
          </cell>
          <cell r="FI2">
            <v>165</v>
          </cell>
          <cell r="FJ2">
            <v>166</v>
          </cell>
          <cell r="FK2">
            <v>167</v>
          </cell>
          <cell r="FL2">
            <v>168</v>
          </cell>
          <cell r="FM2">
            <v>169</v>
          </cell>
          <cell r="FN2">
            <v>170</v>
          </cell>
          <cell r="FO2">
            <v>171</v>
          </cell>
          <cell r="FP2">
            <v>172</v>
          </cell>
          <cell r="FQ2">
            <v>173</v>
          </cell>
          <cell r="FR2">
            <v>174</v>
          </cell>
          <cell r="FS2">
            <v>175</v>
          </cell>
          <cell r="FT2">
            <v>176</v>
          </cell>
          <cell r="FU2">
            <v>177</v>
          </cell>
          <cell r="FV2">
            <v>178</v>
          </cell>
          <cell r="FW2">
            <v>179</v>
          </cell>
          <cell r="FX2">
            <v>180</v>
          </cell>
          <cell r="FY2">
            <v>181</v>
          </cell>
          <cell r="FZ2">
            <v>182</v>
          </cell>
          <cell r="GA2">
            <v>183</v>
          </cell>
          <cell r="GB2">
            <v>184</v>
          </cell>
          <cell r="GC2">
            <v>185</v>
          </cell>
          <cell r="GD2">
            <v>186</v>
          </cell>
          <cell r="GE2">
            <v>187</v>
          </cell>
          <cell r="GF2">
            <v>188</v>
          </cell>
          <cell r="GG2">
            <v>189</v>
          </cell>
          <cell r="GH2">
            <v>190</v>
          </cell>
          <cell r="GI2">
            <v>191</v>
          </cell>
          <cell r="GJ2">
            <v>192</v>
          </cell>
          <cell r="GK2">
            <v>193</v>
          </cell>
          <cell r="GL2">
            <v>194</v>
          </cell>
          <cell r="GM2">
            <v>195</v>
          </cell>
          <cell r="GN2">
            <v>196</v>
          </cell>
          <cell r="GO2">
            <v>197</v>
          </cell>
          <cell r="GP2">
            <v>198</v>
          </cell>
          <cell r="GQ2">
            <v>199</v>
          </cell>
          <cell r="GR2">
            <v>200</v>
          </cell>
          <cell r="GS2">
            <v>201</v>
          </cell>
          <cell r="GT2">
            <v>202</v>
          </cell>
          <cell r="GU2">
            <v>203</v>
          </cell>
          <cell r="GV2">
            <v>204</v>
          </cell>
          <cell r="GW2">
            <v>205</v>
          </cell>
          <cell r="GX2">
            <v>206</v>
          </cell>
          <cell r="GY2">
            <v>207</v>
          </cell>
          <cell r="GZ2">
            <v>208</v>
          </cell>
          <cell r="HA2">
            <v>209</v>
          </cell>
          <cell r="HB2">
            <v>210</v>
          </cell>
          <cell r="HC2">
            <v>211</v>
          </cell>
          <cell r="HD2">
            <v>212</v>
          </cell>
          <cell r="HE2">
            <v>213</v>
          </cell>
          <cell r="HF2">
            <v>214</v>
          </cell>
          <cell r="HG2">
            <v>215</v>
          </cell>
          <cell r="HH2">
            <v>216</v>
          </cell>
          <cell r="HI2">
            <v>217</v>
          </cell>
          <cell r="HJ2">
            <v>218</v>
          </cell>
          <cell r="HK2">
            <v>219</v>
          </cell>
          <cell r="HL2">
            <v>220</v>
          </cell>
          <cell r="HM2">
            <v>221</v>
          </cell>
          <cell r="HN2">
            <v>222</v>
          </cell>
          <cell r="HO2">
            <v>223</v>
          </cell>
          <cell r="HP2">
            <v>224</v>
          </cell>
          <cell r="HQ2">
            <v>225</v>
          </cell>
          <cell r="HR2">
            <v>226</v>
          </cell>
          <cell r="HS2">
            <v>227</v>
          </cell>
          <cell r="HT2">
            <v>228</v>
          </cell>
          <cell r="HU2">
            <v>229</v>
          </cell>
          <cell r="HV2">
            <v>230</v>
          </cell>
          <cell r="HW2">
            <v>231</v>
          </cell>
          <cell r="HX2">
            <v>232</v>
          </cell>
          <cell r="HY2">
            <v>233</v>
          </cell>
          <cell r="HZ2">
            <v>234</v>
          </cell>
          <cell r="IA2">
            <v>235</v>
          </cell>
          <cell r="IB2">
            <v>236</v>
          </cell>
          <cell r="IC2">
            <v>237</v>
          </cell>
          <cell r="ID2">
            <v>238</v>
          </cell>
          <cell r="IE2">
            <v>239</v>
          </cell>
          <cell r="IF2">
            <v>240</v>
          </cell>
          <cell r="IG2">
            <v>241</v>
          </cell>
          <cell r="IH2">
            <v>242</v>
          </cell>
          <cell r="II2">
            <v>243</v>
          </cell>
          <cell r="IJ2">
            <v>244</v>
          </cell>
          <cell r="IK2">
            <v>245</v>
          </cell>
          <cell r="IL2">
            <v>246</v>
          </cell>
          <cell r="IM2">
            <v>247</v>
          </cell>
          <cell r="IN2">
            <v>248</v>
          </cell>
          <cell r="IO2">
            <v>249</v>
          </cell>
          <cell r="IP2">
            <v>250</v>
          </cell>
          <cell r="IQ2">
            <v>251</v>
          </cell>
          <cell r="IR2">
            <v>252</v>
          </cell>
          <cell r="IS2">
            <v>253</v>
          </cell>
          <cell r="IT2">
            <v>254</v>
          </cell>
          <cell r="IU2">
            <v>255</v>
          </cell>
          <cell r="IV2">
            <v>256</v>
          </cell>
        </row>
        <row r="3">
          <cell r="A3">
            <v>0.39650000000000002</v>
          </cell>
          <cell r="B3" t="str">
            <v>x5</v>
          </cell>
          <cell r="C3">
            <v>0.43550000000000005</v>
          </cell>
          <cell r="D3" t="str">
            <v>x5</v>
          </cell>
          <cell r="E3">
            <v>0.41600000000000004</v>
          </cell>
          <cell r="F3" t="str">
            <v>x5</v>
          </cell>
          <cell r="G3">
            <v>0.47449999999999998</v>
          </cell>
          <cell r="H3" t="str">
            <v>x5</v>
          </cell>
          <cell r="I3">
            <v>0.43550000000000005</v>
          </cell>
          <cell r="J3" t="str">
            <v>x5</v>
          </cell>
          <cell r="K3">
            <v>0.47449999999999998</v>
          </cell>
          <cell r="L3" t="str">
            <v>x5</v>
          </cell>
          <cell r="M3">
            <v>0.45499999999999996</v>
          </cell>
          <cell r="N3" t="str">
            <v>x5</v>
          </cell>
          <cell r="O3">
            <v>0.51350000000000007</v>
          </cell>
          <cell r="P3" t="str">
            <v>x5</v>
          </cell>
          <cell r="Q3">
            <v>0.48799999999999999</v>
          </cell>
          <cell r="R3" t="str">
            <v>x5</v>
          </cell>
          <cell r="S3">
            <v>0.53600000000000003</v>
          </cell>
          <cell r="T3" t="str">
            <v>x5</v>
          </cell>
          <cell r="U3">
            <v>0.51200000000000001</v>
          </cell>
          <cell r="V3" t="str">
            <v>x5</v>
          </cell>
          <cell r="W3">
            <v>0.58399999999999996</v>
          </cell>
          <cell r="X3" t="str">
            <v>x5</v>
          </cell>
          <cell r="Y3">
            <v>0.53600000000000003</v>
          </cell>
          <cell r="Z3" t="str">
            <v>x5</v>
          </cell>
          <cell r="AA3">
            <v>0.58399999999999996</v>
          </cell>
          <cell r="AB3" t="str">
            <v>x5</v>
          </cell>
          <cell r="AC3">
            <v>0.55999999999999994</v>
          </cell>
          <cell r="AD3" t="str">
            <v>x5</v>
          </cell>
          <cell r="AE3">
            <v>0.63200000000000012</v>
          </cell>
          <cell r="AF3" t="str">
            <v>x5</v>
          </cell>
          <cell r="AG3">
            <v>0.49</v>
          </cell>
          <cell r="AH3" t="str">
            <v>x3</v>
          </cell>
          <cell r="AI3">
            <v>0.52</v>
          </cell>
          <cell r="AJ3" t="str">
            <v>x3</v>
          </cell>
          <cell r="AK3">
            <v>0.46</v>
          </cell>
          <cell r="AL3" t="str">
            <v>x3</v>
          </cell>
          <cell r="AM3">
            <v>0.55000000000000004</v>
          </cell>
          <cell r="AN3" t="str">
            <v>x3</v>
          </cell>
          <cell r="AO3">
            <v>0.64</v>
          </cell>
          <cell r="AP3" t="str">
            <v>x3</v>
          </cell>
          <cell r="AQ3">
            <v>0.67</v>
          </cell>
          <cell r="AR3" t="str">
            <v>x3</v>
          </cell>
          <cell r="AS3">
            <v>0.61</v>
          </cell>
          <cell r="AT3" t="str">
            <v>x3</v>
          </cell>
          <cell r="AU3">
            <v>0.7</v>
          </cell>
          <cell r="AV3" t="str">
            <v>x3</v>
          </cell>
          <cell r="AW3">
            <v>0.49</v>
          </cell>
          <cell r="AX3" t="str">
            <v>x3</v>
          </cell>
          <cell r="AY3">
            <v>0.49</v>
          </cell>
          <cell r="AZ3" t="str">
            <v>x3</v>
          </cell>
          <cell r="BA3">
            <v>0.43</v>
          </cell>
          <cell r="BB3" t="str">
            <v>x3</v>
          </cell>
          <cell r="BC3">
            <v>0.49</v>
          </cell>
          <cell r="BD3" t="str">
            <v>x3</v>
          </cell>
          <cell r="BE3">
            <v>0.34</v>
          </cell>
          <cell r="BF3" t="str">
            <v>x2</v>
          </cell>
          <cell r="BG3">
            <v>0.37</v>
          </cell>
          <cell r="BH3" t="str">
            <v>x2</v>
          </cell>
          <cell r="BI3">
            <v>0.37</v>
          </cell>
          <cell r="BJ3" t="str">
            <v>x2</v>
          </cell>
          <cell r="BK3">
            <v>0.4</v>
          </cell>
          <cell r="BL3" t="str">
            <v>x2</v>
          </cell>
          <cell r="BM3">
            <v>0.67</v>
          </cell>
          <cell r="BN3" t="str">
            <v>x2</v>
          </cell>
          <cell r="BO3">
            <v>0.7</v>
          </cell>
          <cell r="BP3" t="str">
            <v>x2</v>
          </cell>
          <cell r="BQ3">
            <v>0.64</v>
          </cell>
          <cell r="BR3" t="str">
            <v>x2</v>
          </cell>
          <cell r="BS3">
            <v>0.73</v>
          </cell>
          <cell r="BT3" t="str">
            <v>x2</v>
          </cell>
          <cell r="BU3">
            <v>0.31</v>
          </cell>
          <cell r="BV3" t="str">
            <v>x2</v>
          </cell>
          <cell r="BW3">
            <v>0.31</v>
          </cell>
          <cell r="BX3" t="str">
            <v>x2</v>
          </cell>
          <cell r="BY3">
            <v>0.34</v>
          </cell>
          <cell r="BZ3" t="str">
            <v>x2</v>
          </cell>
          <cell r="CA3">
            <v>0.31</v>
          </cell>
          <cell r="CB3" t="str">
            <v>x2</v>
          </cell>
          <cell r="CC3">
            <v>0.5</v>
          </cell>
          <cell r="CD3" t="str">
            <v>x5</v>
          </cell>
          <cell r="CE3">
            <v>0.5</v>
          </cell>
          <cell r="CF3" t="str">
            <v>x5</v>
          </cell>
          <cell r="CG3">
            <v>0.5</v>
          </cell>
          <cell r="CH3" t="str">
            <v>x5</v>
          </cell>
          <cell r="CI3">
            <v>0.5</v>
          </cell>
          <cell r="CJ3" t="str">
            <v>x5</v>
          </cell>
          <cell r="CK3">
            <v>0.31</v>
          </cell>
          <cell r="CL3" t="str">
            <v>x2</v>
          </cell>
          <cell r="CM3">
            <v>0.31</v>
          </cell>
          <cell r="CN3" t="str">
            <v>x2</v>
          </cell>
          <cell r="CO3">
            <v>0.31</v>
          </cell>
          <cell r="CP3" t="str">
            <v>x2</v>
          </cell>
          <cell r="CQ3">
            <v>0.31</v>
          </cell>
          <cell r="CR3" t="str">
            <v>x2</v>
          </cell>
          <cell r="CS3">
            <v>0.38</v>
          </cell>
          <cell r="CT3" t="str">
            <v>x5</v>
          </cell>
          <cell r="CU3">
            <v>0.41</v>
          </cell>
          <cell r="CV3" t="str">
            <v>x5</v>
          </cell>
          <cell r="CW3">
            <v>0.39500000000000002</v>
          </cell>
          <cell r="CX3" t="str">
            <v>x5</v>
          </cell>
          <cell r="CY3">
            <v>0.44</v>
          </cell>
          <cell r="CZ3" t="str">
            <v>x5</v>
          </cell>
          <cell r="DA3">
            <v>0.7</v>
          </cell>
          <cell r="DB3" t="str">
            <v>x6-8</v>
          </cell>
          <cell r="DC3">
            <v>0.76</v>
          </cell>
          <cell r="DD3" t="str">
            <v>x6-8</v>
          </cell>
          <cell r="DE3">
            <v>0.73</v>
          </cell>
          <cell r="DF3" t="str">
            <v>x5</v>
          </cell>
          <cell r="DG3">
            <v>0.82</v>
          </cell>
          <cell r="DH3" t="str">
            <v>x5-8</v>
          </cell>
          <cell r="DI3">
            <v>0.76</v>
          </cell>
          <cell r="DJ3" t="str">
            <v>x6-8</v>
          </cell>
          <cell r="DK3">
            <v>0.82</v>
          </cell>
          <cell r="DL3" t="str">
            <v>x5-8</v>
          </cell>
          <cell r="DM3">
            <v>0.79</v>
          </cell>
          <cell r="DN3" t="str">
            <v>x3</v>
          </cell>
          <cell r="DO3">
            <v>0.88</v>
          </cell>
          <cell r="DP3" t="str">
            <v>x5-8</v>
          </cell>
          <cell r="DQ3">
            <v>0.4</v>
          </cell>
          <cell r="DR3" t="str">
            <v>x3</v>
          </cell>
          <cell r="DS3">
            <v>0.43</v>
          </cell>
          <cell r="DT3" t="str">
            <v>x3</v>
          </cell>
          <cell r="DU3">
            <v>0.4</v>
          </cell>
          <cell r="DV3" t="str">
            <v>x3</v>
          </cell>
          <cell r="DW3">
            <v>0.49</v>
          </cell>
          <cell r="DX3" t="str">
            <v>x3</v>
          </cell>
          <cell r="DY3">
            <v>9.9999999999999995E-8</v>
          </cell>
          <cell r="DZ3" t="str">
            <v>x5</v>
          </cell>
          <cell r="EA3">
            <v>9.9999999999999995E-8</v>
          </cell>
          <cell r="EB3" t="str">
            <v>x5</v>
          </cell>
          <cell r="EC3">
            <v>9.9999999999999995E-8</v>
          </cell>
          <cell r="ED3" t="str">
            <v>x5</v>
          </cell>
          <cell r="EE3">
            <v>9.9999999999999995E-8</v>
          </cell>
          <cell r="EF3" t="str">
            <v>x5</v>
          </cell>
          <cell r="EG3">
            <v>0.49</v>
          </cell>
          <cell r="EH3" t="str">
            <v>x5ea</v>
          </cell>
          <cell r="EI3">
            <v>0.55000000000000004</v>
          </cell>
          <cell r="EJ3" t="str">
            <v>x5ea</v>
          </cell>
          <cell r="EK3">
            <v>0.52</v>
          </cell>
          <cell r="EL3" t="str">
            <v>x6ea</v>
          </cell>
          <cell r="EM3">
            <v>0.61</v>
          </cell>
          <cell r="EN3" t="str">
            <v>x5ea</v>
          </cell>
          <cell r="EO3">
            <v>0.55000000000000004</v>
          </cell>
          <cell r="EP3" t="str">
            <v>x5ea</v>
          </cell>
          <cell r="EQ3">
            <v>0.61</v>
          </cell>
          <cell r="ER3" t="str">
            <v>x5ea</v>
          </cell>
          <cell r="ES3">
            <v>0.57999999999999996</v>
          </cell>
          <cell r="ET3" t="str">
            <v>x6ea</v>
          </cell>
          <cell r="EU3">
            <v>0.67</v>
          </cell>
          <cell r="EV3" t="str">
            <v>x5ea</v>
          </cell>
        </row>
        <row r="4">
          <cell r="A4">
            <v>0.48799999999999999</v>
          </cell>
          <cell r="B4" t="str">
            <v>x3</v>
          </cell>
          <cell r="C4">
            <v>0.53600000000000003</v>
          </cell>
          <cell r="D4" t="str">
            <v>x3</v>
          </cell>
          <cell r="E4">
            <v>0.51200000000000001</v>
          </cell>
          <cell r="F4" t="str">
            <v>x3</v>
          </cell>
          <cell r="G4">
            <v>0.58399999999999996</v>
          </cell>
          <cell r="H4" t="str">
            <v>x3</v>
          </cell>
          <cell r="I4">
            <v>0.53600000000000003</v>
          </cell>
          <cell r="J4" t="str">
            <v>x3</v>
          </cell>
          <cell r="K4">
            <v>0.58399999999999996</v>
          </cell>
          <cell r="L4" t="str">
            <v>x3</v>
          </cell>
          <cell r="M4">
            <v>0.55999999999999994</v>
          </cell>
          <cell r="N4" t="str">
            <v>x3</v>
          </cell>
          <cell r="O4">
            <v>0.63200000000000012</v>
          </cell>
          <cell r="P4" t="str">
            <v>x3</v>
          </cell>
          <cell r="Q4">
            <v>0.54900000000000004</v>
          </cell>
          <cell r="R4" t="str">
            <v>x3</v>
          </cell>
          <cell r="S4">
            <v>0.60300000000000009</v>
          </cell>
          <cell r="T4" t="str">
            <v>x3</v>
          </cell>
          <cell r="U4">
            <v>0.57600000000000007</v>
          </cell>
          <cell r="V4" t="str">
            <v>x3</v>
          </cell>
          <cell r="W4">
            <v>0.65700000000000003</v>
          </cell>
          <cell r="X4" t="str">
            <v>x3</v>
          </cell>
          <cell r="Y4">
            <v>0.60300000000000009</v>
          </cell>
          <cell r="Z4" t="str">
            <v>x3</v>
          </cell>
          <cell r="AA4">
            <v>0.65700000000000003</v>
          </cell>
          <cell r="AB4" t="str">
            <v>x3</v>
          </cell>
          <cell r="AC4">
            <v>0.63</v>
          </cell>
          <cell r="AD4" t="str">
            <v>x3</v>
          </cell>
          <cell r="AE4">
            <v>0.71100000000000008</v>
          </cell>
          <cell r="AF4" t="str">
            <v>x3</v>
          </cell>
          <cell r="AG4">
            <v>0.49</v>
          </cell>
          <cell r="AH4" t="str">
            <v>x3</v>
          </cell>
          <cell r="AI4">
            <v>0.52</v>
          </cell>
          <cell r="AJ4" t="str">
            <v>x3</v>
          </cell>
          <cell r="AK4">
            <v>0.46</v>
          </cell>
          <cell r="AL4" t="str">
            <v>x3</v>
          </cell>
          <cell r="AM4">
            <v>0.55000000000000004</v>
          </cell>
          <cell r="AN4" t="str">
            <v>x3</v>
          </cell>
          <cell r="AO4">
            <v>0.64</v>
          </cell>
          <cell r="AP4" t="str">
            <v>x3</v>
          </cell>
          <cell r="AQ4">
            <v>0.67</v>
          </cell>
          <cell r="AR4" t="str">
            <v>x3</v>
          </cell>
          <cell r="AS4">
            <v>0.61</v>
          </cell>
          <cell r="AT4" t="str">
            <v>x3</v>
          </cell>
          <cell r="AU4">
            <v>0.7</v>
          </cell>
          <cell r="AV4" t="str">
            <v>x3</v>
          </cell>
          <cell r="AW4">
            <v>0.49</v>
          </cell>
          <cell r="AX4" t="str">
            <v>x3</v>
          </cell>
          <cell r="AY4">
            <v>0.49</v>
          </cell>
          <cell r="AZ4" t="str">
            <v>x3</v>
          </cell>
          <cell r="BA4">
            <v>0.43</v>
          </cell>
          <cell r="BB4" t="str">
            <v>x3</v>
          </cell>
          <cell r="BC4">
            <v>0.49</v>
          </cell>
          <cell r="BD4" t="str">
            <v>x3</v>
          </cell>
          <cell r="BE4">
            <v>0.37</v>
          </cell>
          <cell r="BF4" t="str">
            <v>x2</v>
          </cell>
          <cell r="BG4">
            <v>0.4</v>
          </cell>
          <cell r="BH4" t="str">
            <v>x2</v>
          </cell>
          <cell r="BI4">
            <v>0.37</v>
          </cell>
          <cell r="BJ4" t="str">
            <v>x2</v>
          </cell>
          <cell r="BK4">
            <v>0.43</v>
          </cell>
          <cell r="BL4" t="str">
            <v>x2</v>
          </cell>
          <cell r="BM4">
            <v>0.67</v>
          </cell>
          <cell r="BN4" t="str">
            <v>x2</v>
          </cell>
          <cell r="BO4">
            <v>0.7</v>
          </cell>
          <cell r="BP4" t="str">
            <v>x2</v>
          </cell>
          <cell r="BQ4">
            <v>0.64</v>
          </cell>
          <cell r="BR4" t="str">
            <v>x2</v>
          </cell>
          <cell r="BS4">
            <v>0.73</v>
          </cell>
          <cell r="BT4" t="str">
            <v>x2</v>
          </cell>
          <cell r="BU4">
            <v>0.34</v>
          </cell>
          <cell r="BV4" t="str">
            <v>x2</v>
          </cell>
          <cell r="BW4">
            <v>0.34</v>
          </cell>
          <cell r="BX4" t="str">
            <v>x2</v>
          </cell>
          <cell r="BY4">
            <v>0.34</v>
          </cell>
          <cell r="BZ4" t="str">
            <v>x2</v>
          </cell>
          <cell r="CA4">
            <v>0.34</v>
          </cell>
          <cell r="CB4" t="str">
            <v>x2</v>
          </cell>
          <cell r="CC4">
            <v>0.65</v>
          </cell>
          <cell r="CD4" t="str">
            <v>x5</v>
          </cell>
          <cell r="CE4">
            <v>0.65</v>
          </cell>
          <cell r="CF4" t="str">
            <v>x5</v>
          </cell>
          <cell r="CG4">
            <v>0.65</v>
          </cell>
          <cell r="CH4" t="str">
            <v>x5</v>
          </cell>
          <cell r="CI4">
            <v>0.65</v>
          </cell>
          <cell r="CJ4" t="str">
            <v>x5</v>
          </cell>
          <cell r="CK4">
            <v>0.34</v>
          </cell>
          <cell r="CL4" t="str">
            <v>x2</v>
          </cell>
          <cell r="CM4">
            <v>0.34</v>
          </cell>
          <cell r="CN4" t="str">
            <v>x2</v>
          </cell>
          <cell r="CO4">
            <v>0.34</v>
          </cell>
          <cell r="CP4" t="str">
            <v>x2</v>
          </cell>
          <cell r="CQ4">
            <v>0.34</v>
          </cell>
          <cell r="CR4" t="str">
            <v>x2</v>
          </cell>
          <cell r="CS4">
            <v>0.49400000000000005</v>
          </cell>
          <cell r="CT4" t="str">
            <v>x3-5</v>
          </cell>
          <cell r="CU4">
            <v>0.53300000000000003</v>
          </cell>
          <cell r="CV4" t="str">
            <v>x3-5</v>
          </cell>
          <cell r="CW4">
            <v>0.51350000000000007</v>
          </cell>
          <cell r="CX4" t="str">
            <v>x3-5</v>
          </cell>
          <cell r="CY4">
            <v>0.57200000000000006</v>
          </cell>
          <cell r="CZ4" t="str">
            <v>x3-5</v>
          </cell>
          <cell r="DA4">
            <v>0.7</v>
          </cell>
          <cell r="DB4" t="str">
            <v>x6-8</v>
          </cell>
          <cell r="DC4">
            <v>0.76</v>
          </cell>
          <cell r="DD4" t="str">
            <v>x6-8</v>
          </cell>
          <cell r="DE4">
            <v>0.73</v>
          </cell>
          <cell r="DF4" t="str">
            <v>x5</v>
          </cell>
          <cell r="DG4">
            <v>0.82</v>
          </cell>
          <cell r="DH4" t="str">
            <v>x5-8</v>
          </cell>
          <cell r="DI4">
            <v>0.76</v>
          </cell>
          <cell r="DJ4" t="str">
            <v>x6-8</v>
          </cell>
          <cell r="DK4">
            <v>0.82</v>
          </cell>
          <cell r="DL4" t="str">
            <v>x5-8</v>
          </cell>
          <cell r="DM4">
            <v>0.79</v>
          </cell>
          <cell r="DN4" t="str">
            <v>x3</v>
          </cell>
          <cell r="DO4">
            <v>0.88</v>
          </cell>
          <cell r="DP4" t="str">
            <v>x5-8</v>
          </cell>
          <cell r="DQ4">
            <v>0.46</v>
          </cell>
          <cell r="DR4" t="str">
            <v>x3</v>
          </cell>
          <cell r="DS4">
            <v>0.49</v>
          </cell>
          <cell r="DT4" t="str">
            <v>x3</v>
          </cell>
          <cell r="DU4">
            <v>0.43</v>
          </cell>
          <cell r="DV4" t="str">
            <v>x3</v>
          </cell>
          <cell r="DW4">
            <v>0.55000000000000004</v>
          </cell>
          <cell r="DX4" t="str">
            <v>x3</v>
          </cell>
          <cell r="DY4">
            <v>9.9999999999999995E-8</v>
          </cell>
          <cell r="DZ4" t="str">
            <v>x5</v>
          </cell>
          <cell r="EA4">
            <v>9.9999999999999995E-8</v>
          </cell>
          <cell r="EB4" t="str">
            <v>x5</v>
          </cell>
          <cell r="EC4">
            <v>9.9999999999999995E-8</v>
          </cell>
          <cell r="ED4" t="str">
            <v>x5</v>
          </cell>
          <cell r="EE4">
            <v>9.9999999999999995E-8</v>
          </cell>
          <cell r="EF4" t="str">
            <v>x5</v>
          </cell>
          <cell r="EG4">
            <v>0.49</v>
          </cell>
          <cell r="EH4" t="str">
            <v>x5ea</v>
          </cell>
          <cell r="EI4">
            <v>0.55000000000000004</v>
          </cell>
          <cell r="EJ4" t="str">
            <v>x5ea</v>
          </cell>
          <cell r="EK4">
            <v>0.52</v>
          </cell>
          <cell r="EL4" t="str">
            <v>x6ea</v>
          </cell>
          <cell r="EM4">
            <v>0.61</v>
          </cell>
          <cell r="EN4" t="str">
            <v>x5ea</v>
          </cell>
          <cell r="EO4">
            <v>0.55000000000000004</v>
          </cell>
          <cell r="EP4" t="str">
            <v>x5ea</v>
          </cell>
          <cell r="EQ4">
            <v>0.61</v>
          </cell>
          <cell r="ER4" t="str">
            <v>x5ea</v>
          </cell>
          <cell r="ES4">
            <v>0.57999999999999996</v>
          </cell>
          <cell r="ET4" t="str">
            <v>x6ea</v>
          </cell>
          <cell r="EU4">
            <v>0.67</v>
          </cell>
          <cell r="EV4" t="str">
            <v>x5ea</v>
          </cell>
        </row>
        <row r="5">
          <cell r="A5">
            <v>0.54900000000000004</v>
          </cell>
          <cell r="B5" t="str">
            <v>x2</v>
          </cell>
          <cell r="C5">
            <v>0.60300000000000009</v>
          </cell>
          <cell r="D5" t="str">
            <v>x2</v>
          </cell>
          <cell r="E5">
            <v>0.57600000000000007</v>
          </cell>
          <cell r="F5" t="str">
            <v>x2</v>
          </cell>
          <cell r="G5">
            <v>0.65700000000000003</v>
          </cell>
          <cell r="H5" t="str">
            <v>x2</v>
          </cell>
          <cell r="I5">
            <v>0.60300000000000009</v>
          </cell>
          <cell r="J5" t="str">
            <v>x2</v>
          </cell>
          <cell r="K5">
            <v>0.65700000000000003</v>
          </cell>
          <cell r="L5" t="str">
            <v>x2</v>
          </cell>
          <cell r="M5">
            <v>0.63</v>
          </cell>
          <cell r="N5" t="str">
            <v>x2</v>
          </cell>
          <cell r="O5">
            <v>0.71100000000000008</v>
          </cell>
          <cell r="P5" t="str">
            <v>x2</v>
          </cell>
          <cell r="Q5">
            <v>0.61</v>
          </cell>
          <cell r="R5" t="str">
            <v>x5</v>
          </cell>
          <cell r="S5">
            <v>0.67</v>
          </cell>
          <cell r="T5" t="str">
            <v>x5</v>
          </cell>
          <cell r="U5">
            <v>0.64</v>
          </cell>
          <cell r="V5" t="str">
            <v>x4</v>
          </cell>
          <cell r="W5">
            <v>0.73</v>
          </cell>
          <cell r="X5" t="str">
            <v>x4</v>
          </cell>
          <cell r="Y5">
            <v>0.67</v>
          </cell>
          <cell r="Z5" t="str">
            <v>x5</v>
          </cell>
          <cell r="AA5">
            <v>0.73</v>
          </cell>
          <cell r="AB5" t="str">
            <v>x4</v>
          </cell>
          <cell r="AC5">
            <v>0.7</v>
          </cell>
          <cell r="AD5" t="str">
            <v>x3</v>
          </cell>
          <cell r="AE5">
            <v>0.79</v>
          </cell>
          <cell r="AF5" t="str">
            <v>x2</v>
          </cell>
          <cell r="AG5">
            <v>0.49</v>
          </cell>
          <cell r="AH5" t="str">
            <v>x3</v>
          </cell>
          <cell r="AI5">
            <v>0.52</v>
          </cell>
          <cell r="AJ5" t="str">
            <v>x3</v>
          </cell>
          <cell r="AK5">
            <v>0.46</v>
          </cell>
          <cell r="AL5" t="str">
            <v>x3</v>
          </cell>
          <cell r="AM5">
            <v>0.55000000000000004</v>
          </cell>
          <cell r="AN5" t="str">
            <v>x3</v>
          </cell>
          <cell r="AO5">
            <v>0.64</v>
          </cell>
          <cell r="AP5" t="str">
            <v>x3</v>
          </cell>
          <cell r="AQ5">
            <v>0.67</v>
          </cell>
          <cell r="AR5" t="str">
            <v>x3</v>
          </cell>
          <cell r="AS5">
            <v>0.61</v>
          </cell>
          <cell r="AT5" t="str">
            <v>x3</v>
          </cell>
          <cell r="AU5">
            <v>0.7</v>
          </cell>
          <cell r="AV5" t="str">
            <v>x3</v>
          </cell>
          <cell r="AW5">
            <v>0.49</v>
          </cell>
          <cell r="AX5" t="str">
            <v>x3</v>
          </cell>
          <cell r="AY5">
            <v>0.49</v>
          </cell>
          <cell r="AZ5" t="str">
            <v>x3</v>
          </cell>
          <cell r="BA5">
            <v>0.43</v>
          </cell>
          <cell r="BB5" t="str">
            <v>x3</v>
          </cell>
          <cell r="BC5">
            <v>0.49</v>
          </cell>
          <cell r="BD5" t="str">
            <v>x3</v>
          </cell>
          <cell r="BE5">
            <v>0.4</v>
          </cell>
          <cell r="BF5" t="str">
            <v>x2</v>
          </cell>
          <cell r="BG5">
            <v>0.43</v>
          </cell>
          <cell r="BH5" t="str">
            <v>x2</v>
          </cell>
          <cell r="BI5">
            <v>0.37</v>
          </cell>
          <cell r="BJ5" t="str">
            <v>x2</v>
          </cell>
          <cell r="BK5">
            <v>0.46</v>
          </cell>
          <cell r="BL5" t="str">
            <v>x2</v>
          </cell>
          <cell r="BM5">
            <v>0.67</v>
          </cell>
          <cell r="BN5" t="str">
            <v>x2</v>
          </cell>
          <cell r="BO5">
            <v>0.7</v>
          </cell>
          <cell r="BP5" t="str">
            <v>x2</v>
          </cell>
          <cell r="BQ5">
            <v>0.64</v>
          </cell>
          <cell r="BR5" t="str">
            <v>x2</v>
          </cell>
          <cell r="BS5">
            <v>0.73</v>
          </cell>
          <cell r="BT5" t="str">
            <v>x2</v>
          </cell>
          <cell r="BU5">
            <v>0.4</v>
          </cell>
          <cell r="BV5" t="str">
            <v>x2</v>
          </cell>
          <cell r="BW5">
            <v>0.4</v>
          </cell>
          <cell r="BX5" t="str">
            <v>x2</v>
          </cell>
          <cell r="BY5">
            <v>0.34</v>
          </cell>
          <cell r="BZ5" t="str">
            <v>x2</v>
          </cell>
          <cell r="CA5">
            <v>0.4</v>
          </cell>
          <cell r="CB5" t="str">
            <v>x2</v>
          </cell>
          <cell r="CC5">
            <v>0.8</v>
          </cell>
          <cell r="CD5" t="str">
            <v>x5</v>
          </cell>
          <cell r="CE5">
            <v>0.8</v>
          </cell>
          <cell r="CF5" t="str">
            <v>x5</v>
          </cell>
          <cell r="CG5">
            <v>0.8</v>
          </cell>
          <cell r="CH5" t="str">
            <v>x5</v>
          </cell>
          <cell r="CI5">
            <v>0.8</v>
          </cell>
          <cell r="CJ5" t="str">
            <v>x5</v>
          </cell>
          <cell r="CK5">
            <v>0.37</v>
          </cell>
          <cell r="CL5" t="str">
            <v>x2</v>
          </cell>
          <cell r="CM5">
            <v>0.37</v>
          </cell>
          <cell r="CN5" t="str">
            <v>x2</v>
          </cell>
          <cell r="CO5">
            <v>0.37</v>
          </cell>
          <cell r="CP5" t="str">
            <v>x2</v>
          </cell>
          <cell r="CQ5">
            <v>0.37</v>
          </cell>
          <cell r="CR5" t="str">
            <v>x2</v>
          </cell>
          <cell r="CS5">
            <v>0.6080000000000001</v>
          </cell>
          <cell r="CT5" t="str">
            <v>x2-3</v>
          </cell>
          <cell r="CU5">
            <v>0.65600000000000003</v>
          </cell>
          <cell r="CV5" t="str">
            <v>x2-3</v>
          </cell>
          <cell r="CW5">
            <v>0.63200000000000012</v>
          </cell>
          <cell r="CX5" t="str">
            <v>x2-3</v>
          </cell>
          <cell r="CY5">
            <v>0.70400000000000007</v>
          </cell>
          <cell r="CZ5" t="str">
            <v>x2-3</v>
          </cell>
          <cell r="DA5">
            <v>0.7</v>
          </cell>
          <cell r="DB5" t="str">
            <v>x6-8</v>
          </cell>
          <cell r="DC5">
            <v>0.76</v>
          </cell>
          <cell r="DD5" t="str">
            <v>x6-8</v>
          </cell>
          <cell r="DG5">
            <v>0.82</v>
          </cell>
          <cell r="DH5" t="str">
            <v>x5-8</v>
          </cell>
          <cell r="DI5">
            <v>0.76</v>
          </cell>
          <cell r="DJ5" t="str">
            <v>x6-8</v>
          </cell>
          <cell r="DK5">
            <v>0.82</v>
          </cell>
          <cell r="DL5" t="str">
            <v>x5-8</v>
          </cell>
          <cell r="DO5">
            <v>0.88</v>
          </cell>
          <cell r="DP5" t="str">
            <v>x5-8</v>
          </cell>
          <cell r="DQ5">
            <v>0.49</v>
          </cell>
          <cell r="DR5" t="str">
            <v>x3</v>
          </cell>
          <cell r="DS5">
            <v>0.55000000000000004</v>
          </cell>
          <cell r="DT5" t="str">
            <v>x3</v>
          </cell>
          <cell r="DU5">
            <v>0.46</v>
          </cell>
          <cell r="DV5" t="str">
            <v>x3</v>
          </cell>
          <cell r="DW5">
            <v>0.61</v>
          </cell>
          <cell r="DX5" t="str">
            <v>2x3</v>
          </cell>
          <cell r="DY5">
            <v>9.9999999999999995E-7</v>
          </cell>
          <cell r="DZ5" t="str">
            <v>x5</v>
          </cell>
          <cell r="EA5">
            <v>9.9999999999999995E-7</v>
          </cell>
          <cell r="EB5" t="str">
            <v>x5</v>
          </cell>
          <cell r="EC5">
            <v>9.9999999999999995E-7</v>
          </cell>
          <cell r="ED5" t="str">
            <v>x5</v>
          </cell>
          <cell r="EE5">
            <v>9.9999999999999995E-7</v>
          </cell>
          <cell r="EF5" t="str">
            <v>x5</v>
          </cell>
          <cell r="EG5">
            <v>0.49</v>
          </cell>
          <cell r="EH5" t="str">
            <v>x5ea</v>
          </cell>
          <cell r="EI5">
            <v>0.55000000000000004</v>
          </cell>
          <cell r="EJ5" t="str">
            <v>x5ea</v>
          </cell>
          <cell r="EM5">
            <v>0.61</v>
          </cell>
          <cell r="EN5" t="str">
            <v>x5ea</v>
          </cell>
          <cell r="EO5">
            <v>0.55000000000000004</v>
          </cell>
          <cell r="EP5" t="str">
            <v>x5ea</v>
          </cell>
          <cell r="EQ5">
            <v>0.61</v>
          </cell>
          <cell r="ER5" t="str">
            <v>x5ea</v>
          </cell>
          <cell r="EU5">
            <v>0.67</v>
          </cell>
          <cell r="EV5" t="str">
            <v>x5ea</v>
          </cell>
        </row>
        <row r="6">
          <cell r="A6">
            <v>0.61</v>
          </cell>
          <cell r="B6" t="str">
            <v>x6</v>
          </cell>
          <cell r="C6">
            <v>0.67</v>
          </cell>
          <cell r="D6" t="str">
            <v>x6</v>
          </cell>
          <cell r="E6">
            <v>0.64</v>
          </cell>
          <cell r="F6" t="str">
            <v>x6</v>
          </cell>
          <cell r="G6">
            <v>0.73</v>
          </cell>
          <cell r="H6" t="str">
            <v>x6</v>
          </cell>
          <cell r="I6">
            <v>0.67</v>
          </cell>
          <cell r="J6" t="str">
            <v>x6</v>
          </cell>
          <cell r="K6">
            <v>0.73</v>
          </cell>
          <cell r="L6" t="str">
            <v>x6</v>
          </cell>
          <cell r="M6">
            <v>0.7</v>
          </cell>
          <cell r="N6" t="str">
            <v>x6</v>
          </cell>
          <cell r="O6">
            <v>0.79</v>
          </cell>
          <cell r="P6" t="str">
            <v>x4</v>
          </cell>
          <cell r="Q6">
            <v>0.61</v>
          </cell>
          <cell r="R6" t="str">
            <v>x5</v>
          </cell>
          <cell r="S6">
            <v>0.67</v>
          </cell>
          <cell r="T6" t="str">
            <v>x5</v>
          </cell>
          <cell r="U6">
            <v>0.64</v>
          </cell>
          <cell r="V6" t="str">
            <v>x4</v>
          </cell>
          <cell r="W6">
            <v>0.73</v>
          </cell>
          <cell r="X6" t="str">
            <v>x4</v>
          </cell>
          <cell r="Y6">
            <v>0.67</v>
          </cell>
          <cell r="Z6" t="str">
            <v>x5</v>
          </cell>
          <cell r="AA6">
            <v>0.73</v>
          </cell>
          <cell r="AB6" t="str">
            <v>x4</v>
          </cell>
          <cell r="AC6">
            <v>0.7</v>
          </cell>
          <cell r="AD6" t="str">
            <v>x3</v>
          </cell>
          <cell r="AE6">
            <v>0.79</v>
          </cell>
          <cell r="AF6" t="str">
            <v>x3</v>
          </cell>
          <cell r="AG6">
            <v>0.49</v>
          </cell>
          <cell r="AH6" t="str">
            <v>x3</v>
          </cell>
          <cell r="AI6">
            <v>0.52</v>
          </cell>
          <cell r="AJ6" t="str">
            <v>x3</v>
          </cell>
          <cell r="AK6">
            <v>0.46</v>
          </cell>
          <cell r="AL6" t="str">
            <v>x3</v>
          </cell>
          <cell r="AM6">
            <v>0.55000000000000004</v>
          </cell>
          <cell r="AN6" t="str">
            <v>x3</v>
          </cell>
          <cell r="AO6">
            <v>0.64</v>
          </cell>
          <cell r="AP6" t="str">
            <v>x3</v>
          </cell>
          <cell r="AQ6">
            <v>0.67</v>
          </cell>
          <cell r="AR6" t="str">
            <v>x3</v>
          </cell>
          <cell r="AS6">
            <v>0.61</v>
          </cell>
          <cell r="AT6" t="str">
            <v>x3</v>
          </cell>
          <cell r="AU6">
            <v>0.7</v>
          </cell>
          <cell r="AV6" t="str">
            <v>x3</v>
          </cell>
          <cell r="AW6">
            <v>0.49</v>
          </cell>
          <cell r="AX6" t="str">
            <v>x3</v>
          </cell>
          <cell r="AY6">
            <v>0.49</v>
          </cell>
          <cell r="AZ6" t="str">
            <v>x3</v>
          </cell>
          <cell r="BA6">
            <v>0.43</v>
          </cell>
          <cell r="BB6" t="str">
            <v>x3</v>
          </cell>
          <cell r="BC6">
            <v>0.49</v>
          </cell>
          <cell r="BD6" t="str">
            <v>x3</v>
          </cell>
          <cell r="BE6">
            <v>0.4</v>
          </cell>
          <cell r="BF6" t="str">
            <v>x2</v>
          </cell>
          <cell r="BG6">
            <v>0.43</v>
          </cell>
          <cell r="BH6" t="str">
            <v>x2</v>
          </cell>
          <cell r="BI6">
            <v>0.37</v>
          </cell>
          <cell r="BJ6" t="str">
            <v>x2</v>
          </cell>
          <cell r="BK6">
            <v>0.46</v>
          </cell>
          <cell r="BL6" t="str">
            <v>x2</v>
          </cell>
          <cell r="BM6">
            <v>0.67</v>
          </cell>
          <cell r="BN6" t="str">
            <v>x2</v>
          </cell>
          <cell r="BO6">
            <v>0.7</v>
          </cell>
          <cell r="BP6" t="str">
            <v>x2</v>
          </cell>
          <cell r="BQ6">
            <v>0.64</v>
          </cell>
          <cell r="BR6" t="str">
            <v>x2</v>
          </cell>
          <cell r="BS6">
            <v>0.73</v>
          </cell>
          <cell r="BT6" t="str">
            <v>x2</v>
          </cell>
          <cell r="BU6">
            <v>0.4</v>
          </cell>
          <cell r="BV6" t="str">
            <v>x2</v>
          </cell>
          <cell r="BW6">
            <v>0.4</v>
          </cell>
          <cell r="BX6" t="str">
            <v>x2</v>
          </cell>
          <cell r="BY6">
            <v>0.34</v>
          </cell>
          <cell r="BZ6" t="str">
            <v>x2</v>
          </cell>
          <cell r="CA6">
            <v>0.4</v>
          </cell>
          <cell r="CB6" t="str">
            <v>x2</v>
          </cell>
          <cell r="CC6">
            <v>0.9</v>
          </cell>
          <cell r="CD6" t="str">
            <v>x5</v>
          </cell>
          <cell r="CE6">
            <v>0.9</v>
          </cell>
          <cell r="CF6" t="str">
            <v>x5</v>
          </cell>
          <cell r="CG6">
            <v>0.9</v>
          </cell>
          <cell r="CH6" t="str">
            <v>x5</v>
          </cell>
          <cell r="CI6">
            <v>0.9</v>
          </cell>
          <cell r="CJ6" t="str">
            <v>x5</v>
          </cell>
          <cell r="CK6">
            <v>0.4</v>
          </cell>
          <cell r="CL6" t="str">
            <v>x2</v>
          </cell>
          <cell r="CM6">
            <v>0.4</v>
          </cell>
          <cell r="CN6" t="str">
            <v>x2</v>
          </cell>
          <cell r="CO6">
            <v>0.4</v>
          </cell>
          <cell r="CP6" t="str">
            <v>x2</v>
          </cell>
          <cell r="CQ6">
            <v>0.4</v>
          </cell>
          <cell r="CR6" t="str">
            <v>x2</v>
          </cell>
          <cell r="CS6">
            <v>0.68400000000000005</v>
          </cell>
          <cell r="CT6" t="str">
            <v>x1-2</v>
          </cell>
          <cell r="CU6">
            <v>0.73799999999999999</v>
          </cell>
          <cell r="CV6" t="str">
            <v>x1-2</v>
          </cell>
          <cell r="CW6">
            <v>0.71100000000000008</v>
          </cell>
          <cell r="CX6" t="str">
            <v>x1-2</v>
          </cell>
          <cell r="CY6">
            <v>0.79200000000000004</v>
          </cell>
          <cell r="CZ6" t="str">
            <v>x1-2</v>
          </cell>
          <cell r="DA6">
            <v>0.7</v>
          </cell>
          <cell r="DB6" t="str">
            <v>x6-8</v>
          </cell>
          <cell r="DC6">
            <v>0.76</v>
          </cell>
          <cell r="DD6" t="str">
            <v>x6-8</v>
          </cell>
          <cell r="DG6">
            <v>0.82</v>
          </cell>
          <cell r="DH6" t="str">
            <v>x5-8</v>
          </cell>
          <cell r="DI6">
            <v>0.76</v>
          </cell>
          <cell r="DJ6" t="str">
            <v>x6-8</v>
          </cell>
          <cell r="DK6">
            <v>0.82</v>
          </cell>
          <cell r="DL6" t="str">
            <v>x5-8</v>
          </cell>
          <cell r="DO6">
            <v>0.88</v>
          </cell>
          <cell r="DP6" t="str">
            <v>x5-8</v>
          </cell>
          <cell r="DQ6">
            <v>0.49</v>
          </cell>
          <cell r="DR6" t="str">
            <v>x3</v>
          </cell>
          <cell r="DS6">
            <v>0.55000000000000004</v>
          </cell>
          <cell r="DT6" t="str">
            <v>x3</v>
          </cell>
          <cell r="DU6">
            <v>0.46</v>
          </cell>
          <cell r="DV6" t="str">
            <v>x3</v>
          </cell>
          <cell r="DW6">
            <v>0.61</v>
          </cell>
          <cell r="DX6" t="str">
            <v>2x3</v>
          </cell>
          <cell r="EG6">
            <v>0.52</v>
          </cell>
          <cell r="EH6" t="str">
            <v>x5ea</v>
          </cell>
          <cell r="EI6">
            <v>0.57999999999999996</v>
          </cell>
          <cell r="EJ6" t="str">
            <v>x5ea</v>
          </cell>
          <cell r="EM6">
            <v>0.64</v>
          </cell>
          <cell r="EN6" t="str">
            <v>x5ea</v>
          </cell>
          <cell r="EO6">
            <v>0.57999999999999996</v>
          </cell>
          <cell r="EP6" t="str">
            <v>x5ea</v>
          </cell>
          <cell r="EQ6">
            <v>0.64</v>
          </cell>
          <cell r="ER6" t="str">
            <v>x5ea</v>
          </cell>
          <cell r="EU6">
            <v>0.7</v>
          </cell>
          <cell r="EV6" t="str">
            <v>x3ea</v>
          </cell>
        </row>
        <row r="7">
          <cell r="A7">
            <v>0.61</v>
          </cell>
          <cell r="B7" t="str">
            <v>x6</v>
          </cell>
          <cell r="C7">
            <v>0.67</v>
          </cell>
          <cell r="D7" t="str">
            <v>x6</v>
          </cell>
          <cell r="E7">
            <v>0.64</v>
          </cell>
          <cell r="F7" t="str">
            <v>x6</v>
          </cell>
          <cell r="G7">
            <v>0.73</v>
          </cell>
          <cell r="H7" t="str">
            <v>x6</v>
          </cell>
          <cell r="I7">
            <v>0.67</v>
          </cell>
          <cell r="J7" t="str">
            <v>x6</v>
          </cell>
          <cell r="K7">
            <v>0.73</v>
          </cell>
          <cell r="L7" t="str">
            <v>x6</v>
          </cell>
          <cell r="M7">
            <v>0.7</v>
          </cell>
          <cell r="N7" t="str">
            <v>x6</v>
          </cell>
          <cell r="O7">
            <v>0.79</v>
          </cell>
          <cell r="P7" t="str">
            <v>x4</v>
          </cell>
          <cell r="Q7">
            <v>0.61</v>
          </cell>
          <cell r="R7" t="str">
            <v>x5</v>
          </cell>
          <cell r="S7">
            <v>0.67</v>
          </cell>
          <cell r="T7" t="str">
            <v>x5</v>
          </cell>
          <cell r="U7">
            <v>0.64</v>
          </cell>
          <cell r="V7" t="str">
            <v>x4</v>
          </cell>
          <cell r="W7">
            <v>0.73</v>
          </cell>
          <cell r="X7" t="str">
            <v>x4</v>
          </cell>
          <cell r="Y7">
            <v>0.67</v>
          </cell>
          <cell r="Z7" t="str">
            <v>x5</v>
          </cell>
          <cell r="AA7">
            <v>0.73</v>
          </cell>
          <cell r="AB7" t="str">
            <v>x4</v>
          </cell>
          <cell r="AC7">
            <v>0.7</v>
          </cell>
          <cell r="AD7" t="str">
            <v>x3</v>
          </cell>
          <cell r="AE7">
            <v>0.79</v>
          </cell>
          <cell r="AF7" t="str">
            <v>x3</v>
          </cell>
          <cell r="AG7">
            <v>0.49</v>
          </cell>
          <cell r="AH7" t="str">
            <v>x3</v>
          </cell>
          <cell r="AI7">
            <v>0.52</v>
          </cell>
          <cell r="AJ7" t="str">
            <v>x3</v>
          </cell>
          <cell r="AK7">
            <v>0.46</v>
          </cell>
          <cell r="AL7" t="str">
            <v>x3</v>
          </cell>
          <cell r="AM7">
            <v>0.55000000000000004</v>
          </cell>
          <cell r="AN7" t="str">
            <v>x3</v>
          </cell>
          <cell r="AO7">
            <v>0.64</v>
          </cell>
          <cell r="AP7" t="str">
            <v>x3</v>
          </cell>
          <cell r="AQ7">
            <v>0.67</v>
          </cell>
          <cell r="AR7" t="str">
            <v>x3</v>
          </cell>
          <cell r="AS7">
            <v>0.61</v>
          </cell>
          <cell r="AT7" t="str">
            <v>x3</v>
          </cell>
          <cell r="AU7">
            <v>0.7</v>
          </cell>
          <cell r="AV7" t="str">
            <v>x3</v>
          </cell>
          <cell r="AW7">
            <v>0.49</v>
          </cell>
          <cell r="AX7" t="str">
            <v>x3</v>
          </cell>
          <cell r="AY7">
            <v>0.49</v>
          </cell>
          <cell r="AZ7" t="str">
            <v>x3</v>
          </cell>
          <cell r="BA7">
            <v>0.43</v>
          </cell>
          <cell r="BB7" t="str">
            <v>x3</v>
          </cell>
          <cell r="BC7">
            <v>0.49</v>
          </cell>
          <cell r="BD7" t="str">
            <v>x3</v>
          </cell>
          <cell r="BE7">
            <v>0.4</v>
          </cell>
          <cell r="BF7" t="str">
            <v>x2</v>
          </cell>
          <cell r="BG7">
            <v>0.43</v>
          </cell>
          <cell r="BH7" t="str">
            <v>x2</v>
          </cell>
          <cell r="BI7">
            <v>0.37</v>
          </cell>
          <cell r="BJ7" t="str">
            <v>x2</v>
          </cell>
          <cell r="BK7">
            <v>0.46</v>
          </cell>
          <cell r="BL7" t="str">
            <v>x2</v>
          </cell>
          <cell r="BM7">
            <v>0.67</v>
          </cell>
          <cell r="BN7" t="str">
            <v>x2</v>
          </cell>
          <cell r="BO7">
            <v>0.7</v>
          </cell>
          <cell r="BP7" t="str">
            <v>x2</v>
          </cell>
          <cell r="BQ7">
            <v>0.64</v>
          </cell>
          <cell r="BR7" t="str">
            <v>x2</v>
          </cell>
          <cell r="BS7">
            <v>0.73</v>
          </cell>
          <cell r="BT7" t="str">
            <v>x2</v>
          </cell>
          <cell r="BU7">
            <v>0.4</v>
          </cell>
          <cell r="BV7" t="str">
            <v>x2</v>
          </cell>
          <cell r="BW7">
            <v>0.4</v>
          </cell>
          <cell r="BX7" t="str">
            <v>x2</v>
          </cell>
          <cell r="BY7">
            <v>0.34</v>
          </cell>
          <cell r="BZ7" t="str">
            <v>x2</v>
          </cell>
          <cell r="CA7">
            <v>0.4</v>
          </cell>
          <cell r="CB7" t="str">
            <v>x2</v>
          </cell>
          <cell r="CC7">
            <v>1</v>
          </cell>
          <cell r="CD7" t="str">
            <v>x5</v>
          </cell>
          <cell r="CE7">
            <v>1</v>
          </cell>
          <cell r="CF7" t="str">
            <v>x5</v>
          </cell>
          <cell r="CG7">
            <v>1</v>
          </cell>
          <cell r="CH7" t="str">
            <v>x5</v>
          </cell>
          <cell r="CI7">
            <v>1</v>
          </cell>
          <cell r="CJ7" t="str">
            <v>x5</v>
          </cell>
          <cell r="CK7">
            <v>0.43</v>
          </cell>
          <cell r="CL7" t="str">
            <v>x2</v>
          </cell>
          <cell r="CM7">
            <v>0.43</v>
          </cell>
          <cell r="CN7" t="str">
            <v>x2</v>
          </cell>
          <cell r="CO7">
            <v>0.43</v>
          </cell>
          <cell r="CP7" t="str">
            <v>x2</v>
          </cell>
          <cell r="CQ7">
            <v>0.43</v>
          </cell>
          <cell r="CR7" t="str">
            <v>x2</v>
          </cell>
          <cell r="CS7">
            <v>0.76</v>
          </cell>
          <cell r="CT7" t="str">
            <v>x24</v>
          </cell>
          <cell r="CU7">
            <v>0.82</v>
          </cell>
          <cell r="CV7" t="str">
            <v>x20</v>
          </cell>
          <cell r="CW7">
            <v>0.79</v>
          </cell>
          <cell r="CX7" t="str">
            <v>x10</v>
          </cell>
          <cell r="CY7">
            <v>0.88</v>
          </cell>
          <cell r="CZ7" t="str">
            <v>15-20</v>
          </cell>
          <cell r="DQ7">
            <v>0.49</v>
          </cell>
          <cell r="DR7" t="str">
            <v>x3</v>
          </cell>
          <cell r="DS7">
            <v>0.55000000000000004</v>
          </cell>
          <cell r="DT7" t="str">
            <v>x3</v>
          </cell>
          <cell r="DU7">
            <v>0.46</v>
          </cell>
          <cell r="DV7" t="str">
            <v>x3</v>
          </cell>
          <cell r="DW7">
            <v>0.76</v>
          </cell>
          <cell r="DX7" t="str">
            <v>x1</v>
          </cell>
          <cell r="EG7">
            <v>0.52</v>
          </cell>
          <cell r="EH7" t="str">
            <v>x5ea</v>
          </cell>
          <cell r="EI7">
            <v>0.57999999999999996</v>
          </cell>
          <cell r="EJ7" t="str">
            <v>x5ea</v>
          </cell>
          <cell r="EM7">
            <v>0.64</v>
          </cell>
          <cell r="EN7" t="str">
            <v>x5ea</v>
          </cell>
          <cell r="EO7">
            <v>0.57999999999999996</v>
          </cell>
          <cell r="EP7" t="str">
            <v>x5ea</v>
          </cell>
          <cell r="EQ7">
            <v>0.64</v>
          </cell>
          <cell r="ER7" t="str">
            <v>x5ea</v>
          </cell>
          <cell r="EU7">
            <v>0.7</v>
          </cell>
          <cell r="EV7" t="str">
            <v>x3ea</v>
          </cell>
        </row>
        <row r="8">
          <cell r="A8">
            <v>0.61</v>
          </cell>
          <cell r="B8" t="str">
            <v>x6</v>
          </cell>
          <cell r="C8">
            <v>0.67</v>
          </cell>
          <cell r="D8" t="str">
            <v>x6</v>
          </cell>
          <cell r="E8">
            <v>0.64</v>
          </cell>
          <cell r="F8" t="str">
            <v>x6</v>
          </cell>
          <cell r="G8">
            <v>0.73</v>
          </cell>
          <cell r="H8" t="str">
            <v>x6</v>
          </cell>
          <cell r="I8">
            <v>0.67</v>
          </cell>
          <cell r="J8" t="str">
            <v>x6</v>
          </cell>
          <cell r="K8">
            <v>0.73</v>
          </cell>
          <cell r="L8" t="str">
            <v>x6</v>
          </cell>
          <cell r="M8">
            <v>0.7</v>
          </cell>
          <cell r="N8" t="str">
            <v>x6</v>
          </cell>
          <cell r="O8">
            <v>0.79</v>
          </cell>
          <cell r="P8" t="str">
            <v>x4</v>
          </cell>
          <cell r="Q8">
            <v>0.61</v>
          </cell>
          <cell r="R8" t="str">
            <v>x5</v>
          </cell>
          <cell r="S8">
            <v>0.67</v>
          </cell>
          <cell r="T8" t="str">
            <v>x5</v>
          </cell>
          <cell r="U8">
            <v>0.64</v>
          </cell>
          <cell r="V8" t="str">
            <v>x4</v>
          </cell>
          <cell r="W8">
            <v>0.73</v>
          </cell>
          <cell r="X8" t="str">
            <v>x4</v>
          </cell>
          <cell r="Y8">
            <v>0.67</v>
          </cell>
          <cell r="Z8" t="str">
            <v>x5</v>
          </cell>
          <cell r="AA8">
            <v>0.73</v>
          </cell>
          <cell r="AB8" t="str">
            <v>x4</v>
          </cell>
          <cell r="AC8">
            <v>0.7</v>
          </cell>
          <cell r="AD8" t="str">
            <v>x3</v>
          </cell>
          <cell r="AE8">
            <v>0.79</v>
          </cell>
          <cell r="AF8" t="str">
            <v>x3</v>
          </cell>
          <cell r="AG8">
            <v>0.49</v>
          </cell>
          <cell r="AH8" t="str">
            <v>x3</v>
          </cell>
          <cell r="AI8">
            <v>0.52</v>
          </cell>
          <cell r="AJ8" t="str">
            <v>x3</v>
          </cell>
          <cell r="AK8">
            <v>0.46</v>
          </cell>
          <cell r="AL8" t="str">
            <v>x3</v>
          </cell>
          <cell r="AM8">
            <v>0.55000000000000004</v>
          </cell>
          <cell r="AN8" t="str">
            <v>x3</v>
          </cell>
          <cell r="AO8">
            <v>0.64</v>
          </cell>
          <cell r="AP8" t="str">
            <v>x3</v>
          </cell>
          <cell r="AQ8">
            <v>0.67</v>
          </cell>
          <cell r="AR8" t="str">
            <v>x3</v>
          </cell>
          <cell r="AS8">
            <v>0.61</v>
          </cell>
          <cell r="AT8" t="str">
            <v>x3</v>
          </cell>
          <cell r="AU8">
            <v>0.7</v>
          </cell>
          <cell r="AV8" t="str">
            <v>x3</v>
          </cell>
          <cell r="AW8">
            <v>0.49</v>
          </cell>
          <cell r="AX8" t="str">
            <v>x3</v>
          </cell>
          <cell r="AY8">
            <v>0.49</v>
          </cell>
          <cell r="AZ8" t="str">
            <v>x3</v>
          </cell>
          <cell r="BA8">
            <v>0.43</v>
          </cell>
          <cell r="BB8" t="str">
            <v>x3</v>
          </cell>
          <cell r="BC8">
            <v>0.49</v>
          </cell>
          <cell r="BD8" t="str">
            <v>x3</v>
          </cell>
          <cell r="BE8">
            <v>0.4</v>
          </cell>
          <cell r="BF8" t="str">
            <v>x2</v>
          </cell>
          <cell r="BG8">
            <v>0.43</v>
          </cell>
          <cell r="BH8" t="str">
            <v>x2</v>
          </cell>
          <cell r="BI8">
            <v>0.37</v>
          </cell>
          <cell r="BJ8" t="str">
            <v>x2</v>
          </cell>
          <cell r="BK8">
            <v>0.46</v>
          </cell>
          <cell r="BL8" t="str">
            <v>x2</v>
          </cell>
          <cell r="BM8">
            <v>0.67</v>
          </cell>
          <cell r="BN8" t="str">
            <v>x2</v>
          </cell>
          <cell r="BO8">
            <v>0.7</v>
          </cell>
          <cell r="BP8" t="str">
            <v>x2</v>
          </cell>
          <cell r="BQ8">
            <v>0.64</v>
          </cell>
          <cell r="BR8" t="str">
            <v>x2</v>
          </cell>
          <cell r="BS8">
            <v>0.73</v>
          </cell>
          <cell r="BT8" t="str">
            <v>x2</v>
          </cell>
          <cell r="BU8">
            <v>0.4</v>
          </cell>
          <cell r="BV8" t="str">
            <v>x2</v>
          </cell>
          <cell r="BW8">
            <v>0.4</v>
          </cell>
          <cell r="BX8" t="str">
            <v>x2</v>
          </cell>
          <cell r="BY8">
            <v>0.34</v>
          </cell>
          <cell r="BZ8" t="str">
            <v>x2</v>
          </cell>
          <cell r="CA8">
            <v>0.4</v>
          </cell>
          <cell r="CB8" t="str">
            <v>x2</v>
          </cell>
          <cell r="CK8">
            <v>0.46</v>
          </cell>
          <cell r="CL8" t="str">
            <v>x2</v>
          </cell>
          <cell r="CM8">
            <v>0.46</v>
          </cell>
          <cell r="CN8" t="str">
            <v>x2</v>
          </cell>
          <cell r="CO8">
            <v>0.46</v>
          </cell>
          <cell r="CP8" t="str">
            <v>x2</v>
          </cell>
          <cell r="CQ8">
            <v>0.46</v>
          </cell>
          <cell r="CR8" t="str">
            <v>x2</v>
          </cell>
          <cell r="DQ8">
            <v>0.49</v>
          </cell>
          <cell r="DR8" t="str">
            <v>x3</v>
          </cell>
          <cell r="DS8">
            <v>0.55000000000000004</v>
          </cell>
          <cell r="DT8" t="str">
            <v>x3</v>
          </cell>
          <cell r="DU8">
            <v>0.46</v>
          </cell>
          <cell r="DV8" t="str">
            <v>x3</v>
          </cell>
          <cell r="DW8">
            <v>0.85</v>
          </cell>
          <cell r="DX8" t="str">
            <v>x1</v>
          </cell>
        </row>
        <row r="9">
          <cell r="A9">
            <v>0.61</v>
          </cell>
          <cell r="B9" t="str">
            <v>x6</v>
          </cell>
          <cell r="C9">
            <v>0.67</v>
          </cell>
          <cell r="D9" t="str">
            <v>x6</v>
          </cell>
          <cell r="E9">
            <v>0.64</v>
          </cell>
          <cell r="F9" t="str">
            <v>x6</v>
          </cell>
          <cell r="G9">
            <v>0.73</v>
          </cell>
          <cell r="H9" t="str">
            <v>x6</v>
          </cell>
          <cell r="I9">
            <v>0.67</v>
          </cell>
          <cell r="J9" t="str">
            <v>x6</v>
          </cell>
          <cell r="K9">
            <v>0.73</v>
          </cell>
          <cell r="L9" t="str">
            <v>x6</v>
          </cell>
          <cell r="O9">
            <v>0.79</v>
          </cell>
          <cell r="P9" t="str">
            <v>x4</v>
          </cell>
          <cell r="Q9">
            <v>0.61</v>
          </cell>
          <cell r="R9" t="str">
            <v>x5</v>
          </cell>
          <cell r="S9">
            <v>0.67</v>
          </cell>
          <cell r="T9" t="str">
            <v>x5</v>
          </cell>
          <cell r="U9">
            <v>0.64</v>
          </cell>
          <cell r="V9" t="str">
            <v>x4</v>
          </cell>
          <cell r="W9">
            <v>0.73</v>
          </cell>
          <cell r="X9" t="str">
            <v>x4</v>
          </cell>
          <cell r="Y9">
            <v>0.67</v>
          </cell>
          <cell r="Z9" t="str">
            <v>x5</v>
          </cell>
          <cell r="AA9">
            <v>0.73</v>
          </cell>
          <cell r="AB9" t="str">
            <v>x4</v>
          </cell>
          <cell r="AC9">
            <v>0.7</v>
          </cell>
          <cell r="AD9" t="str">
            <v>x3</v>
          </cell>
          <cell r="AE9">
            <v>0.79</v>
          </cell>
          <cell r="AF9" t="str">
            <v>x3</v>
          </cell>
          <cell r="AG9">
            <v>0.49</v>
          </cell>
          <cell r="AH9" t="str">
            <v>x3</v>
          </cell>
          <cell r="AI9">
            <v>0.52</v>
          </cell>
          <cell r="AJ9" t="str">
            <v>x3</v>
          </cell>
          <cell r="AM9">
            <v>0.55000000000000004</v>
          </cell>
          <cell r="AN9" t="str">
            <v>x3</v>
          </cell>
          <cell r="AO9">
            <v>0.64</v>
          </cell>
          <cell r="AP9" t="str">
            <v>x3</v>
          </cell>
          <cell r="AQ9">
            <v>0.67</v>
          </cell>
          <cell r="AR9" t="str">
            <v>x3</v>
          </cell>
          <cell r="AU9">
            <v>0.7</v>
          </cell>
          <cell r="AV9" t="str">
            <v>x3</v>
          </cell>
          <cell r="AW9">
            <v>0.49</v>
          </cell>
          <cell r="AX9" t="str">
            <v>x3</v>
          </cell>
          <cell r="AY9">
            <v>0.49</v>
          </cell>
          <cell r="AZ9" t="str">
            <v>x3</v>
          </cell>
          <cell r="BC9">
            <v>0.49</v>
          </cell>
          <cell r="BD9" t="str">
            <v>x3</v>
          </cell>
          <cell r="BE9">
            <v>0.4</v>
          </cell>
          <cell r="BF9" t="str">
            <v>x2</v>
          </cell>
          <cell r="BG9">
            <v>0.43</v>
          </cell>
          <cell r="BH9" t="str">
            <v>x2</v>
          </cell>
          <cell r="BK9">
            <v>0.46</v>
          </cell>
          <cell r="BL9" t="str">
            <v>x2</v>
          </cell>
          <cell r="BM9">
            <v>0.67</v>
          </cell>
          <cell r="BN9" t="str">
            <v>x2</v>
          </cell>
          <cell r="BO9">
            <v>0.7</v>
          </cell>
          <cell r="BP9" t="str">
            <v>x2</v>
          </cell>
          <cell r="BS9">
            <v>0.73</v>
          </cell>
          <cell r="BT9" t="str">
            <v>x2</v>
          </cell>
          <cell r="BU9">
            <v>0.4</v>
          </cell>
          <cell r="BV9" t="str">
            <v>x2</v>
          </cell>
          <cell r="BW9">
            <v>0.4</v>
          </cell>
          <cell r="BX9" t="str">
            <v>x2</v>
          </cell>
          <cell r="CA9">
            <v>0.4</v>
          </cell>
          <cell r="CB9" t="str">
            <v>x2</v>
          </cell>
          <cell r="CK9">
            <v>0.49</v>
          </cell>
          <cell r="CL9" t="str">
            <v>x2</v>
          </cell>
          <cell r="CM9">
            <v>0.49</v>
          </cell>
          <cell r="CN9" t="str">
            <v>x2</v>
          </cell>
          <cell r="CO9">
            <v>0.49</v>
          </cell>
          <cell r="CP9" t="str">
            <v>x2</v>
          </cell>
          <cell r="CQ9">
            <v>0.49</v>
          </cell>
          <cell r="CR9" t="str">
            <v>x2</v>
          </cell>
          <cell r="DQ9">
            <v>0.49</v>
          </cell>
          <cell r="DR9" t="str">
            <v>x3</v>
          </cell>
          <cell r="DS9">
            <v>0.55000000000000004</v>
          </cell>
          <cell r="DT9" t="str">
            <v>x3</v>
          </cell>
          <cell r="DW9">
            <v>0.94</v>
          </cell>
          <cell r="DX9" t="str">
            <v>x1</v>
          </cell>
        </row>
        <row r="10">
          <cell r="A10">
            <v>0.61</v>
          </cell>
          <cell r="B10" t="str">
            <v>x6</v>
          </cell>
          <cell r="C10">
            <v>0.67</v>
          </cell>
          <cell r="D10" t="str">
            <v>x6</v>
          </cell>
          <cell r="I10">
            <v>0.67</v>
          </cell>
          <cell r="J10" t="str">
            <v>x6</v>
          </cell>
          <cell r="Q10">
            <v>0.61</v>
          </cell>
          <cell r="R10" t="str">
            <v>x5</v>
          </cell>
          <cell r="S10">
            <v>0.67</v>
          </cell>
          <cell r="T10" t="str">
            <v>x5</v>
          </cell>
          <cell r="U10">
            <v>0.64</v>
          </cell>
          <cell r="V10" t="str">
            <v>x4</v>
          </cell>
          <cell r="W10">
            <v>0.73</v>
          </cell>
          <cell r="X10" t="str">
            <v>x4</v>
          </cell>
          <cell r="Y10">
            <v>0.67</v>
          </cell>
          <cell r="Z10" t="str">
            <v>x5</v>
          </cell>
          <cell r="AA10">
            <v>0.73</v>
          </cell>
          <cell r="AB10" t="str">
            <v>x4</v>
          </cell>
          <cell r="AC10">
            <v>0.7</v>
          </cell>
          <cell r="AD10" t="str">
            <v>x3</v>
          </cell>
          <cell r="AE10">
            <v>0.79</v>
          </cell>
          <cell r="AF10" t="str">
            <v>x3</v>
          </cell>
          <cell r="AG10">
            <v>0.49</v>
          </cell>
          <cell r="AH10" t="str">
            <v>x3</v>
          </cell>
          <cell r="AI10">
            <v>0.52</v>
          </cell>
          <cell r="AJ10" t="str">
            <v>x3</v>
          </cell>
          <cell r="AM10">
            <v>0.55000000000000004</v>
          </cell>
          <cell r="AN10" t="str">
            <v>x3</v>
          </cell>
          <cell r="AO10">
            <v>0.64</v>
          </cell>
          <cell r="AP10" t="str">
            <v>x3</v>
          </cell>
          <cell r="AQ10">
            <v>0.67</v>
          </cell>
          <cell r="AR10" t="str">
            <v>x3</v>
          </cell>
          <cell r="AU10">
            <v>0.7</v>
          </cell>
          <cell r="AV10" t="str">
            <v>x3</v>
          </cell>
          <cell r="AW10">
            <v>0.49</v>
          </cell>
          <cell r="AX10" t="str">
            <v>x3</v>
          </cell>
          <cell r="AY10">
            <v>0.49</v>
          </cell>
          <cell r="AZ10" t="str">
            <v>x3</v>
          </cell>
          <cell r="BC10">
            <v>0.49</v>
          </cell>
          <cell r="BD10" t="str">
            <v>x3</v>
          </cell>
          <cell r="BE10">
            <v>0.4</v>
          </cell>
          <cell r="BF10" t="str">
            <v>x2</v>
          </cell>
          <cell r="BG10">
            <v>0.43</v>
          </cell>
          <cell r="BH10" t="str">
            <v>x2</v>
          </cell>
          <cell r="BK10">
            <v>0.46</v>
          </cell>
          <cell r="BL10" t="str">
            <v>x2</v>
          </cell>
          <cell r="BM10">
            <v>0.67</v>
          </cell>
          <cell r="BN10" t="str">
            <v>x2</v>
          </cell>
          <cell r="BO10">
            <v>0.7</v>
          </cell>
          <cell r="BP10" t="str">
            <v>x2</v>
          </cell>
          <cell r="BS10">
            <v>0.73</v>
          </cell>
          <cell r="BT10" t="str">
            <v>x2</v>
          </cell>
          <cell r="BU10">
            <v>0.4</v>
          </cell>
          <cell r="BV10" t="str">
            <v>x2</v>
          </cell>
          <cell r="BW10">
            <v>0.4</v>
          </cell>
          <cell r="BX10" t="str">
            <v>x2</v>
          </cell>
          <cell r="CA10">
            <v>0.4</v>
          </cell>
          <cell r="CB10" t="str">
            <v>x2</v>
          </cell>
          <cell r="CK10">
            <v>0.52</v>
          </cell>
          <cell r="CL10" t="str">
            <v>x2</v>
          </cell>
          <cell r="CM10">
            <v>0.52</v>
          </cell>
          <cell r="CN10" t="str">
            <v>x2</v>
          </cell>
          <cell r="CO10">
            <v>0.52</v>
          </cell>
          <cell r="CP10" t="str">
            <v>x2</v>
          </cell>
          <cell r="CQ10">
            <v>0.52</v>
          </cell>
          <cell r="CR10" t="str">
            <v>x2</v>
          </cell>
          <cell r="DQ10">
            <v>0.49</v>
          </cell>
          <cell r="DR10" t="str">
            <v>x3</v>
          </cell>
          <cell r="DS10">
            <v>0.55000000000000004</v>
          </cell>
          <cell r="DT10" t="str">
            <v>x3</v>
          </cell>
          <cell r="DW10">
            <v>1.01</v>
          </cell>
          <cell r="DX10" t="str">
            <v>x1</v>
          </cell>
        </row>
        <row r="43">
          <cell r="A43">
            <v>1</v>
          </cell>
          <cell r="B43" t="str">
            <v>Block 1 - LB/UB - T2-  BkSq - BP Cycle 1</v>
          </cell>
          <cell r="C43">
            <v>1</v>
          </cell>
          <cell r="D43">
            <v>2</v>
          </cell>
          <cell r="E43">
            <v>3</v>
          </cell>
          <cell r="F43">
            <v>4</v>
          </cell>
          <cell r="G43">
            <v>5</v>
          </cell>
          <cell r="H43">
            <v>6</v>
          </cell>
          <cell r="I43">
            <v>7</v>
          </cell>
          <cell r="J43">
            <v>8</v>
          </cell>
        </row>
        <row r="44">
          <cell r="A44">
            <v>2</v>
          </cell>
          <cell r="B44" t="str">
            <v>Block 1 - LB/UB - T2-  BkSq - BP Cycle 2</v>
          </cell>
          <cell r="C44">
            <v>9</v>
          </cell>
          <cell r="D44">
            <v>10</v>
          </cell>
          <cell r="E44">
            <v>11</v>
          </cell>
          <cell r="F44">
            <v>12</v>
          </cell>
          <cell r="G44">
            <v>13</v>
          </cell>
          <cell r="H44">
            <v>14</v>
          </cell>
          <cell r="I44">
            <v>15</v>
          </cell>
          <cell r="J44">
            <v>16</v>
          </cell>
        </row>
        <row r="45">
          <cell r="A45">
            <v>3</v>
          </cell>
          <cell r="B45" t="str">
            <v>Block 1 TB - T2 - Deck Clean Cycle 1</v>
          </cell>
          <cell r="C45">
            <v>17</v>
          </cell>
          <cell r="D45">
            <v>18</v>
          </cell>
          <cell r="E45">
            <v>19</v>
          </cell>
          <cell r="F45">
            <v>20</v>
          </cell>
          <cell r="G45">
            <v>21</v>
          </cell>
          <cell r="H45">
            <v>22</v>
          </cell>
          <cell r="I45">
            <v>23</v>
          </cell>
          <cell r="J45">
            <v>24</v>
          </cell>
        </row>
        <row r="46">
          <cell r="A46">
            <v>4</v>
          </cell>
          <cell r="B46" t="str">
            <v>Block 1 TB - T2 - Hang Clean Cycle 2</v>
          </cell>
          <cell r="C46">
            <v>25</v>
          </cell>
          <cell r="D46">
            <v>26</v>
          </cell>
          <cell r="E46">
            <v>27</v>
          </cell>
          <cell r="F46">
            <v>28</v>
          </cell>
          <cell r="G46">
            <v>29</v>
          </cell>
          <cell r="H46">
            <v>30</v>
          </cell>
          <cell r="I46">
            <v>31</v>
          </cell>
          <cell r="J46">
            <v>32</v>
          </cell>
        </row>
        <row r="47">
          <cell r="A47">
            <v>5</v>
          </cell>
          <cell r="B47" t="str">
            <v>Block 2 LB - T2 - BxSq Cycle 1&amp;2</v>
          </cell>
          <cell r="C47">
            <v>33</v>
          </cell>
          <cell r="D47">
            <v>34</v>
          </cell>
          <cell r="E47">
            <v>35</v>
          </cell>
          <cell r="F47">
            <v>36</v>
          </cell>
          <cell r="G47">
            <v>37</v>
          </cell>
          <cell r="H47">
            <v>38</v>
          </cell>
          <cell r="I47">
            <v>39</v>
          </cell>
          <cell r="J47">
            <v>40</v>
          </cell>
        </row>
        <row r="48">
          <cell r="A48">
            <v>6</v>
          </cell>
          <cell r="B48" t="str">
            <v>Block 2 TB - T2 - Hang Clean Cycle 1&amp;2</v>
          </cell>
          <cell r="C48">
            <v>41</v>
          </cell>
          <cell r="D48">
            <v>42</v>
          </cell>
          <cell r="E48">
            <v>43</v>
          </cell>
          <cell r="F48">
            <v>44</v>
          </cell>
          <cell r="G48">
            <v>45</v>
          </cell>
          <cell r="H48">
            <v>46</v>
          </cell>
          <cell r="I48">
            <v>47</v>
          </cell>
          <cell r="J48">
            <v>48</v>
          </cell>
        </row>
        <row r="49">
          <cell r="A49">
            <v>7</v>
          </cell>
          <cell r="B49" t="str">
            <v>Block 2 UB - T2 - G4BP Cycle 1&amp;2</v>
          </cell>
          <cell r="C49">
            <v>49</v>
          </cell>
          <cell r="D49">
            <v>50</v>
          </cell>
          <cell r="E49">
            <v>51</v>
          </cell>
          <cell r="F49">
            <v>52</v>
          </cell>
          <cell r="G49">
            <v>53</v>
          </cell>
          <cell r="H49">
            <v>54</v>
          </cell>
          <cell r="I49">
            <v>55</v>
          </cell>
          <cell r="J49">
            <v>56</v>
          </cell>
        </row>
        <row r="50">
          <cell r="A50">
            <v>8</v>
          </cell>
          <cell r="B50" t="str">
            <v>Block 3 LB - T2 - BxSq Cycle 1&amp;2</v>
          </cell>
          <cell r="C50">
            <v>57</v>
          </cell>
          <cell r="D50">
            <v>58</v>
          </cell>
          <cell r="E50">
            <v>59</v>
          </cell>
          <cell r="F50">
            <v>60</v>
          </cell>
          <cell r="G50">
            <v>61</v>
          </cell>
          <cell r="H50">
            <v>62</v>
          </cell>
          <cell r="I50">
            <v>63</v>
          </cell>
          <cell r="J50">
            <v>64</v>
          </cell>
        </row>
        <row r="51">
          <cell r="A51">
            <v>9</v>
          </cell>
          <cell r="B51" t="str">
            <v>Block 3 TB - T2 - Hang Clean - Cycle 1&amp;2</v>
          </cell>
          <cell r="C51">
            <v>65</v>
          </cell>
          <cell r="D51">
            <v>66</v>
          </cell>
          <cell r="E51">
            <v>67</v>
          </cell>
          <cell r="F51">
            <v>68</v>
          </cell>
          <cell r="G51">
            <v>69</v>
          </cell>
          <cell r="H51">
            <v>70</v>
          </cell>
          <cell r="I51">
            <v>71</v>
          </cell>
          <cell r="J51">
            <v>72</v>
          </cell>
        </row>
        <row r="52">
          <cell r="A52">
            <v>10</v>
          </cell>
          <cell r="B52" t="str">
            <v>Block 3 UB - T2 - G4 BP Cycle 1&amp;2</v>
          </cell>
          <cell r="C52">
            <v>73</v>
          </cell>
          <cell r="D52">
            <v>74</v>
          </cell>
          <cell r="E52">
            <v>75</v>
          </cell>
          <cell r="F52">
            <v>76</v>
          </cell>
          <cell r="G52">
            <v>77</v>
          </cell>
          <cell r="H52">
            <v>78</v>
          </cell>
          <cell r="I52">
            <v>79</v>
          </cell>
          <cell r="J52">
            <v>80</v>
          </cell>
        </row>
        <row r="53">
          <cell r="A53">
            <v>11</v>
          </cell>
          <cell r="B53" t="str">
            <v>Block 4 F7 - LB Max Effort</v>
          </cell>
          <cell r="C53">
            <v>81</v>
          </cell>
          <cell r="D53">
            <v>82</v>
          </cell>
          <cell r="E53">
            <v>83</v>
          </cell>
          <cell r="F53">
            <v>84</v>
          </cell>
          <cell r="G53">
            <v>85</v>
          </cell>
          <cell r="H53">
            <v>86</v>
          </cell>
          <cell r="I53">
            <v>87</v>
          </cell>
          <cell r="J53">
            <v>88</v>
          </cell>
        </row>
        <row r="54">
          <cell r="A54">
            <v>12</v>
          </cell>
          <cell r="B54" t="str">
            <v>Block 4 F7 - LB - T2 BxSq</v>
          </cell>
          <cell r="C54">
            <v>89</v>
          </cell>
          <cell r="D54">
            <v>90</v>
          </cell>
          <cell r="E54">
            <v>91</v>
          </cell>
          <cell r="F54">
            <v>92</v>
          </cell>
          <cell r="G54">
            <v>93</v>
          </cell>
          <cell r="H54">
            <v>94</v>
          </cell>
          <cell r="I54">
            <v>95</v>
          </cell>
          <cell r="J54">
            <v>96</v>
          </cell>
        </row>
        <row r="55">
          <cell r="A55">
            <v>13</v>
          </cell>
          <cell r="B55" t="str">
            <v>Block 4 F7 - LB - T2 BkSq</v>
          </cell>
          <cell r="C55">
            <v>97</v>
          </cell>
          <cell r="D55">
            <v>98</v>
          </cell>
          <cell r="E55">
            <v>99</v>
          </cell>
          <cell r="F55">
            <v>100</v>
          </cell>
          <cell r="G55">
            <v>101</v>
          </cell>
          <cell r="H55">
            <v>102</v>
          </cell>
          <cell r="I55">
            <v>103</v>
          </cell>
          <cell r="J55">
            <v>104</v>
          </cell>
        </row>
        <row r="56">
          <cell r="A56">
            <v>14</v>
          </cell>
          <cell r="B56" t="str">
            <v>Block 3 OTB - UB - T2 - DBBP Cycle 1</v>
          </cell>
          <cell r="C56">
            <v>105</v>
          </cell>
          <cell r="D56">
            <v>106</v>
          </cell>
          <cell r="E56">
            <v>107</v>
          </cell>
          <cell r="F56">
            <v>108</v>
          </cell>
          <cell r="G56">
            <v>109</v>
          </cell>
          <cell r="H56">
            <v>110</v>
          </cell>
          <cell r="I56">
            <v>111</v>
          </cell>
          <cell r="J56">
            <v>112</v>
          </cell>
        </row>
        <row r="57">
          <cell r="A57">
            <v>15</v>
          </cell>
          <cell r="B57" t="str">
            <v>Block 3 OTB - UB - T2 - DBBP Cycle 2</v>
          </cell>
          <cell r="C57">
            <v>113</v>
          </cell>
          <cell r="D57">
            <v>114</v>
          </cell>
          <cell r="E57">
            <v>115</v>
          </cell>
          <cell r="F57">
            <v>116</v>
          </cell>
          <cell r="G57">
            <v>117</v>
          </cell>
          <cell r="H57">
            <v>118</v>
          </cell>
          <cell r="I57">
            <v>119</v>
          </cell>
          <cell r="J57">
            <v>120</v>
          </cell>
        </row>
        <row r="58">
          <cell r="A58">
            <v>16</v>
          </cell>
          <cell r="B58" t="str">
            <v>Block 4 OTB T2 FrSq Cycle 1&amp;2</v>
          </cell>
          <cell r="C58">
            <v>121</v>
          </cell>
          <cell r="D58">
            <v>122</v>
          </cell>
          <cell r="E58">
            <v>123</v>
          </cell>
          <cell r="F58">
            <v>124</v>
          </cell>
          <cell r="G58">
            <v>125</v>
          </cell>
          <cell r="H58">
            <v>126</v>
          </cell>
          <cell r="I58">
            <v>127</v>
          </cell>
          <cell r="J58">
            <v>128</v>
          </cell>
        </row>
        <row r="59">
          <cell r="A59">
            <v>17</v>
          </cell>
          <cell r="B59" t="str">
            <v>Block 4 OTB T2 Power Curl Cycle 1&amp;2</v>
          </cell>
          <cell r="C59">
            <v>129</v>
          </cell>
          <cell r="D59">
            <v>130</v>
          </cell>
          <cell r="E59">
            <v>131</v>
          </cell>
          <cell r="F59">
            <v>132</v>
          </cell>
          <cell r="G59">
            <v>133</v>
          </cell>
          <cell r="H59">
            <v>134</v>
          </cell>
          <cell r="I59">
            <v>135</v>
          </cell>
          <cell r="J59">
            <v>136</v>
          </cell>
        </row>
        <row r="60">
          <cell r="A60">
            <v>18</v>
          </cell>
          <cell r="B60" t="str">
            <v>Block 4 OTB T2 RLSU Cycle 1</v>
          </cell>
          <cell r="C60">
            <v>137</v>
          </cell>
          <cell r="D60">
            <v>138</v>
          </cell>
          <cell r="E60">
            <v>139</v>
          </cell>
          <cell r="F60">
            <v>140</v>
          </cell>
          <cell r="G60">
            <v>141</v>
          </cell>
          <cell r="H60">
            <v>142</v>
          </cell>
          <cell r="I60">
            <v>143</v>
          </cell>
          <cell r="J60">
            <v>144</v>
          </cell>
        </row>
        <row r="61">
          <cell r="A61">
            <v>19</v>
          </cell>
          <cell r="B61" t="str">
            <v>Block 4 OTB T2 RLSU Cycle 2</v>
          </cell>
          <cell r="C61">
            <v>145</v>
          </cell>
          <cell r="D61">
            <v>146</v>
          </cell>
          <cell r="E61">
            <v>147</v>
          </cell>
          <cell r="F61">
            <v>148</v>
          </cell>
          <cell r="G61">
            <v>149</v>
          </cell>
          <cell r="H61">
            <v>150</v>
          </cell>
          <cell r="I61">
            <v>151</v>
          </cell>
          <cell r="J61">
            <v>152</v>
          </cell>
        </row>
        <row r="62">
          <cell r="A62">
            <v>20</v>
          </cell>
          <cell r="B62">
            <v>0</v>
          </cell>
          <cell r="C62">
            <v>153</v>
          </cell>
          <cell r="D62">
            <v>154</v>
          </cell>
          <cell r="E62">
            <v>155</v>
          </cell>
          <cell r="F62">
            <v>156</v>
          </cell>
          <cell r="G62">
            <v>157</v>
          </cell>
          <cell r="H62">
            <v>158</v>
          </cell>
          <cell r="I62">
            <v>159</v>
          </cell>
          <cell r="J62">
            <v>160</v>
          </cell>
        </row>
        <row r="63">
          <cell r="A63">
            <v>21</v>
          </cell>
          <cell r="B63">
            <v>0</v>
          </cell>
          <cell r="C63">
            <v>161</v>
          </cell>
          <cell r="D63">
            <v>162</v>
          </cell>
          <cell r="E63">
            <v>163</v>
          </cell>
          <cell r="F63">
            <v>164</v>
          </cell>
          <cell r="G63">
            <v>165</v>
          </cell>
          <cell r="H63">
            <v>166</v>
          </cell>
          <cell r="I63">
            <v>167</v>
          </cell>
          <cell r="J63">
            <v>168</v>
          </cell>
        </row>
        <row r="64">
          <cell r="A64">
            <v>22</v>
          </cell>
          <cell r="B64">
            <v>0</v>
          </cell>
          <cell r="C64">
            <v>169</v>
          </cell>
          <cell r="D64">
            <v>170</v>
          </cell>
          <cell r="E64">
            <v>171</v>
          </cell>
          <cell r="F64">
            <v>172</v>
          </cell>
          <cell r="G64">
            <v>173</v>
          </cell>
          <cell r="H64">
            <v>174</v>
          </cell>
          <cell r="I64">
            <v>175</v>
          </cell>
          <cell r="J64">
            <v>176</v>
          </cell>
        </row>
        <row r="65">
          <cell r="A65">
            <v>23</v>
          </cell>
          <cell r="B65">
            <v>0</v>
          </cell>
          <cell r="C65">
            <v>177</v>
          </cell>
          <cell r="D65">
            <v>178</v>
          </cell>
          <cell r="E65">
            <v>179</v>
          </cell>
          <cell r="F65">
            <v>180</v>
          </cell>
          <cell r="G65">
            <v>181</v>
          </cell>
          <cell r="H65">
            <v>182</v>
          </cell>
          <cell r="I65">
            <v>183</v>
          </cell>
          <cell r="J65">
            <v>184</v>
          </cell>
        </row>
        <row r="66">
          <cell r="A66">
            <v>24</v>
          </cell>
          <cell r="B66">
            <v>0</v>
          </cell>
          <cell r="C66">
            <v>185</v>
          </cell>
          <cell r="D66">
            <v>186</v>
          </cell>
          <cell r="E66">
            <v>187</v>
          </cell>
          <cell r="F66">
            <v>188</v>
          </cell>
          <cell r="G66">
            <v>189</v>
          </cell>
          <cell r="H66">
            <v>190</v>
          </cell>
          <cell r="I66">
            <v>191</v>
          </cell>
          <cell r="J66">
            <v>192</v>
          </cell>
        </row>
        <row r="67">
          <cell r="A67">
            <v>25</v>
          </cell>
          <cell r="B67">
            <v>0</v>
          </cell>
          <cell r="C67">
            <v>193</v>
          </cell>
          <cell r="D67">
            <v>194</v>
          </cell>
          <cell r="E67">
            <v>195</v>
          </cell>
          <cell r="F67">
            <v>196</v>
          </cell>
          <cell r="G67">
            <v>197</v>
          </cell>
          <cell r="H67">
            <v>198</v>
          </cell>
          <cell r="I67">
            <v>199</v>
          </cell>
          <cell r="J67">
            <v>200</v>
          </cell>
        </row>
        <row r="68">
          <cell r="A68">
            <v>26</v>
          </cell>
          <cell r="B68">
            <v>0</v>
          </cell>
          <cell r="C68">
            <v>201</v>
          </cell>
          <cell r="D68">
            <v>202</v>
          </cell>
          <cell r="E68">
            <v>203</v>
          </cell>
          <cell r="F68">
            <v>204</v>
          </cell>
          <cell r="G68">
            <v>205</v>
          </cell>
          <cell r="H68">
            <v>206</v>
          </cell>
          <cell r="I68">
            <v>207</v>
          </cell>
          <cell r="J68">
            <v>208</v>
          </cell>
        </row>
        <row r="69">
          <cell r="A69">
            <v>27</v>
          </cell>
          <cell r="B69">
            <v>0</v>
          </cell>
          <cell r="C69">
            <v>209</v>
          </cell>
          <cell r="D69">
            <v>210</v>
          </cell>
          <cell r="E69">
            <v>211</v>
          </cell>
          <cell r="F69">
            <v>212</v>
          </cell>
          <cell r="G69">
            <v>213</v>
          </cell>
          <cell r="H69">
            <v>214</v>
          </cell>
          <cell r="I69">
            <v>215</v>
          </cell>
          <cell r="J69">
            <v>216</v>
          </cell>
        </row>
        <row r="70">
          <cell r="A70">
            <v>28</v>
          </cell>
          <cell r="B70">
            <v>0</v>
          </cell>
          <cell r="C70">
            <v>217</v>
          </cell>
          <cell r="D70">
            <v>218</v>
          </cell>
          <cell r="E70">
            <v>219</v>
          </cell>
          <cell r="F70">
            <v>220</v>
          </cell>
          <cell r="G70">
            <v>221</v>
          </cell>
          <cell r="H70">
            <v>222</v>
          </cell>
          <cell r="I70">
            <v>223</v>
          </cell>
          <cell r="J70">
            <v>224</v>
          </cell>
        </row>
        <row r="71">
          <cell r="A71">
            <v>29</v>
          </cell>
          <cell r="B71">
            <v>0</v>
          </cell>
          <cell r="C71">
            <v>225</v>
          </cell>
          <cell r="D71">
            <v>226</v>
          </cell>
          <cell r="E71">
            <v>227</v>
          </cell>
          <cell r="F71">
            <v>228</v>
          </cell>
          <cell r="G71">
            <v>229</v>
          </cell>
          <cell r="H71">
            <v>230</v>
          </cell>
          <cell r="I71">
            <v>231</v>
          </cell>
          <cell r="J71">
            <v>232</v>
          </cell>
        </row>
        <row r="72">
          <cell r="A72">
            <v>30</v>
          </cell>
          <cell r="B72">
            <v>0</v>
          </cell>
          <cell r="C72">
            <v>233</v>
          </cell>
          <cell r="D72">
            <v>234</v>
          </cell>
          <cell r="E72">
            <v>235</v>
          </cell>
          <cell r="F72">
            <v>236</v>
          </cell>
          <cell r="G72">
            <v>237</v>
          </cell>
          <cell r="H72">
            <v>238</v>
          </cell>
          <cell r="I72">
            <v>239</v>
          </cell>
          <cell r="J72">
            <v>240</v>
          </cell>
        </row>
        <row r="73">
          <cell r="A73">
            <v>31</v>
          </cell>
          <cell r="B73">
            <v>0</v>
          </cell>
          <cell r="C73">
            <v>241</v>
          </cell>
          <cell r="D73">
            <v>242</v>
          </cell>
          <cell r="E73">
            <v>243</v>
          </cell>
          <cell r="F73">
            <v>244</v>
          </cell>
          <cell r="G73">
            <v>245</v>
          </cell>
          <cell r="H73">
            <v>246</v>
          </cell>
          <cell r="I73">
            <v>247</v>
          </cell>
          <cell r="J73">
            <v>248</v>
          </cell>
        </row>
        <row r="74">
          <cell r="A74">
            <v>32</v>
          </cell>
          <cell r="B74">
            <v>0</v>
          </cell>
          <cell r="C74">
            <v>249</v>
          </cell>
          <cell r="D74">
            <v>250</v>
          </cell>
          <cell r="E74">
            <v>251</v>
          </cell>
          <cell r="F74">
            <v>252</v>
          </cell>
          <cell r="G74">
            <v>253</v>
          </cell>
          <cell r="H74">
            <v>254</v>
          </cell>
          <cell r="I74">
            <v>255</v>
          </cell>
          <cell r="J74">
            <v>256</v>
          </cell>
        </row>
      </sheetData>
      <sheetData sheetId="19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  <cell r="T2">
            <v>20</v>
          </cell>
          <cell r="U2">
            <v>21</v>
          </cell>
          <cell r="V2">
            <v>22</v>
          </cell>
          <cell r="W2">
            <v>23</v>
          </cell>
          <cell r="X2">
            <v>24</v>
          </cell>
          <cell r="Y2">
            <v>25</v>
          </cell>
          <cell r="Z2">
            <v>26</v>
          </cell>
          <cell r="AA2">
            <v>27</v>
          </cell>
          <cell r="AB2">
            <v>28</v>
          </cell>
          <cell r="AC2">
            <v>29</v>
          </cell>
          <cell r="AD2">
            <v>30</v>
          </cell>
          <cell r="AE2">
            <v>31</v>
          </cell>
          <cell r="AF2">
            <v>32</v>
          </cell>
          <cell r="AG2">
            <v>33</v>
          </cell>
          <cell r="AH2">
            <v>34</v>
          </cell>
          <cell r="AI2">
            <v>35</v>
          </cell>
          <cell r="AJ2">
            <v>36</v>
          </cell>
          <cell r="AK2">
            <v>37</v>
          </cell>
          <cell r="AL2">
            <v>38</v>
          </cell>
          <cell r="AM2">
            <v>39</v>
          </cell>
          <cell r="AN2">
            <v>40</v>
          </cell>
          <cell r="AO2">
            <v>41</v>
          </cell>
          <cell r="AP2">
            <v>42</v>
          </cell>
          <cell r="AQ2">
            <v>43</v>
          </cell>
          <cell r="AR2">
            <v>44</v>
          </cell>
          <cell r="AS2">
            <v>45</v>
          </cell>
          <cell r="AT2">
            <v>46</v>
          </cell>
          <cell r="AU2">
            <v>47</v>
          </cell>
          <cell r="AV2">
            <v>48</v>
          </cell>
          <cell r="AW2">
            <v>49</v>
          </cell>
          <cell r="AX2">
            <v>50</v>
          </cell>
          <cell r="AY2">
            <v>51</v>
          </cell>
          <cell r="AZ2">
            <v>52</v>
          </cell>
          <cell r="BA2">
            <v>53</v>
          </cell>
          <cell r="BB2">
            <v>54</v>
          </cell>
          <cell r="BC2">
            <v>55</v>
          </cell>
          <cell r="BD2">
            <v>56</v>
          </cell>
          <cell r="BE2">
            <v>57</v>
          </cell>
          <cell r="BF2">
            <v>58</v>
          </cell>
          <cell r="BG2">
            <v>59</v>
          </cell>
          <cell r="BH2">
            <v>60</v>
          </cell>
          <cell r="BI2">
            <v>61</v>
          </cell>
          <cell r="BJ2">
            <v>62</v>
          </cell>
          <cell r="BK2">
            <v>63</v>
          </cell>
          <cell r="BL2">
            <v>64</v>
          </cell>
          <cell r="BM2">
            <v>65</v>
          </cell>
          <cell r="BN2">
            <v>66</v>
          </cell>
          <cell r="BO2">
            <v>67</v>
          </cell>
          <cell r="BP2">
            <v>68</v>
          </cell>
          <cell r="BQ2">
            <v>69</v>
          </cell>
          <cell r="BR2">
            <v>70</v>
          </cell>
          <cell r="BS2">
            <v>71</v>
          </cell>
          <cell r="BT2">
            <v>72</v>
          </cell>
          <cell r="BU2">
            <v>73</v>
          </cell>
          <cell r="BV2">
            <v>74</v>
          </cell>
          <cell r="BW2">
            <v>75</v>
          </cell>
          <cell r="BX2">
            <v>76</v>
          </cell>
          <cell r="BY2">
            <v>77</v>
          </cell>
          <cell r="BZ2">
            <v>78</v>
          </cell>
          <cell r="CA2">
            <v>79</v>
          </cell>
          <cell r="CB2">
            <v>80</v>
          </cell>
          <cell r="CC2">
            <v>81</v>
          </cell>
          <cell r="CD2">
            <v>82</v>
          </cell>
          <cell r="CE2">
            <v>83</v>
          </cell>
          <cell r="CF2">
            <v>84</v>
          </cell>
          <cell r="CG2">
            <v>85</v>
          </cell>
          <cell r="CH2">
            <v>86</v>
          </cell>
          <cell r="CI2">
            <v>87</v>
          </cell>
          <cell r="CJ2">
            <v>88</v>
          </cell>
          <cell r="CK2">
            <v>89</v>
          </cell>
          <cell r="CL2">
            <v>90</v>
          </cell>
          <cell r="CM2">
            <v>91</v>
          </cell>
          <cell r="CN2">
            <v>92</v>
          </cell>
          <cell r="CO2">
            <v>93</v>
          </cell>
          <cell r="CP2">
            <v>94</v>
          </cell>
          <cell r="CQ2">
            <v>95</v>
          </cell>
          <cell r="CR2">
            <v>96</v>
          </cell>
          <cell r="CS2">
            <v>97</v>
          </cell>
          <cell r="CT2">
            <v>98</v>
          </cell>
          <cell r="CU2">
            <v>99</v>
          </cell>
          <cell r="CV2">
            <v>100</v>
          </cell>
          <cell r="CW2">
            <v>101</v>
          </cell>
          <cell r="CX2">
            <v>102</v>
          </cell>
          <cell r="CY2">
            <v>103</v>
          </cell>
          <cell r="CZ2">
            <v>104</v>
          </cell>
          <cell r="DA2">
            <v>105</v>
          </cell>
          <cell r="DB2">
            <v>106</v>
          </cell>
          <cell r="DC2">
            <v>107</v>
          </cell>
          <cell r="DD2">
            <v>108</v>
          </cell>
          <cell r="DE2">
            <v>109</v>
          </cell>
          <cell r="DF2">
            <v>110</v>
          </cell>
          <cell r="DG2">
            <v>111</v>
          </cell>
          <cell r="DH2">
            <v>112</v>
          </cell>
          <cell r="DI2">
            <v>113</v>
          </cell>
          <cell r="DJ2">
            <v>114</v>
          </cell>
          <cell r="DK2">
            <v>115</v>
          </cell>
          <cell r="DL2">
            <v>116</v>
          </cell>
          <cell r="DM2">
            <v>117</v>
          </cell>
          <cell r="DN2">
            <v>118</v>
          </cell>
          <cell r="DO2">
            <v>119</v>
          </cell>
          <cell r="DP2">
            <v>120</v>
          </cell>
          <cell r="DQ2">
            <v>121</v>
          </cell>
          <cell r="DR2">
            <v>122</v>
          </cell>
          <cell r="DS2">
            <v>123</v>
          </cell>
          <cell r="DT2">
            <v>124</v>
          </cell>
          <cell r="DU2">
            <v>125</v>
          </cell>
          <cell r="DV2">
            <v>126</v>
          </cell>
          <cell r="DW2">
            <v>127</v>
          </cell>
          <cell r="DX2">
            <v>128</v>
          </cell>
          <cell r="DY2">
            <v>129</v>
          </cell>
          <cell r="DZ2">
            <v>130</v>
          </cell>
          <cell r="EA2">
            <v>131</v>
          </cell>
          <cell r="EB2">
            <v>132</v>
          </cell>
          <cell r="EC2">
            <v>133</v>
          </cell>
          <cell r="ED2">
            <v>134</v>
          </cell>
          <cell r="EE2">
            <v>135</v>
          </cell>
          <cell r="EF2">
            <v>136</v>
          </cell>
          <cell r="EG2">
            <v>137</v>
          </cell>
          <cell r="EH2">
            <v>138</v>
          </cell>
          <cell r="EI2">
            <v>139</v>
          </cell>
          <cell r="EJ2">
            <v>140</v>
          </cell>
          <cell r="EK2">
            <v>141</v>
          </cell>
          <cell r="EL2">
            <v>142</v>
          </cell>
          <cell r="EM2">
            <v>143</v>
          </cell>
          <cell r="EN2">
            <v>144</v>
          </cell>
          <cell r="EO2">
            <v>145</v>
          </cell>
          <cell r="EP2">
            <v>146</v>
          </cell>
          <cell r="EQ2">
            <v>147</v>
          </cell>
          <cell r="ER2">
            <v>148</v>
          </cell>
          <cell r="ES2">
            <v>149</v>
          </cell>
          <cell r="ET2">
            <v>150</v>
          </cell>
          <cell r="EU2">
            <v>151</v>
          </cell>
          <cell r="EV2">
            <v>152</v>
          </cell>
          <cell r="EW2">
            <v>153</v>
          </cell>
          <cell r="EX2">
            <v>154</v>
          </cell>
          <cell r="EY2">
            <v>155</v>
          </cell>
          <cell r="EZ2">
            <v>156</v>
          </cell>
          <cell r="FA2">
            <v>157</v>
          </cell>
          <cell r="FB2">
            <v>158</v>
          </cell>
          <cell r="FC2">
            <v>159</v>
          </cell>
          <cell r="FD2">
            <v>160</v>
          </cell>
          <cell r="FE2">
            <v>161</v>
          </cell>
          <cell r="FF2">
            <v>162</v>
          </cell>
          <cell r="FG2">
            <v>163</v>
          </cell>
          <cell r="FH2">
            <v>164</v>
          </cell>
          <cell r="FI2">
            <v>165</v>
          </cell>
          <cell r="FJ2">
            <v>166</v>
          </cell>
          <cell r="FK2">
            <v>167</v>
          </cell>
          <cell r="FL2">
            <v>168</v>
          </cell>
          <cell r="FM2">
            <v>169</v>
          </cell>
          <cell r="FN2">
            <v>170</v>
          </cell>
          <cell r="FO2">
            <v>171</v>
          </cell>
          <cell r="FP2">
            <v>172</v>
          </cell>
          <cell r="FQ2">
            <v>173</v>
          </cell>
          <cell r="FR2">
            <v>174</v>
          </cell>
          <cell r="FS2">
            <v>175</v>
          </cell>
          <cell r="FT2">
            <v>176</v>
          </cell>
          <cell r="FU2">
            <v>177</v>
          </cell>
          <cell r="FV2">
            <v>178</v>
          </cell>
          <cell r="FW2">
            <v>179</v>
          </cell>
          <cell r="FX2">
            <v>180</v>
          </cell>
          <cell r="FY2">
            <v>181</v>
          </cell>
          <cell r="FZ2">
            <v>182</v>
          </cell>
          <cell r="GA2">
            <v>183</v>
          </cell>
          <cell r="GB2">
            <v>184</v>
          </cell>
          <cell r="GC2">
            <v>185</v>
          </cell>
          <cell r="GD2">
            <v>186</v>
          </cell>
          <cell r="GE2">
            <v>187</v>
          </cell>
          <cell r="GF2">
            <v>188</v>
          </cell>
          <cell r="GG2">
            <v>189</v>
          </cell>
          <cell r="GH2">
            <v>190</v>
          </cell>
          <cell r="GI2">
            <v>191</v>
          </cell>
          <cell r="GJ2">
            <v>192</v>
          </cell>
          <cell r="GK2">
            <v>193</v>
          </cell>
          <cell r="GL2">
            <v>194</v>
          </cell>
          <cell r="GM2">
            <v>195</v>
          </cell>
          <cell r="GN2">
            <v>196</v>
          </cell>
          <cell r="GO2">
            <v>197</v>
          </cell>
          <cell r="GP2">
            <v>198</v>
          </cell>
          <cell r="GQ2">
            <v>199</v>
          </cell>
          <cell r="GR2">
            <v>200</v>
          </cell>
          <cell r="GS2">
            <v>201</v>
          </cell>
          <cell r="GT2">
            <v>202</v>
          </cell>
          <cell r="GU2">
            <v>203</v>
          </cell>
          <cell r="GV2">
            <v>204</v>
          </cell>
          <cell r="GW2">
            <v>205</v>
          </cell>
          <cell r="GX2">
            <v>206</v>
          </cell>
          <cell r="GY2">
            <v>207</v>
          </cell>
          <cell r="GZ2">
            <v>208</v>
          </cell>
          <cell r="HA2">
            <v>209</v>
          </cell>
          <cell r="HB2">
            <v>210</v>
          </cell>
          <cell r="HC2">
            <v>211</v>
          </cell>
          <cell r="HD2">
            <v>212</v>
          </cell>
          <cell r="HE2">
            <v>213</v>
          </cell>
          <cell r="HF2">
            <v>214</v>
          </cell>
          <cell r="HG2">
            <v>215</v>
          </cell>
          <cell r="HH2">
            <v>216</v>
          </cell>
          <cell r="HI2">
            <v>217</v>
          </cell>
          <cell r="HJ2">
            <v>218</v>
          </cell>
          <cell r="HK2">
            <v>219</v>
          </cell>
          <cell r="HL2">
            <v>220</v>
          </cell>
          <cell r="HM2">
            <v>221</v>
          </cell>
          <cell r="HN2">
            <v>222</v>
          </cell>
          <cell r="HO2">
            <v>223</v>
          </cell>
          <cell r="HP2">
            <v>224</v>
          </cell>
          <cell r="HQ2">
            <v>225</v>
          </cell>
          <cell r="HR2">
            <v>226</v>
          </cell>
          <cell r="HS2">
            <v>227</v>
          </cell>
          <cell r="HT2">
            <v>228</v>
          </cell>
          <cell r="HU2">
            <v>229</v>
          </cell>
          <cell r="HV2">
            <v>230</v>
          </cell>
          <cell r="HW2">
            <v>231</v>
          </cell>
          <cell r="HX2">
            <v>232</v>
          </cell>
          <cell r="HY2">
            <v>233</v>
          </cell>
          <cell r="HZ2">
            <v>234</v>
          </cell>
          <cell r="IA2">
            <v>235</v>
          </cell>
          <cell r="IB2">
            <v>236</v>
          </cell>
          <cell r="IC2">
            <v>237</v>
          </cell>
          <cell r="ID2">
            <v>238</v>
          </cell>
          <cell r="IE2">
            <v>239</v>
          </cell>
          <cell r="IF2">
            <v>240</v>
          </cell>
          <cell r="IG2">
            <v>241</v>
          </cell>
          <cell r="IH2">
            <v>242</v>
          </cell>
          <cell r="II2">
            <v>243</v>
          </cell>
          <cell r="IJ2">
            <v>244</v>
          </cell>
          <cell r="IK2">
            <v>245</v>
          </cell>
          <cell r="IL2">
            <v>246</v>
          </cell>
          <cell r="IM2">
            <v>247</v>
          </cell>
          <cell r="IN2">
            <v>248</v>
          </cell>
          <cell r="IO2">
            <v>249</v>
          </cell>
          <cell r="IP2">
            <v>250</v>
          </cell>
          <cell r="IQ2">
            <v>251</v>
          </cell>
          <cell r="IR2">
            <v>252</v>
          </cell>
          <cell r="IS2">
            <v>253</v>
          </cell>
          <cell r="IT2">
            <v>254</v>
          </cell>
          <cell r="IU2">
            <v>255</v>
          </cell>
          <cell r="IV2">
            <v>256</v>
          </cell>
        </row>
        <row r="3">
          <cell r="A3">
            <v>0.61</v>
          </cell>
          <cell r="B3" t="str">
            <v>x10</v>
          </cell>
          <cell r="C3">
            <v>0.67</v>
          </cell>
          <cell r="D3" t="str">
            <v>x10</v>
          </cell>
          <cell r="E3">
            <v>0.64</v>
          </cell>
          <cell r="F3" t="str">
            <v>x6</v>
          </cell>
          <cell r="G3">
            <v>0.73</v>
          </cell>
          <cell r="H3" t="str">
            <v>x8</v>
          </cell>
          <cell r="I3">
            <v>0.67</v>
          </cell>
          <cell r="J3" t="str">
            <v>x10</v>
          </cell>
          <cell r="K3">
            <v>0.73</v>
          </cell>
          <cell r="L3" t="str">
            <v>x8</v>
          </cell>
          <cell r="M3">
            <v>0.7</v>
          </cell>
          <cell r="N3" t="str">
            <v>x4</v>
          </cell>
          <cell r="O3">
            <v>0.79</v>
          </cell>
          <cell r="P3" t="str">
            <v>x5</v>
          </cell>
          <cell r="Q3">
            <v>0.55000000000000004</v>
          </cell>
          <cell r="R3" t="str">
            <v>x6</v>
          </cell>
          <cell r="S3">
            <v>0.61</v>
          </cell>
          <cell r="T3" t="str">
            <v>x6</v>
          </cell>
          <cell r="U3">
            <v>0.57999999999999996</v>
          </cell>
          <cell r="V3" t="str">
            <v>x6</v>
          </cell>
          <cell r="W3">
            <v>0.67</v>
          </cell>
          <cell r="X3" t="str">
            <v>x6</v>
          </cell>
          <cell r="Y3">
            <v>0.61</v>
          </cell>
          <cell r="Z3" t="str">
            <v>x6</v>
          </cell>
          <cell r="AA3">
            <v>0.67</v>
          </cell>
          <cell r="AB3" t="str">
            <v>x6</v>
          </cell>
          <cell r="AC3">
            <v>0.64</v>
          </cell>
          <cell r="AD3" t="str">
            <v>x6</v>
          </cell>
          <cell r="AE3">
            <v>0.73</v>
          </cell>
          <cell r="AF3" t="str">
            <v>x6</v>
          </cell>
          <cell r="AG3">
            <v>0.55000000000000004</v>
          </cell>
          <cell r="AH3" t="str">
            <v>x4</v>
          </cell>
          <cell r="AI3">
            <v>0.61</v>
          </cell>
          <cell r="AJ3" t="str">
            <v>x4</v>
          </cell>
          <cell r="AK3">
            <v>0.57999999999999996</v>
          </cell>
          <cell r="AL3" t="str">
            <v>x4</v>
          </cell>
          <cell r="AM3">
            <v>0.67</v>
          </cell>
          <cell r="AN3" t="str">
            <v>x4</v>
          </cell>
          <cell r="AO3">
            <v>0.61</v>
          </cell>
          <cell r="AP3" t="str">
            <v>x4</v>
          </cell>
          <cell r="AQ3">
            <v>0.67</v>
          </cell>
          <cell r="AR3" t="str">
            <v>x4</v>
          </cell>
          <cell r="AS3">
            <v>0.64</v>
          </cell>
          <cell r="AT3" t="str">
            <v>x4</v>
          </cell>
          <cell r="AU3">
            <v>0.73</v>
          </cell>
          <cell r="AV3" t="str">
            <v>x3</v>
          </cell>
          <cell r="AW3">
            <v>9.9999999999999995E-8</v>
          </cell>
          <cell r="AX3" t="str">
            <v>x10</v>
          </cell>
          <cell r="AY3">
            <v>9.9999999999999995E-8</v>
          </cell>
          <cell r="AZ3" t="str">
            <v>x10</v>
          </cell>
          <cell r="BA3">
            <v>9.9999999999999995E-8</v>
          </cell>
          <cell r="BB3" t="str">
            <v>x10</v>
          </cell>
          <cell r="BC3">
            <v>9.9999999999999995E-8</v>
          </cell>
          <cell r="BD3" t="str">
            <v>x10</v>
          </cell>
          <cell r="BE3">
            <v>1.0000000000000001E-5</v>
          </cell>
          <cell r="BF3" t="str">
            <v>x6ea</v>
          </cell>
          <cell r="BG3">
            <v>1.0000000000000001E-5</v>
          </cell>
          <cell r="BH3" t="str">
            <v>x6ea</v>
          </cell>
          <cell r="BI3">
            <v>1.0000000000000001E-5</v>
          </cell>
          <cell r="BJ3" t="str">
            <v>x6ea</v>
          </cell>
          <cell r="BK3">
            <v>1.0000000000000001E-5</v>
          </cell>
          <cell r="BL3" t="str">
            <v>x6ea</v>
          </cell>
          <cell r="BM3">
            <v>1.0000000000000001E-5</v>
          </cell>
          <cell r="BN3" t="str">
            <v>x8</v>
          </cell>
          <cell r="BO3">
            <v>1.0000000000000001E-5</v>
          </cell>
          <cell r="BP3" t="str">
            <v>x8</v>
          </cell>
          <cell r="BQ3">
            <v>1.0000000000000001E-5</v>
          </cell>
          <cell r="BR3" t="str">
            <v>x5</v>
          </cell>
          <cell r="BS3">
            <v>1.0000000000000001E-5</v>
          </cell>
          <cell r="BT3" t="str">
            <v>x8</v>
          </cell>
          <cell r="BU3">
            <v>0.79</v>
          </cell>
          <cell r="BV3" t="str">
            <v>x5</v>
          </cell>
          <cell r="BW3">
            <v>0.85</v>
          </cell>
          <cell r="BX3" t="str">
            <v>x3</v>
          </cell>
          <cell r="BY3">
            <v>0.82</v>
          </cell>
          <cell r="BZ3" t="str">
            <v>x3</v>
          </cell>
          <cell r="CA3">
            <v>0.91</v>
          </cell>
          <cell r="CB3" t="str">
            <v>x1</v>
          </cell>
          <cell r="CC3">
            <v>0.4</v>
          </cell>
          <cell r="CD3" t="str">
            <v>x2</v>
          </cell>
          <cell r="CE3">
            <v>0.4</v>
          </cell>
          <cell r="CF3" t="str">
            <v>x2</v>
          </cell>
          <cell r="CG3">
            <v>0.4</v>
          </cell>
          <cell r="CH3" t="str">
            <v>x2</v>
          </cell>
          <cell r="CI3">
            <v>0.4</v>
          </cell>
          <cell r="CJ3" t="str">
            <v>x2</v>
          </cell>
          <cell r="CK3">
            <v>1.0000000000000001E-5</v>
          </cell>
          <cell r="CL3" t="str">
            <v>x5</v>
          </cell>
          <cell r="CM3">
            <v>1.0000000000000001E-5</v>
          </cell>
          <cell r="CN3" t="str">
            <v>x5</v>
          </cell>
          <cell r="CO3">
            <v>1.0000000000000001E-5</v>
          </cell>
          <cell r="CP3" t="str">
            <v>x5</v>
          </cell>
          <cell r="CQ3">
            <v>1.0000000000000001E-5</v>
          </cell>
          <cell r="CR3" t="str">
            <v>x5</v>
          </cell>
          <cell r="CS3">
            <v>9.9999999999999995E-8</v>
          </cell>
          <cell r="CT3" t="str">
            <v>x6</v>
          </cell>
          <cell r="CU3">
            <v>9.9999999999999995E-8</v>
          </cell>
          <cell r="CV3" t="str">
            <v>x6</v>
          </cell>
          <cell r="CW3">
            <v>9.9999999999999995E-8</v>
          </cell>
          <cell r="CX3" t="str">
            <v>x6</v>
          </cell>
          <cell r="CY3">
            <v>9.9999999999999995E-8</v>
          </cell>
          <cell r="CZ3" t="str">
            <v>x6</v>
          </cell>
          <cell r="DA3">
            <v>0.49</v>
          </cell>
          <cell r="DB3" t="str">
            <v>x6ea</v>
          </cell>
          <cell r="DC3">
            <v>0.55000000000000004</v>
          </cell>
          <cell r="DD3" t="str">
            <v>x6ea</v>
          </cell>
          <cell r="DE3">
            <v>0.52</v>
          </cell>
          <cell r="DF3" t="str">
            <v>x6ea</v>
          </cell>
          <cell r="DG3">
            <v>0.61</v>
          </cell>
          <cell r="DH3" t="str">
            <v>x6ea</v>
          </cell>
          <cell r="DI3">
            <v>0.55000000000000004</v>
          </cell>
          <cell r="DJ3" t="str">
            <v>x6ea</v>
          </cell>
          <cell r="DK3">
            <v>0.61</v>
          </cell>
          <cell r="DL3" t="str">
            <v>x6ea</v>
          </cell>
          <cell r="DM3">
            <v>0.57999999999999996</v>
          </cell>
          <cell r="DN3" t="str">
            <v>x6ea</v>
          </cell>
          <cell r="DO3">
            <v>0.67</v>
          </cell>
          <cell r="DP3" t="str">
            <v>x6ea</v>
          </cell>
          <cell r="DQ3">
            <v>9.9999999999999995E-7</v>
          </cell>
          <cell r="DR3" t="str">
            <v>x6</v>
          </cell>
          <cell r="DS3">
            <v>1.0000000000000001E-5</v>
          </cell>
          <cell r="DT3" t="str">
            <v>x6</v>
          </cell>
          <cell r="DU3">
            <v>1.0000000000000001E-5</v>
          </cell>
          <cell r="DV3" t="str">
            <v>x6</v>
          </cell>
          <cell r="DW3">
            <v>9.9999999999999995E-7</v>
          </cell>
          <cell r="DX3" t="str">
            <v>x6</v>
          </cell>
          <cell r="DY3">
            <v>9.9999999999999995E-8</v>
          </cell>
          <cell r="DZ3" t="str">
            <v>PULL</v>
          </cell>
          <cell r="EA3">
            <v>9.9999999999999995E-8</v>
          </cell>
          <cell r="EB3" t="str">
            <v>PULL</v>
          </cell>
          <cell r="EC3">
            <v>9.9999999999999995E-8</v>
          </cell>
          <cell r="ED3" t="str">
            <v>PULL</v>
          </cell>
          <cell r="EE3">
            <v>9.9999999999999995E-8</v>
          </cell>
          <cell r="EF3" t="str">
            <v>PULL</v>
          </cell>
          <cell r="EG3">
            <v>9.9999999999999995E-8</v>
          </cell>
          <cell r="EH3" t="str">
            <v>PULL</v>
          </cell>
          <cell r="EI3">
            <v>9.9999999999999995E-8</v>
          </cell>
          <cell r="EJ3" t="str">
            <v>PULL</v>
          </cell>
          <cell r="EK3">
            <v>9.9999999999999995E-8</v>
          </cell>
          <cell r="EL3" t="str">
            <v>PULL</v>
          </cell>
          <cell r="EM3">
            <v>9.9999999999999995E-8</v>
          </cell>
          <cell r="EN3" t="str">
            <v>PULL</v>
          </cell>
          <cell r="EO3">
            <v>0.4</v>
          </cell>
          <cell r="EP3" t="str">
            <v>x3</v>
          </cell>
          <cell r="EQ3">
            <v>0.4</v>
          </cell>
          <cell r="ER3" t="str">
            <v>x3</v>
          </cell>
          <cell r="ES3">
            <v>0.4</v>
          </cell>
          <cell r="ET3" t="str">
            <v>x3</v>
          </cell>
          <cell r="EU3">
            <v>0.4</v>
          </cell>
          <cell r="EV3" t="str">
            <v>x3</v>
          </cell>
        </row>
        <row r="4">
          <cell r="A4">
            <v>0.61</v>
          </cell>
          <cell r="B4" t="str">
            <v>x10</v>
          </cell>
          <cell r="C4">
            <v>0.67</v>
          </cell>
          <cell r="D4" t="str">
            <v>x10</v>
          </cell>
          <cell r="E4">
            <v>0.64</v>
          </cell>
          <cell r="F4" t="str">
            <v>x6</v>
          </cell>
          <cell r="G4">
            <v>0.73</v>
          </cell>
          <cell r="H4" t="str">
            <v>x8</v>
          </cell>
          <cell r="I4">
            <v>0.67</v>
          </cell>
          <cell r="J4" t="str">
            <v>x10</v>
          </cell>
          <cell r="K4">
            <v>0.73</v>
          </cell>
          <cell r="L4" t="str">
            <v>x8</v>
          </cell>
          <cell r="M4">
            <v>0.7</v>
          </cell>
          <cell r="N4" t="str">
            <v>x4</v>
          </cell>
          <cell r="O4">
            <v>0.79</v>
          </cell>
          <cell r="P4" t="str">
            <v>x5</v>
          </cell>
          <cell r="Q4">
            <v>0.55000000000000004</v>
          </cell>
          <cell r="R4" t="str">
            <v>x6</v>
          </cell>
          <cell r="S4">
            <v>0.61</v>
          </cell>
          <cell r="T4" t="str">
            <v>x6</v>
          </cell>
          <cell r="U4">
            <v>0.57999999999999996</v>
          </cell>
          <cell r="V4" t="str">
            <v>x6</v>
          </cell>
          <cell r="W4">
            <v>0.67</v>
          </cell>
          <cell r="X4" t="str">
            <v>x6</v>
          </cell>
          <cell r="Y4">
            <v>0.61</v>
          </cell>
          <cell r="Z4" t="str">
            <v>x6</v>
          </cell>
          <cell r="AA4">
            <v>0.67</v>
          </cell>
          <cell r="AB4" t="str">
            <v>x6</v>
          </cell>
          <cell r="AC4">
            <v>0.64</v>
          </cell>
          <cell r="AD4" t="str">
            <v>x6</v>
          </cell>
          <cell r="AE4">
            <v>0.73</v>
          </cell>
          <cell r="AF4" t="str">
            <v>x6</v>
          </cell>
          <cell r="AG4">
            <v>0.55000000000000004</v>
          </cell>
          <cell r="AH4" t="str">
            <v>x4</v>
          </cell>
          <cell r="AI4">
            <v>0.61</v>
          </cell>
          <cell r="AJ4" t="str">
            <v>x4</v>
          </cell>
          <cell r="AK4">
            <v>0.57999999999999996</v>
          </cell>
          <cell r="AL4" t="str">
            <v>x4</v>
          </cell>
          <cell r="AM4">
            <v>0.67</v>
          </cell>
          <cell r="AN4" t="str">
            <v>x4</v>
          </cell>
          <cell r="AO4">
            <v>0.61</v>
          </cell>
          <cell r="AP4" t="str">
            <v>x4</v>
          </cell>
          <cell r="AQ4">
            <v>0.67</v>
          </cell>
          <cell r="AR4" t="str">
            <v>x4</v>
          </cell>
          <cell r="AS4">
            <v>0.64</v>
          </cell>
          <cell r="AT4" t="str">
            <v>x4</v>
          </cell>
          <cell r="AU4">
            <v>0.73</v>
          </cell>
          <cell r="AV4" t="str">
            <v>x3</v>
          </cell>
          <cell r="AW4">
            <v>9.9999999999999995E-7</v>
          </cell>
          <cell r="AX4" t="str">
            <v>x15</v>
          </cell>
          <cell r="AY4">
            <v>9.9999999999999995E-7</v>
          </cell>
          <cell r="AZ4" t="str">
            <v>x15</v>
          </cell>
          <cell r="BA4">
            <v>9.9999999999999995E-7</v>
          </cell>
          <cell r="BB4" t="str">
            <v>x15</v>
          </cell>
          <cell r="BC4">
            <v>9.9999999999999995E-7</v>
          </cell>
          <cell r="BD4" t="str">
            <v>x15</v>
          </cell>
          <cell r="BE4">
            <v>1.0000000000000001E-5</v>
          </cell>
          <cell r="BF4" t="str">
            <v>x6ea</v>
          </cell>
          <cell r="BG4">
            <v>1.0000000000000001E-5</v>
          </cell>
          <cell r="BH4" t="str">
            <v>x6ea</v>
          </cell>
          <cell r="BI4">
            <v>1.0000000000000001E-5</v>
          </cell>
          <cell r="BJ4" t="str">
            <v>x6ea</v>
          </cell>
          <cell r="BK4">
            <v>1.0000000000000001E-5</v>
          </cell>
          <cell r="BL4" t="str">
            <v>x6ea</v>
          </cell>
          <cell r="BM4">
            <v>1.0000000000000001E-5</v>
          </cell>
          <cell r="BN4" t="str">
            <v>x8</v>
          </cell>
          <cell r="BO4">
            <v>1.0000000000000001E-5</v>
          </cell>
          <cell r="BP4" t="str">
            <v>x8</v>
          </cell>
          <cell r="BQ4">
            <v>1.0000000000000001E-5</v>
          </cell>
          <cell r="BR4" t="str">
            <v>x5</v>
          </cell>
          <cell r="BS4">
            <v>1.0000000000000001E-5</v>
          </cell>
          <cell r="BT4" t="str">
            <v>x8</v>
          </cell>
          <cell r="BU4">
            <v>0.79</v>
          </cell>
          <cell r="BV4" t="str">
            <v>x5</v>
          </cell>
          <cell r="BW4">
            <v>0.85</v>
          </cell>
          <cell r="BX4" t="str">
            <v>x3</v>
          </cell>
          <cell r="BY4">
            <v>0.82</v>
          </cell>
          <cell r="BZ4" t="str">
            <v>x3</v>
          </cell>
          <cell r="CA4">
            <v>0.94</v>
          </cell>
          <cell r="CB4" t="str">
            <v>x1</v>
          </cell>
          <cell r="CC4">
            <v>0.45</v>
          </cell>
          <cell r="CD4" t="str">
            <v>x2</v>
          </cell>
          <cell r="CE4">
            <v>0.45</v>
          </cell>
          <cell r="CF4" t="str">
            <v>x2</v>
          </cell>
          <cell r="CG4">
            <v>0.45</v>
          </cell>
          <cell r="CH4" t="str">
            <v>x2</v>
          </cell>
          <cell r="CI4">
            <v>0.45</v>
          </cell>
          <cell r="CJ4" t="str">
            <v>x2</v>
          </cell>
          <cell r="CK4">
            <v>1.0000000000000001E-5</v>
          </cell>
          <cell r="CL4" t="str">
            <v>x5</v>
          </cell>
          <cell r="CM4">
            <v>1.0000000000000001E-5</v>
          </cell>
          <cell r="CN4" t="str">
            <v>x5</v>
          </cell>
          <cell r="CO4">
            <v>1.0000000000000001E-5</v>
          </cell>
          <cell r="CP4" t="str">
            <v>x5</v>
          </cell>
          <cell r="CQ4">
            <v>1.0000000000000001E-5</v>
          </cell>
          <cell r="CR4" t="str">
            <v>x5</v>
          </cell>
          <cell r="CS4">
            <v>9.9999999999999995E-7</v>
          </cell>
          <cell r="CT4" t="str">
            <v>x10</v>
          </cell>
          <cell r="CU4">
            <v>9.9999999999999995E-7</v>
          </cell>
          <cell r="CV4" t="str">
            <v>x10</v>
          </cell>
          <cell r="CW4">
            <v>9.9999999999999995E-7</v>
          </cell>
          <cell r="CX4" t="str">
            <v>x10</v>
          </cell>
          <cell r="CY4">
            <v>9.9999999999999995E-7</v>
          </cell>
          <cell r="CZ4" t="str">
            <v>x10</v>
          </cell>
          <cell r="DA4">
            <v>0.49</v>
          </cell>
          <cell r="DB4" t="str">
            <v>x6ea</v>
          </cell>
          <cell r="DC4">
            <v>0.55000000000000004</v>
          </cell>
          <cell r="DD4" t="str">
            <v>x6ea</v>
          </cell>
          <cell r="DE4">
            <v>0.52</v>
          </cell>
          <cell r="DF4" t="str">
            <v>x6ea</v>
          </cell>
          <cell r="DG4">
            <v>0.61</v>
          </cell>
          <cell r="DH4" t="str">
            <v>x6ea</v>
          </cell>
          <cell r="DI4">
            <v>0.55000000000000004</v>
          </cell>
          <cell r="DJ4" t="str">
            <v>x6ea</v>
          </cell>
          <cell r="DK4">
            <v>0.61</v>
          </cell>
          <cell r="DL4" t="str">
            <v>x6ea</v>
          </cell>
          <cell r="DM4">
            <v>0.57999999999999996</v>
          </cell>
          <cell r="DN4" t="str">
            <v>x6ea</v>
          </cell>
          <cell r="DO4">
            <v>0.67</v>
          </cell>
          <cell r="DP4" t="str">
            <v>x6ea</v>
          </cell>
          <cell r="DQ4">
            <v>1.0000000000000001E-5</v>
          </cell>
          <cell r="DR4" t="str">
            <v>IsoDyn</v>
          </cell>
          <cell r="DS4">
            <v>1.0000000000000001E-5</v>
          </cell>
          <cell r="DT4" t="str">
            <v>SME</v>
          </cell>
          <cell r="DU4">
            <v>1.0000000000000001E-5</v>
          </cell>
          <cell r="DV4" t="str">
            <v>Dyn</v>
          </cell>
          <cell r="DW4">
            <v>1.0000000000000001E-5</v>
          </cell>
          <cell r="DX4" t="str">
            <v>WTD</v>
          </cell>
          <cell r="DY4">
            <v>9.9999999999999995E-7</v>
          </cell>
          <cell r="DZ4" t="str">
            <v>x21</v>
          </cell>
          <cell r="EA4">
            <v>9.9999999999999995E-7</v>
          </cell>
          <cell r="EB4" t="str">
            <v>x24</v>
          </cell>
          <cell r="EC4">
            <v>9.9999999999999995E-7</v>
          </cell>
          <cell r="ED4" t="str">
            <v>x15</v>
          </cell>
          <cell r="EE4">
            <v>9.9999999999999995E-7</v>
          </cell>
          <cell r="EF4" t="str">
            <v>x30</v>
          </cell>
          <cell r="EG4">
            <v>9.9999999999999995E-7</v>
          </cell>
          <cell r="EH4">
            <v>24</v>
          </cell>
          <cell r="EI4">
            <v>9.9999999999999995E-7</v>
          </cell>
          <cell r="EJ4" t="str">
            <v>x30</v>
          </cell>
          <cell r="EK4">
            <v>9.9999999999999995E-7</v>
          </cell>
          <cell r="EL4" t="str">
            <v>x15</v>
          </cell>
          <cell r="EM4">
            <v>9.9999999999999995E-7</v>
          </cell>
          <cell r="EN4" t="str">
            <v>x36</v>
          </cell>
          <cell r="EO4">
            <v>0.45</v>
          </cell>
          <cell r="EP4" t="str">
            <v>x3</v>
          </cell>
          <cell r="EQ4">
            <v>0.45</v>
          </cell>
          <cell r="ER4" t="str">
            <v>x3</v>
          </cell>
          <cell r="ES4">
            <v>0.45</v>
          </cell>
          <cell r="ET4" t="str">
            <v>x3</v>
          </cell>
          <cell r="EU4">
            <v>0.45</v>
          </cell>
          <cell r="EV4" t="str">
            <v>x3</v>
          </cell>
        </row>
        <row r="5">
          <cell r="A5">
            <v>0.61</v>
          </cell>
          <cell r="B5" t="str">
            <v>x10</v>
          </cell>
          <cell r="C5">
            <v>0.67</v>
          </cell>
          <cell r="D5" t="str">
            <v>x10</v>
          </cell>
          <cell r="E5">
            <v>0.64</v>
          </cell>
          <cell r="F5" t="str">
            <v>x6</v>
          </cell>
          <cell r="G5">
            <v>0.73</v>
          </cell>
          <cell r="H5" t="str">
            <v>x8</v>
          </cell>
          <cell r="I5">
            <v>0.67</v>
          </cell>
          <cell r="J5" t="str">
            <v>x10</v>
          </cell>
          <cell r="K5">
            <v>0.73</v>
          </cell>
          <cell r="L5" t="str">
            <v>x8</v>
          </cell>
          <cell r="M5">
            <v>0.7</v>
          </cell>
          <cell r="N5" t="str">
            <v>x4</v>
          </cell>
          <cell r="O5">
            <v>0.79</v>
          </cell>
          <cell r="P5" t="str">
            <v>x5</v>
          </cell>
          <cell r="Q5">
            <v>0.55000000000000004</v>
          </cell>
          <cell r="R5" t="str">
            <v>x6</v>
          </cell>
          <cell r="S5">
            <v>0.61</v>
          </cell>
          <cell r="T5" t="str">
            <v>x6</v>
          </cell>
          <cell r="U5">
            <v>0.57999999999999996</v>
          </cell>
          <cell r="V5" t="str">
            <v>x6</v>
          </cell>
          <cell r="W5">
            <v>0.67</v>
          </cell>
          <cell r="X5" t="str">
            <v>x6</v>
          </cell>
          <cell r="Y5">
            <v>0.61</v>
          </cell>
          <cell r="Z5" t="str">
            <v>x6</v>
          </cell>
          <cell r="AA5">
            <v>0.67</v>
          </cell>
          <cell r="AB5" t="str">
            <v>x6</v>
          </cell>
          <cell r="AC5">
            <v>0.64</v>
          </cell>
          <cell r="AD5" t="str">
            <v>x6</v>
          </cell>
          <cell r="AE5">
            <v>0.73</v>
          </cell>
          <cell r="AF5" t="str">
            <v>x6</v>
          </cell>
          <cell r="AG5">
            <v>0.55000000000000004</v>
          </cell>
          <cell r="AH5" t="str">
            <v>x4</v>
          </cell>
          <cell r="AI5">
            <v>0.61</v>
          </cell>
          <cell r="AJ5" t="str">
            <v>x4</v>
          </cell>
          <cell r="AK5">
            <v>0.57999999999999996</v>
          </cell>
          <cell r="AL5" t="str">
            <v>x4</v>
          </cell>
          <cell r="AM5">
            <v>0.67</v>
          </cell>
          <cell r="AN5" t="str">
            <v>x4</v>
          </cell>
          <cell r="AO5">
            <v>0.61</v>
          </cell>
          <cell r="AP5" t="str">
            <v>x4</v>
          </cell>
          <cell r="AQ5">
            <v>0.67</v>
          </cell>
          <cell r="AR5" t="str">
            <v>x4</v>
          </cell>
          <cell r="AS5">
            <v>0.64</v>
          </cell>
          <cell r="AT5" t="str">
            <v>x4</v>
          </cell>
          <cell r="AU5">
            <v>0.73</v>
          </cell>
          <cell r="AV5" t="str">
            <v>x3</v>
          </cell>
          <cell r="AW5">
            <v>9.9999999999999995E-7</v>
          </cell>
          <cell r="AX5" t="str">
            <v>x5ea</v>
          </cell>
          <cell r="AY5">
            <v>9.9999999999999995E-7</v>
          </cell>
          <cell r="AZ5" t="str">
            <v>x5ea</v>
          </cell>
          <cell r="BA5">
            <v>9.9999999999999995E-7</v>
          </cell>
          <cell r="BB5" t="str">
            <v>x5ea</v>
          </cell>
          <cell r="BC5">
            <v>9.9999999999999995E-7</v>
          </cell>
          <cell r="BD5" t="str">
            <v>x5ea</v>
          </cell>
          <cell r="BE5">
            <v>9.9999999999999995E-7</v>
          </cell>
          <cell r="BF5" t="str">
            <v>x6ea</v>
          </cell>
          <cell r="BG5">
            <v>9.9999999999999995E-7</v>
          </cell>
          <cell r="BH5" t="str">
            <v>x6ea</v>
          </cell>
          <cell r="BK5">
            <v>9.9999999999999995E-7</v>
          </cell>
          <cell r="BL5" t="str">
            <v>x6ea</v>
          </cell>
          <cell r="BM5">
            <v>9.9999999999999995E-7</v>
          </cell>
          <cell r="BN5" t="str">
            <v>x8</v>
          </cell>
          <cell r="BO5">
            <v>9.9999999999999995E-7</v>
          </cell>
          <cell r="BP5" t="str">
            <v>x8</v>
          </cell>
          <cell r="BS5">
            <v>9.9999999999999995E-7</v>
          </cell>
          <cell r="BT5" t="str">
            <v>x8</v>
          </cell>
          <cell r="BU5">
            <v>0.79</v>
          </cell>
          <cell r="BV5" t="str">
            <v>x5</v>
          </cell>
          <cell r="BW5">
            <v>0.85</v>
          </cell>
          <cell r="BX5" t="str">
            <v>x3</v>
          </cell>
          <cell r="CA5">
            <v>0.97</v>
          </cell>
          <cell r="CB5" t="str">
            <v>x1</v>
          </cell>
          <cell r="CC5">
            <v>0.5</v>
          </cell>
          <cell r="CD5" t="str">
            <v>4x2</v>
          </cell>
          <cell r="CE5">
            <v>0.5</v>
          </cell>
          <cell r="CF5" t="str">
            <v>4x2</v>
          </cell>
          <cell r="CG5">
            <v>0.5</v>
          </cell>
          <cell r="CH5" t="str">
            <v>4x2</v>
          </cell>
          <cell r="CI5">
            <v>0.5</v>
          </cell>
          <cell r="CJ5" t="str">
            <v>4x2</v>
          </cell>
          <cell r="CK5">
            <v>9.9999999999999995E-7</v>
          </cell>
          <cell r="CL5" t="str">
            <v>x5ea</v>
          </cell>
          <cell r="CM5">
            <v>9.9999999999999995E-7</v>
          </cell>
          <cell r="CN5" t="str">
            <v>x5ea</v>
          </cell>
          <cell r="CO5">
            <v>9.9999999999999995E-7</v>
          </cell>
          <cell r="CP5" t="str">
            <v>x5ea</v>
          </cell>
          <cell r="CQ5">
            <v>9.9999999999999995E-7</v>
          </cell>
          <cell r="CR5" t="str">
            <v>x5ea</v>
          </cell>
          <cell r="CS5">
            <v>9.9999999999999995E-7</v>
          </cell>
          <cell r="CT5" t="str">
            <v>x10</v>
          </cell>
          <cell r="CU5">
            <v>9.9999999999999995E-7</v>
          </cell>
          <cell r="CV5" t="str">
            <v>x10</v>
          </cell>
          <cell r="CW5">
            <v>9.9999999999999995E-7</v>
          </cell>
          <cell r="CX5" t="str">
            <v>x10</v>
          </cell>
          <cell r="CY5">
            <v>9.9999999999999995E-7</v>
          </cell>
          <cell r="CZ5" t="str">
            <v>x10</v>
          </cell>
          <cell r="DA5">
            <v>0.49</v>
          </cell>
          <cell r="DB5" t="str">
            <v>x6ea</v>
          </cell>
          <cell r="DC5">
            <v>0.55000000000000004</v>
          </cell>
          <cell r="DD5" t="str">
            <v>x6ea</v>
          </cell>
          <cell r="DG5">
            <v>0.61</v>
          </cell>
          <cell r="DH5" t="str">
            <v>x6ea</v>
          </cell>
          <cell r="DI5">
            <v>0.55000000000000004</v>
          </cell>
          <cell r="DJ5" t="str">
            <v>x6ea</v>
          </cell>
          <cell r="DK5">
            <v>0.61</v>
          </cell>
          <cell r="DL5" t="str">
            <v>x6ea</v>
          </cell>
          <cell r="DO5">
            <v>0.67</v>
          </cell>
          <cell r="DP5" t="str">
            <v>x6ea</v>
          </cell>
          <cell r="DQ5">
            <v>1.0000000000000001E-5</v>
          </cell>
          <cell r="DR5" t="str">
            <v>x6ea</v>
          </cell>
          <cell r="DS5">
            <v>1.0000000000000001E-5</v>
          </cell>
          <cell r="DT5" t="str">
            <v>x6ea</v>
          </cell>
          <cell r="DU5">
            <v>1.0000000000000001E-5</v>
          </cell>
          <cell r="DV5" t="str">
            <v>x6ea</v>
          </cell>
          <cell r="DW5">
            <v>1.0009999999999999E-4</v>
          </cell>
          <cell r="DX5" t="str">
            <v>x6ea</v>
          </cell>
          <cell r="DY5">
            <v>9.9999999999999995E-7</v>
          </cell>
          <cell r="DZ5" t="str">
            <v>PUSH</v>
          </cell>
          <cell r="EA5">
            <v>9.9999999999999995E-7</v>
          </cell>
          <cell r="EB5" t="str">
            <v>PUSH</v>
          </cell>
          <cell r="EC5">
            <v>9.9999999999999995E-7</v>
          </cell>
          <cell r="ED5" t="str">
            <v>PUSH</v>
          </cell>
          <cell r="EE5">
            <v>9.9999999999999995E-7</v>
          </cell>
          <cell r="EF5" t="str">
            <v>PUSH</v>
          </cell>
          <cell r="EG5">
            <v>9.9999999999999995E-7</v>
          </cell>
          <cell r="EH5" t="str">
            <v>PUSH</v>
          </cell>
          <cell r="EI5">
            <v>9.9999999999999995E-7</v>
          </cell>
          <cell r="EJ5" t="str">
            <v>PUSH</v>
          </cell>
          <cell r="EK5">
            <v>9.9999999999999995E-7</v>
          </cell>
          <cell r="EL5" t="str">
            <v>PUSH</v>
          </cell>
          <cell r="EM5">
            <v>9.9999999999999995E-7</v>
          </cell>
          <cell r="EN5" t="str">
            <v>PUSH</v>
          </cell>
          <cell r="EO5">
            <v>0.5</v>
          </cell>
          <cell r="EP5" t="str">
            <v>4x3</v>
          </cell>
          <cell r="EQ5">
            <v>0.5</v>
          </cell>
          <cell r="ER5" t="str">
            <v>4x3</v>
          </cell>
          <cell r="ES5">
            <v>0.5</v>
          </cell>
          <cell r="ET5" t="str">
            <v>4x3</v>
          </cell>
          <cell r="EU5">
            <v>0.5</v>
          </cell>
          <cell r="EV5" t="str">
            <v>4x3</v>
          </cell>
        </row>
        <row r="6">
          <cell r="A6">
            <v>0.61</v>
          </cell>
          <cell r="B6" t="str">
            <v>x10</v>
          </cell>
          <cell r="C6">
            <v>0.67</v>
          </cell>
          <cell r="D6" t="str">
            <v>x10</v>
          </cell>
          <cell r="G6">
            <v>0.73</v>
          </cell>
          <cell r="H6" t="str">
            <v>x8</v>
          </cell>
          <cell r="I6">
            <v>0.67</v>
          </cell>
          <cell r="J6" t="str">
            <v>x10</v>
          </cell>
          <cell r="K6">
            <v>0.73</v>
          </cell>
          <cell r="L6" t="str">
            <v>x8</v>
          </cell>
          <cell r="O6">
            <v>0.79</v>
          </cell>
          <cell r="P6" t="str">
            <v>x5</v>
          </cell>
          <cell r="Q6">
            <v>0.55000000000000004</v>
          </cell>
          <cell r="R6" t="str">
            <v>x6</v>
          </cell>
          <cell r="S6">
            <v>0.61</v>
          </cell>
          <cell r="T6" t="str">
            <v>x6</v>
          </cell>
          <cell r="W6">
            <v>0.67</v>
          </cell>
          <cell r="X6" t="str">
            <v>x6</v>
          </cell>
          <cell r="Y6">
            <v>0.61</v>
          </cell>
          <cell r="Z6" t="str">
            <v>x6</v>
          </cell>
          <cell r="AA6">
            <v>0.67</v>
          </cell>
          <cell r="AB6" t="str">
            <v>x6</v>
          </cell>
          <cell r="AE6">
            <v>0.73</v>
          </cell>
          <cell r="AF6" t="str">
            <v>x6</v>
          </cell>
          <cell r="AG6">
            <v>0.55000000000000004</v>
          </cell>
          <cell r="AH6" t="str">
            <v>x4</v>
          </cell>
          <cell r="AI6">
            <v>0.61</v>
          </cell>
          <cell r="AJ6" t="str">
            <v>x4</v>
          </cell>
          <cell r="AM6">
            <v>0.67</v>
          </cell>
          <cell r="AN6" t="str">
            <v>x4</v>
          </cell>
          <cell r="AO6">
            <v>0.61</v>
          </cell>
          <cell r="AP6" t="str">
            <v>x4</v>
          </cell>
          <cell r="AQ6">
            <v>0.67</v>
          </cell>
          <cell r="AR6" t="str">
            <v>x4</v>
          </cell>
          <cell r="AU6">
            <v>0.73</v>
          </cell>
          <cell r="AV6" t="str">
            <v>x3</v>
          </cell>
          <cell r="BU6">
            <v>0.79</v>
          </cell>
          <cell r="BV6" t="str">
            <v>x5</v>
          </cell>
          <cell r="BW6">
            <v>0.85</v>
          </cell>
          <cell r="BX6" t="str">
            <v>x3</v>
          </cell>
          <cell r="CA6">
            <v>1.01</v>
          </cell>
          <cell r="CB6" t="str">
            <v>x1</v>
          </cell>
          <cell r="DY6">
            <v>1.0000000000000001E-5</v>
          </cell>
          <cell r="DZ6" t="str">
            <v>x21</v>
          </cell>
          <cell r="EA6">
            <v>1.0000000000000001E-5</v>
          </cell>
          <cell r="EB6" t="str">
            <v>x24</v>
          </cell>
          <cell r="EC6">
            <v>1.0000000000000001E-5</v>
          </cell>
          <cell r="ED6" t="str">
            <v>x15</v>
          </cell>
          <cell r="EE6">
            <v>1.0000000000000001E-5</v>
          </cell>
          <cell r="EF6" t="str">
            <v>x30</v>
          </cell>
          <cell r="EG6">
            <v>1.0000000000000001E-5</v>
          </cell>
          <cell r="EH6">
            <v>24</v>
          </cell>
          <cell r="EI6">
            <v>1.0000000000000001E-5</v>
          </cell>
          <cell r="EJ6" t="str">
            <v>x30</v>
          </cell>
          <cell r="EK6">
            <v>1.0000000000000001E-5</v>
          </cell>
          <cell r="EL6" t="str">
            <v>x15</v>
          </cell>
          <cell r="EM6">
            <v>1.0000000000000001E-5</v>
          </cell>
          <cell r="EN6" t="str">
            <v>x36</v>
          </cell>
        </row>
        <row r="7">
          <cell r="AW7">
            <v>9.9999999999999995E-7</v>
          </cell>
          <cell r="AX7" t="str">
            <v>3sets</v>
          </cell>
          <cell r="AY7">
            <v>9.9999999999999995E-7</v>
          </cell>
          <cell r="AZ7" t="str">
            <v>3sets</v>
          </cell>
          <cell r="BA7">
            <v>9.9999999999999995E-7</v>
          </cell>
          <cell r="BB7" t="str">
            <v>2 sets</v>
          </cell>
          <cell r="BC7">
            <v>9.9999999999999995E-7</v>
          </cell>
          <cell r="BD7" t="str">
            <v>3sets</v>
          </cell>
          <cell r="CA7">
            <v>1.03</v>
          </cell>
          <cell r="CB7" t="str">
            <v>x1</v>
          </cell>
          <cell r="CK7">
            <v>9.9999999999999995E-8</v>
          </cell>
          <cell r="CL7" t="str">
            <v>4sets</v>
          </cell>
          <cell r="CM7">
            <v>9.9999999999999995E-7</v>
          </cell>
          <cell r="CN7" t="str">
            <v>4sets</v>
          </cell>
          <cell r="CO7">
            <v>9.9999999999999995E-7</v>
          </cell>
          <cell r="CP7" t="str">
            <v>2sets</v>
          </cell>
          <cell r="CQ7">
            <v>9.9999999999999995E-7</v>
          </cell>
          <cell r="CR7" t="str">
            <v>4sets</v>
          </cell>
          <cell r="CS7">
            <v>9.9999999999999995E-7</v>
          </cell>
          <cell r="CT7" t="str">
            <v>3sets</v>
          </cell>
          <cell r="CU7">
            <v>9.9999999999999995E-7</v>
          </cell>
          <cell r="CV7" t="str">
            <v>3sets</v>
          </cell>
          <cell r="CW7">
            <v>9.9999999999999995E-7</v>
          </cell>
          <cell r="CX7" t="str">
            <v>2 sets</v>
          </cell>
          <cell r="CY7">
            <v>9.9999999999999995E-7</v>
          </cell>
          <cell r="CZ7" t="str">
            <v>3sets</v>
          </cell>
          <cell r="DQ7">
            <v>1.0000000000000001E-5</v>
          </cell>
          <cell r="DR7" t="str">
            <v>3sets</v>
          </cell>
          <cell r="DS7">
            <v>1.0000000000000001E-5</v>
          </cell>
          <cell r="DT7" t="str">
            <v>3sets</v>
          </cell>
          <cell r="DU7">
            <v>1.0000000000000001E-5</v>
          </cell>
          <cell r="DV7" t="str">
            <v>3sets</v>
          </cell>
          <cell r="DW7">
            <v>1.0000000000000001E-5</v>
          </cell>
          <cell r="DX7" t="str">
            <v>3sets</v>
          </cell>
        </row>
        <row r="40">
          <cell r="A40">
            <v>1</v>
          </cell>
          <cell r="B40" t="str">
            <v>Block 1 - UB - T3 - Row - Cycle 1</v>
          </cell>
          <cell r="C40">
            <v>1</v>
          </cell>
          <cell r="D40">
            <v>2</v>
          </cell>
          <cell r="E40">
            <v>3</v>
          </cell>
          <cell r="F40">
            <v>4</v>
          </cell>
          <cell r="G40">
            <v>5</v>
          </cell>
          <cell r="H40">
            <v>6</v>
          </cell>
          <cell r="I40">
            <v>7</v>
          </cell>
          <cell r="J40">
            <v>8</v>
          </cell>
        </row>
        <row r="41">
          <cell r="A41">
            <v>2</v>
          </cell>
          <cell r="B41" t="str">
            <v>Block 1 - UB - T3 - Row - Cycle 2</v>
          </cell>
          <cell r="C41">
            <v>9</v>
          </cell>
          <cell r="D41">
            <v>10</v>
          </cell>
          <cell r="E41">
            <v>11</v>
          </cell>
          <cell r="F41">
            <v>12</v>
          </cell>
          <cell r="G41">
            <v>13</v>
          </cell>
          <cell r="H41">
            <v>14</v>
          </cell>
          <cell r="I41">
            <v>15</v>
          </cell>
          <cell r="J41">
            <v>16</v>
          </cell>
        </row>
        <row r="42">
          <cell r="A42">
            <v>3</v>
          </cell>
          <cell r="B42" t="str">
            <v>Block 1 - LB - T3 - FrSq - Cycle 1</v>
          </cell>
          <cell r="C42">
            <v>17</v>
          </cell>
          <cell r="D42">
            <v>18</v>
          </cell>
          <cell r="E42">
            <v>19</v>
          </cell>
          <cell r="F42">
            <v>20</v>
          </cell>
          <cell r="G42">
            <v>21</v>
          </cell>
          <cell r="H42">
            <v>22</v>
          </cell>
          <cell r="I42">
            <v>23</v>
          </cell>
          <cell r="J42">
            <v>24</v>
          </cell>
        </row>
        <row r="43">
          <cell r="A43">
            <v>4</v>
          </cell>
          <cell r="B43" t="str">
            <v>Block 1 - LB - T3 - FrSq - Cycle 2</v>
          </cell>
          <cell r="C43">
            <v>25</v>
          </cell>
          <cell r="D43">
            <v>26</v>
          </cell>
          <cell r="E43">
            <v>27</v>
          </cell>
          <cell r="F43">
            <v>28</v>
          </cell>
          <cell r="G43">
            <v>29</v>
          </cell>
          <cell r="H43">
            <v>30</v>
          </cell>
          <cell r="I43">
            <v>31</v>
          </cell>
          <cell r="J43">
            <v>32</v>
          </cell>
        </row>
        <row r="44">
          <cell r="A44">
            <v>5</v>
          </cell>
          <cell r="B44" t="str">
            <v>Block 1 - TB - T3 - HC-PP</v>
          </cell>
          <cell r="C44">
            <v>33</v>
          </cell>
          <cell r="D44">
            <v>34</v>
          </cell>
          <cell r="E44">
            <v>35</v>
          </cell>
          <cell r="F44">
            <v>36</v>
          </cell>
          <cell r="G44">
            <v>37</v>
          </cell>
          <cell r="H44">
            <v>38</v>
          </cell>
          <cell r="I44">
            <v>39</v>
          </cell>
          <cell r="J44">
            <v>40</v>
          </cell>
        </row>
        <row r="45">
          <cell r="A45">
            <v>6</v>
          </cell>
          <cell r="B45" t="str">
            <v>Block 1 - TB - T3 - CGPP</v>
          </cell>
          <cell r="C45">
            <v>41</v>
          </cell>
          <cell r="D45">
            <v>42</v>
          </cell>
          <cell r="E45">
            <v>43</v>
          </cell>
          <cell r="F45">
            <v>44</v>
          </cell>
          <cell r="G45">
            <v>45</v>
          </cell>
          <cell r="H45">
            <v>46</v>
          </cell>
          <cell r="I45">
            <v>47</v>
          </cell>
          <cell r="J45">
            <v>48</v>
          </cell>
        </row>
        <row r="46">
          <cell r="A46">
            <v>7</v>
          </cell>
          <cell r="B46" t="str">
            <v>Block 3 F7 - TB - T3 - Upper Body  Medley</v>
          </cell>
          <cell r="C46">
            <v>49</v>
          </cell>
          <cell r="D46">
            <v>50</v>
          </cell>
          <cell r="E46">
            <v>51</v>
          </cell>
          <cell r="F46">
            <v>52</v>
          </cell>
          <cell r="G46">
            <v>53</v>
          </cell>
          <cell r="H46">
            <v>54</v>
          </cell>
          <cell r="I46">
            <v>55</v>
          </cell>
          <cell r="J46">
            <v>56</v>
          </cell>
        </row>
        <row r="47">
          <cell r="A47">
            <v>8</v>
          </cell>
          <cell r="B47" t="str">
            <v>Block 3 F7 - LB - T3 - SL Progression</v>
          </cell>
          <cell r="C47">
            <v>57</v>
          </cell>
          <cell r="D47">
            <v>58</v>
          </cell>
          <cell r="E47">
            <v>59</v>
          </cell>
          <cell r="F47">
            <v>60</v>
          </cell>
          <cell r="G47">
            <v>61</v>
          </cell>
          <cell r="H47">
            <v>62</v>
          </cell>
          <cell r="I47">
            <v>63</v>
          </cell>
          <cell r="J47">
            <v>64</v>
          </cell>
        </row>
        <row r="48">
          <cell r="A48">
            <v>9</v>
          </cell>
          <cell r="B48" t="str">
            <v>Block 3 F7 - TB - T3 HexBar</v>
          </cell>
          <cell r="C48">
            <v>65</v>
          </cell>
          <cell r="D48">
            <v>66</v>
          </cell>
          <cell r="E48">
            <v>67</v>
          </cell>
          <cell r="F48">
            <v>68</v>
          </cell>
          <cell r="G48">
            <v>69</v>
          </cell>
          <cell r="H48">
            <v>70</v>
          </cell>
          <cell r="I48">
            <v>71</v>
          </cell>
          <cell r="J48">
            <v>72</v>
          </cell>
        </row>
        <row r="49">
          <cell r="A49">
            <v>10</v>
          </cell>
          <cell r="B49" t="str">
            <v>Block 3 F76 - TB - Box Jump</v>
          </cell>
          <cell r="C49">
            <v>73</v>
          </cell>
          <cell r="D49">
            <v>74</v>
          </cell>
          <cell r="E49">
            <v>75</v>
          </cell>
          <cell r="F49">
            <v>76</v>
          </cell>
          <cell r="G49">
            <v>77</v>
          </cell>
          <cell r="H49">
            <v>78</v>
          </cell>
          <cell r="I49">
            <v>79</v>
          </cell>
          <cell r="J49">
            <v>80</v>
          </cell>
        </row>
        <row r="50">
          <cell r="A50">
            <v>11</v>
          </cell>
          <cell r="B50" t="str">
            <v>Block 4 - UB - Floor Press</v>
          </cell>
          <cell r="C50">
            <v>81</v>
          </cell>
          <cell r="D50">
            <v>82</v>
          </cell>
          <cell r="E50">
            <v>83</v>
          </cell>
          <cell r="F50">
            <v>84</v>
          </cell>
          <cell r="G50">
            <v>85</v>
          </cell>
          <cell r="H50">
            <v>86</v>
          </cell>
          <cell r="I50">
            <v>87</v>
          </cell>
          <cell r="J50">
            <v>88</v>
          </cell>
        </row>
        <row r="51">
          <cell r="A51">
            <v>12</v>
          </cell>
          <cell r="B51" t="str">
            <v>Block 4 F7 Upper Body Medley</v>
          </cell>
          <cell r="C51">
            <v>89</v>
          </cell>
          <cell r="D51">
            <v>90</v>
          </cell>
          <cell r="E51">
            <v>91</v>
          </cell>
          <cell r="F51">
            <v>92</v>
          </cell>
          <cell r="G51">
            <v>93</v>
          </cell>
          <cell r="H51">
            <v>94</v>
          </cell>
          <cell r="I51">
            <v>95</v>
          </cell>
          <cell r="J51">
            <v>96</v>
          </cell>
        </row>
        <row r="52">
          <cell r="A52">
            <v>13</v>
          </cell>
          <cell r="B52" t="str">
            <v>Block 3 OTB Upper Body Medley T3</v>
          </cell>
          <cell r="C52">
            <v>97</v>
          </cell>
          <cell r="D52">
            <v>98</v>
          </cell>
          <cell r="E52">
            <v>99</v>
          </cell>
          <cell r="F52">
            <v>100</v>
          </cell>
          <cell r="G52">
            <v>101</v>
          </cell>
          <cell r="H52">
            <v>102</v>
          </cell>
          <cell r="I52">
            <v>103</v>
          </cell>
          <cell r="J52">
            <v>104</v>
          </cell>
        </row>
        <row r="53">
          <cell r="A53">
            <v>14</v>
          </cell>
          <cell r="B53" t="str">
            <v>Block 3 OTB Rev Lunge to Step Up T3 cycle 1</v>
          </cell>
          <cell r="C53">
            <v>105</v>
          </cell>
          <cell r="D53">
            <v>106</v>
          </cell>
          <cell r="E53">
            <v>107</v>
          </cell>
          <cell r="F53">
            <v>108</v>
          </cell>
          <cell r="G53">
            <v>109</v>
          </cell>
          <cell r="H53">
            <v>110</v>
          </cell>
          <cell r="I53">
            <v>111</v>
          </cell>
          <cell r="J53">
            <v>112</v>
          </cell>
        </row>
        <row r="54">
          <cell r="A54">
            <v>15</v>
          </cell>
          <cell r="B54" t="str">
            <v>Block 3 OTB Rev Lunge to Step Up T3 cycle 2</v>
          </cell>
          <cell r="C54">
            <v>113</v>
          </cell>
          <cell r="D54">
            <v>114</v>
          </cell>
          <cell r="E54">
            <v>115</v>
          </cell>
          <cell r="F54">
            <v>116</v>
          </cell>
          <cell r="G54">
            <v>117</v>
          </cell>
          <cell r="H54">
            <v>118</v>
          </cell>
          <cell r="I54">
            <v>119</v>
          </cell>
          <cell r="J54">
            <v>120</v>
          </cell>
        </row>
        <row r="55">
          <cell r="A55">
            <v>16</v>
          </cell>
          <cell r="B55" t="str">
            <v>Block 4 OTB T3 UB Medley</v>
          </cell>
          <cell r="C55">
            <v>121</v>
          </cell>
          <cell r="D55">
            <v>122</v>
          </cell>
          <cell r="E55">
            <v>123</v>
          </cell>
          <cell r="F55">
            <v>124</v>
          </cell>
          <cell r="G55">
            <v>125</v>
          </cell>
          <cell r="H55">
            <v>126</v>
          </cell>
          <cell r="I55">
            <v>127</v>
          </cell>
          <cell r="J55">
            <v>128</v>
          </cell>
        </row>
        <row r="56">
          <cell r="A56">
            <v>17</v>
          </cell>
          <cell r="B56" t="str">
            <v>Block 4 OTB T3 Push Up Pull Up 1</v>
          </cell>
          <cell r="C56">
            <v>129</v>
          </cell>
          <cell r="D56">
            <v>130</v>
          </cell>
          <cell r="E56">
            <v>131</v>
          </cell>
          <cell r="F56">
            <v>132</v>
          </cell>
          <cell r="G56">
            <v>133</v>
          </cell>
          <cell r="H56">
            <v>134</v>
          </cell>
          <cell r="I56">
            <v>135</v>
          </cell>
          <cell r="J56">
            <v>136</v>
          </cell>
        </row>
        <row r="57">
          <cell r="A57">
            <v>18</v>
          </cell>
          <cell r="B57" t="str">
            <v>Block 4 OTB T3 Push Up Pull Up 2</v>
          </cell>
          <cell r="C57">
            <v>137</v>
          </cell>
          <cell r="D57">
            <v>138</v>
          </cell>
          <cell r="E57">
            <v>139</v>
          </cell>
          <cell r="F57">
            <v>140</v>
          </cell>
          <cell r="G57">
            <v>141</v>
          </cell>
          <cell r="H57">
            <v>142</v>
          </cell>
          <cell r="I57">
            <v>143</v>
          </cell>
          <cell r="J57">
            <v>144</v>
          </cell>
        </row>
        <row r="58">
          <cell r="A58">
            <v>19</v>
          </cell>
          <cell r="B58" t="str">
            <v>Block 4 - UB - Floor Press cycle 2</v>
          </cell>
          <cell r="C58">
            <v>145</v>
          </cell>
          <cell r="D58">
            <v>146</v>
          </cell>
          <cell r="E58">
            <v>147</v>
          </cell>
          <cell r="F58">
            <v>148</v>
          </cell>
          <cell r="G58">
            <v>149</v>
          </cell>
          <cell r="H58">
            <v>150</v>
          </cell>
          <cell r="I58">
            <v>151</v>
          </cell>
          <cell r="J58">
            <v>152</v>
          </cell>
        </row>
        <row r="59">
          <cell r="A59">
            <v>20</v>
          </cell>
          <cell r="B59">
            <v>0</v>
          </cell>
          <cell r="C59">
            <v>153</v>
          </cell>
          <cell r="D59">
            <v>154</v>
          </cell>
          <cell r="E59">
            <v>155</v>
          </cell>
          <cell r="F59">
            <v>156</v>
          </cell>
          <cell r="G59">
            <v>157</v>
          </cell>
          <cell r="H59">
            <v>158</v>
          </cell>
          <cell r="I59">
            <v>159</v>
          </cell>
          <cell r="J59">
            <v>160</v>
          </cell>
        </row>
        <row r="60">
          <cell r="A60">
            <v>21</v>
          </cell>
          <cell r="B60">
            <v>0</v>
          </cell>
          <cell r="C60">
            <v>161</v>
          </cell>
          <cell r="D60">
            <v>162</v>
          </cell>
          <cell r="E60">
            <v>163</v>
          </cell>
          <cell r="F60">
            <v>164</v>
          </cell>
          <cell r="G60">
            <v>165</v>
          </cell>
          <cell r="H60">
            <v>166</v>
          </cell>
          <cell r="I60">
            <v>167</v>
          </cell>
          <cell r="J60">
            <v>168</v>
          </cell>
        </row>
        <row r="61">
          <cell r="A61">
            <v>22</v>
          </cell>
          <cell r="B61">
            <v>0</v>
          </cell>
          <cell r="C61">
            <v>169</v>
          </cell>
          <cell r="D61">
            <v>170</v>
          </cell>
          <cell r="E61">
            <v>171</v>
          </cell>
          <cell r="F61">
            <v>172</v>
          </cell>
          <cell r="G61">
            <v>173</v>
          </cell>
          <cell r="H61">
            <v>174</v>
          </cell>
          <cell r="I61">
            <v>175</v>
          </cell>
          <cell r="J61">
            <v>176</v>
          </cell>
        </row>
        <row r="62">
          <cell r="A62">
            <v>23</v>
          </cell>
          <cell r="B62">
            <v>0</v>
          </cell>
          <cell r="C62">
            <v>177</v>
          </cell>
          <cell r="D62">
            <v>178</v>
          </cell>
          <cell r="E62">
            <v>179</v>
          </cell>
          <cell r="F62">
            <v>180</v>
          </cell>
          <cell r="G62">
            <v>181</v>
          </cell>
          <cell r="H62">
            <v>182</v>
          </cell>
          <cell r="I62">
            <v>183</v>
          </cell>
          <cell r="J62">
            <v>184</v>
          </cell>
        </row>
        <row r="63">
          <cell r="A63">
            <v>24</v>
          </cell>
          <cell r="B63">
            <v>0</v>
          </cell>
          <cell r="C63">
            <v>185</v>
          </cell>
          <cell r="D63">
            <v>186</v>
          </cell>
          <cell r="E63">
            <v>187</v>
          </cell>
          <cell r="F63">
            <v>188</v>
          </cell>
          <cell r="G63">
            <v>189</v>
          </cell>
          <cell r="H63">
            <v>190</v>
          </cell>
          <cell r="I63">
            <v>191</v>
          </cell>
          <cell r="J63">
            <v>192</v>
          </cell>
        </row>
        <row r="64">
          <cell r="A64">
            <v>25</v>
          </cell>
          <cell r="B64">
            <v>0</v>
          </cell>
          <cell r="C64">
            <v>193</v>
          </cell>
          <cell r="D64">
            <v>194</v>
          </cell>
          <cell r="E64">
            <v>195</v>
          </cell>
          <cell r="F64">
            <v>196</v>
          </cell>
          <cell r="G64">
            <v>197</v>
          </cell>
          <cell r="H64">
            <v>198</v>
          </cell>
          <cell r="I64">
            <v>199</v>
          </cell>
          <cell r="J64">
            <v>200</v>
          </cell>
        </row>
        <row r="65">
          <cell r="A65">
            <v>26</v>
          </cell>
          <cell r="B65">
            <v>0</v>
          </cell>
          <cell r="C65">
            <v>201</v>
          </cell>
          <cell r="D65">
            <v>202</v>
          </cell>
          <cell r="E65">
            <v>203</v>
          </cell>
          <cell r="F65">
            <v>204</v>
          </cell>
          <cell r="G65">
            <v>205</v>
          </cell>
          <cell r="H65">
            <v>206</v>
          </cell>
          <cell r="I65">
            <v>207</v>
          </cell>
          <cell r="J65">
            <v>208</v>
          </cell>
        </row>
        <row r="66">
          <cell r="A66">
            <v>27</v>
          </cell>
          <cell r="B66">
            <v>0</v>
          </cell>
          <cell r="C66">
            <v>209</v>
          </cell>
          <cell r="D66">
            <v>210</v>
          </cell>
          <cell r="E66">
            <v>211</v>
          </cell>
          <cell r="F66">
            <v>212</v>
          </cell>
          <cell r="G66">
            <v>213</v>
          </cell>
          <cell r="H66">
            <v>214</v>
          </cell>
          <cell r="I66">
            <v>215</v>
          </cell>
          <cell r="J66">
            <v>216</v>
          </cell>
        </row>
        <row r="67">
          <cell r="A67">
            <v>28</v>
          </cell>
          <cell r="B67">
            <v>0</v>
          </cell>
          <cell r="C67">
            <v>217</v>
          </cell>
          <cell r="D67">
            <v>218</v>
          </cell>
          <cell r="E67">
            <v>219</v>
          </cell>
          <cell r="F67">
            <v>220</v>
          </cell>
          <cell r="G67">
            <v>221</v>
          </cell>
          <cell r="H67">
            <v>222</v>
          </cell>
          <cell r="I67">
            <v>223</v>
          </cell>
          <cell r="J67">
            <v>224</v>
          </cell>
        </row>
        <row r="68">
          <cell r="A68">
            <v>29</v>
          </cell>
          <cell r="B68">
            <v>0</v>
          </cell>
          <cell r="C68">
            <v>225</v>
          </cell>
          <cell r="D68">
            <v>226</v>
          </cell>
          <cell r="E68">
            <v>227</v>
          </cell>
          <cell r="F68">
            <v>228</v>
          </cell>
          <cell r="G68">
            <v>229</v>
          </cell>
          <cell r="H68">
            <v>230</v>
          </cell>
          <cell r="I68">
            <v>231</v>
          </cell>
          <cell r="J68">
            <v>232</v>
          </cell>
        </row>
        <row r="69">
          <cell r="A69">
            <v>30</v>
          </cell>
          <cell r="B69">
            <v>0</v>
          </cell>
          <cell r="C69">
            <v>233</v>
          </cell>
          <cell r="D69">
            <v>234</v>
          </cell>
          <cell r="E69">
            <v>235</v>
          </cell>
          <cell r="F69">
            <v>236</v>
          </cell>
          <cell r="G69">
            <v>237</v>
          </cell>
          <cell r="H69">
            <v>238</v>
          </cell>
          <cell r="I69">
            <v>239</v>
          </cell>
          <cell r="J69">
            <v>240</v>
          </cell>
        </row>
        <row r="70">
          <cell r="A70">
            <v>31</v>
          </cell>
          <cell r="B70">
            <v>0</v>
          </cell>
          <cell r="C70">
            <v>241</v>
          </cell>
          <cell r="D70">
            <v>242</v>
          </cell>
          <cell r="E70">
            <v>243</v>
          </cell>
          <cell r="F70">
            <v>244</v>
          </cell>
          <cell r="G70">
            <v>245</v>
          </cell>
          <cell r="H70">
            <v>246</v>
          </cell>
          <cell r="I70">
            <v>247</v>
          </cell>
          <cell r="J70">
            <v>248</v>
          </cell>
        </row>
        <row r="71">
          <cell r="A71">
            <v>32</v>
          </cell>
          <cell r="B71">
            <v>0</v>
          </cell>
          <cell r="C71">
            <v>249</v>
          </cell>
          <cell r="D71">
            <v>250</v>
          </cell>
          <cell r="E71">
            <v>251</v>
          </cell>
          <cell r="F71">
            <v>252</v>
          </cell>
          <cell r="G71">
            <v>253</v>
          </cell>
          <cell r="H71">
            <v>254</v>
          </cell>
          <cell r="I71">
            <v>255</v>
          </cell>
          <cell r="J71">
            <v>256</v>
          </cell>
        </row>
      </sheetData>
      <sheetData sheetId="20">
        <row r="1">
          <cell r="B1" t="str">
            <v>Friday PAP</v>
          </cell>
          <cell r="C1" t="str">
            <v>Run Before</v>
          </cell>
          <cell r="D1">
            <v>3</v>
          </cell>
          <cell r="E1">
            <v>4</v>
          </cell>
          <cell r="F1">
            <v>5</v>
          </cell>
          <cell r="G1">
            <v>6</v>
          </cell>
          <cell r="H1">
            <v>7</v>
          </cell>
          <cell r="I1">
            <v>8</v>
          </cell>
          <cell r="J1">
            <v>9</v>
          </cell>
          <cell r="K1">
            <v>10</v>
          </cell>
          <cell r="L1">
            <v>11</v>
          </cell>
          <cell r="M1">
            <v>12</v>
          </cell>
          <cell r="N1">
            <v>13</v>
          </cell>
          <cell r="O1">
            <v>14</v>
          </cell>
          <cell r="P1">
            <v>15</v>
          </cell>
          <cell r="Q1">
            <v>16</v>
          </cell>
          <cell r="R1">
            <v>17</v>
          </cell>
          <cell r="S1">
            <v>18</v>
          </cell>
          <cell r="T1">
            <v>19</v>
          </cell>
          <cell r="U1">
            <v>20</v>
          </cell>
          <cell r="V1">
            <v>21</v>
          </cell>
          <cell r="W1">
            <v>22</v>
          </cell>
          <cell r="X1">
            <v>23</v>
          </cell>
          <cell r="Y1">
            <v>24</v>
          </cell>
          <cell r="Z1">
            <v>25</v>
          </cell>
          <cell r="AA1">
            <v>26</v>
          </cell>
          <cell r="AB1">
            <v>27</v>
          </cell>
          <cell r="AC1">
            <v>28</v>
          </cell>
          <cell r="AD1">
            <v>29</v>
          </cell>
          <cell r="AE1">
            <v>30</v>
          </cell>
          <cell r="AF1">
            <v>1</v>
          </cell>
          <cell r="AG1" t="str">
            <v>Friday PAP</v>
          </cell>
        </row>
        <row r="2">
          <cell r="B2" t="str">
            <v>Chops from Lunge Position - Down x 6 ea</v>
          </cell>
          <cell r="C2" t="str">
            <v>Report to TRAGER</v>
          </cell>
          <cell r="D2" t="str">
            <v>m</v>
          </cell>
          <cell r="E2" t="str">
            <v>s</v>
          </cell>
          <cell r="F2" t="str">
            <v>y</v>
          </cell>
          <cell r="G2">
            <v>6</v>
          </cell>
          <cell r="H2">
            <v>12</v>
          </cell>
          <cell r="I2">
            <v>18</v>
          </cell>
          <cell r="J2">
            <v>24</v>
          </cell>
          <cell r="K2">
            <v>30</v>
          </cell>
          <cell r="L2">
            <v>36</v>
          </cell>
          <cell r="M2">
            <v>42</v>
          </cell>
          <cell r="N2">
            <v>48</v>
          </cell>
          <cell r="O2">
            <v>54</v>
          </cell>
          <cell r="P2">
            <v>60</v>
          </cell>
          <cell r="Q2">
            <v>66</v>
          </cell>
          <cell r="R2">
            <v>72</v>
          </cell>
          <cell r="S2">
            <v>78</v>
          </cell>
          <cell r="T2">
            <v>84</v>
          </cell>
          <cell r="U2">
            <v>90</v>
          </cell>
          <cell r="V2">
            <v>96</v>
          </cell>
          <cell r="W2">
            <v>102</v>
          </cell>
          <cell r="X2">
            <v>108</v>
          </cell>
          <cell r="Y2">
            <v>114</v>
          </cell>
          <cell r="Z2">
            <v>120</v>
          </cell>
          <cell r="AA2">
            <v>126</v>
          </cell>
          <cell r="AB2">
            <v>133</v>
          </cell>
          <cell r="AC2">
            <v>139</v>
          </cell>
          <cell r="AD2">
            <v>145</v>
          </cell>
          <cell r="AF2">
            <v>2</v>
          </cell>
          <cell r="AG2" t="str">
            <v>Run Before</v>
          </cell>
        </row>
        <row r="3">
          <cell r="B3" t="str">
            <v>Chops from Lunge Position - Up x 6 ea</v>
          </cell>
          <cell r="C3" t="str">
            <v>Group Run</v>
          </cell>
          <cell r="D3" t="str">
            <v>n</v>
          </cell>
          <cell r="E3" t="str">
            <v>t</v>
          </cell>
          <cell r="F3" t="str">
            <v>z</v>
          </cell>
          <cell r="G3">
            <v>7</v>
          </cell>
          <cell r="H3">
            <v>13</v>
          </cell>
          <cell r="I3">
            <v>19</v>
          </cell>
          <cell r="J3">
            <v>25</v>
          </cell>
          <cell r="K3">
            <v>31</v>
          </cell>
          <cell r="L3">
            <v>37</v>
          </cell>
          <cell r="M3">
            <v>43</v>
          </cell>
          <cell r="N3">
            <v>49</v>
          </cell>
          <cell r="O3">
            <v>55</v>
          </cell>
          <cell r="P3">
            <v>61</v>
          </cell>
          <cell r="Q3">
            <v>67</v>
          </cell>
          <cell r="R3">
            <v>73</v>
          </cell>
          <cell r="S3">
            <v>79</v>
          </cell>
          <cell r="T3">
            <v>85</v>
          </cell>
          <cell r="U3">
            <v>91</v>
          </cell>
          <cell r="V3">
            <v>97</v>
          </cell>
          <cell r="W3">
            <v>103</v>
          </cell>
          <cell r="X3">
            <v>109</v>
          </cell>
          <cell r="Y3">
            <v>115</v>
          </cell>
          <cell r="Z3">
            <v>121</v>
          </cell>
          <cell r="AA3">
            <v>127</v>
          </cell>
          <cell r="AB3">
            <v>134</v>
          </cell>
          <cell r="AC3">
            <v>140</v>
          </cell>
          <cell r="AD3">
            <v>146</v>
          </cell>
          <cell r="AF3">
            <v>3</v>
          </cell>
          <cell r="AG3">
            <v>3</v>
          </cell>
        </row>
        <row r="4">
          <cell r="B4" t="str">
            <v>Overhead Squat to Box x 6</v>
          </cell>
          <cell r="C4" t="str">
            <v>Linear - Lateral Speed</v>
          </cell>
          <cell r="D4" t="str">
            <v>o</v>
          </cell>
          <cell r="E4" t="str">
            <v>u</v>
          </cell>
          <cell r="F4">
            <v>1</v>
          </cell>
          <cell r="G4">
            <v>8</v>
          </cell>
          <cell r="H4">
            <v>14</v>
          </cell>
          <cell r="I4">
            <v>20</v>
          </cell>
          <cell r="J4">
            <v>26</v>
          </cell>
          <cell r="K4">
            <v>32</v>
          </cell>
          <cell r="L4">
            <v>38</v>
          </cell>
          <cell r="M4">
            <v>44</v>
          </cell>
          <cell r="N4">
            <v>50</v>
          </cell>
          <cell r="O4">
            <v>56</v>
          </cell>
          <cell r="P4">
            <v>62</v>
          </cell>
          <cell r="Q4">
            <v>68</v>
          </cell>
          <cell r="R4">
            <v>74</v>
          </cell>
          <cell r="S4">
            <v>80</v>
          </cell>
          <cell r="T4">
            <v>86</v>
          </cell>
          <cell r="U4">
            <v>92</v>
          </cell>
          <cell r="V4">
            <v>98</v>
          </cell>
          <cell r="W4">
            <v>104</v>
          </cell>
          <cell r="X4">
            <v>110</v>
          </cell>
          <cell r="Y4">
            <v>116</v>
          </cell>
          <cell r="Z4">
            <v>122</v>
          </cell>
          <cell r="AA4">
            <v>128</v>
          </cell>
          <cell r="AB4">
            <v>135</v>
          </cell>
          <cell r="AC4">
            <v>141</v>
          </cell>
          <cell r="AD4">
            <v>147</v>
          </cell>
          <cell r="AF4">
            <v>4</v>
          </cell>
          <cell r="AG4">
            <v>4</v>
          </cell>
        </row>
        <row r="5">
          <cell r="B5" t="str">
            <v>Lunge Matrix x 1 circle</v>
          </cell>
          <cell r="C5" t="str">
            <v>Blocks 0-1-2 - Dermody - Feit</v>
          </cell>
          <cell r="D5" t="str">
            <v>p</v>
          </cell>
          <cell r="E5" t="str">
            <v>v</v>
          </cell>
          <cell r="F5">
            <v>2</v>
          </cell>
          <cell r="G5">
            <v>9</v>
          </cell>
          <cell r="H5">
            <v>15</v>
          </cell>
          <cell r="I5">
            <v>21</v>
          </cell>
          <cell r="J5">
            <v>27</v>
          </cell>
          <cell r="K5">
            <v>33</v>
          </cell>
          <cell r="L5">
            <v>39</v>
          </cell>
          <cell r="M5">
            <v>45</v>
          </cell>
          <cell r="N5">
            <v>51</v>
          </cell>
          <cell r="O5">
            <v>57</v>
          </cell>
          <cell r="P5">
            <v>63</v>
          </cell>
          <cell r="Q5">
            <v>69</v>
          </cell>
          <cell r="R5">
            <v>75</v>
          </cell>
          <cell r="S5">
            <v>81</v>
          </cell>
          <cell r="T5">
            <v>87</v>
          </cell>
          <cell r="U5">
            <v>93</v>
          </cell>
          <cell r="V5">
            <v>99</v>
          </cell>
          <cell r="W5">
            <v>105</v>
          </cell>
          <cell r="X5">
            <v>111</v>
          </cell>
          <cell r="Y5">
            <v>117</v>
          </cell>
          <cell r="Z5">
            <v>123</v>
          </cell>
          <cell r="AA5">
            <v>129</v>
          </cell>
          <cell r="AB5">
            <v>136</v>
          </cell>
          <cell r="AC5">
            <v>142</v>
          </cell>
          <cell r="AD5">
            <v>148</v>
          </cell>
          <cell r="AF5">
            <v>5</v>
          </cell>
          <cell r="AG5">
            <v>5</v>
          </cell>
        </row>
        <row r="6">
          <cell r="B6" t="str">
            <v>Step Overs x 20 total</v>
          </cell>
          <cell r="C6" t="str">
            <v>Blocks 3 - 4 Kenn and Verdon</v>
          </cell>
          <cell r="D6" t="str">
            <v>q</v>
          </cell>
          <cell r="E6" t="str">
            <v>w</v>
          </cell>
          <cell r="F6">
            <v>3</v>
          </cell>
          <cell r="G6">
            <v>10</v>
          </cell>
          <cell r="H6">
            <v>16</v>
          </cell>
          <cell r="I6">
            <v>22</v>
          </cell>
          <cell r="J6">
            <v>28</v>
          </cell>
          <cell r="K6">
            <v>34</v>
          </cell>
          <cell r="L6">
            <v>40</v>
          </cell>
          <cell r="M6">
            <v>46</v>
          </cell>
          <cell r="N6">
            <v>52</v>
          </cell>
          <cell r="O6">
            <v>58</v>
          </cell>
          <cell r="P6">
            <v>64</v>
          </cell>
          <cell r="Q6">
            <v>70</v>
          </cell>
          <cell r="R6">
            <v>76</v>
          </cell>
          <cell r="S6">
            <v>82</v>
          </cell>
          <cell r="T6">
            <v>88</v>
          </cell>
          <cell r="U6">
            <v>94</v>
          </cell>
          <cell r="V6">
            <v>100</v>
          </cell>
          <cell r="W6">
            <v>106</v>
          </cell>
          <cell r="X6">
            <v>112</v>
          </cell>
          <cell r="Y6">
            <v>118</v>
          </cell>
          <cell r="Z6">
            <v>124</v>
          </cell>
          <cell r="AA6">
            <v>130</v>
          </cell>
          <cell r="AB6">
            <v>137</v>
          </cell>
          <cell r="AC6">
            <v>143</v>
          </cell>
          <cell r="AD6">
            <v>149</v>
          </cell>
          <cell r="AF6">
            <v>6</v>
          </cell>
          <cell r="AG6">
            <v>6</v>
          </cell>
        </row>
        <row r="7">
          <cell r="B7" t="str">
            <v>Standing Fly x 10</v>
          </cell>
          <cell r="D7" t="str">
            <v>r</v>
          </cell>
          <cell r="E7" t="str">
            <v>x</v>
          </cell>
          <cell r="F7">
            <v>4</v>
          </cell>
          <cell r="G7">
            <v>11</v>
          </cell>
          <cell r="H7">
            <v>17</v>
          </cell>
          <cell r="I7">
            <v>23</v>
          </cell>
          <cell r="J7">
            <v>29</v>
          </cell>
          <cell r="K7">
            <v>35</v>
          </cell>
          <cell r="L7">
            <v>41</v>
          </cell>
          <cell r="M7">
            <v>47</v>
          </cell>
          <cell r="N7">
            <v>53</v>
          </cell>
          <cell r="O7">
            <v>59</v>
          </cell>
          <cell r="P7">
            <v>65</v>
          </cell>
          <cell r="Q7">
            <v>71</v>
          </cell>
          <cell r="R7">
            <v>77</v>
          </cell>
          <cell r="S7">
            <v>83</v>
          </cell>
          <cell r="T7">
            <v>89</v>
          </cell>
          <cell r="U7">
            <v>95</v>
          </cell>
          <cell r="V7">
            <v>101</v>
          </cell>
          <cell r="W7">
            <v>107</v>
          </cell>
          <cell r="X7">
            <v>113</v>
          </cell>
          <cell r="Y7">
            <v>119</v>
          </cell>
          <cell r="Z7">
            <v>125</v>
          </cell>
          <cell r="AA7">
            <v>131</v>
          </cell>
          <cell r="AB7">
            <v>138</v>
          </cell>
          <cell r="AC7">
            <v>144</v>
          </cell>
          <cell r="AD7">
            <v>150</v>
          </cell>
          <cell r="AF7">
            <v>7</v>
          </cell>
          <cell r="AG7">
            <v>7</v>
          </cell>
        </row>
        <row r="8">
          <cell r="AF8">
            <v>8</v>
          </cell>
          <cell r="AG8">
            <v>8</v>
          </cell>
        </row>
        <row r="9">
          <cell r="AF9">
            <v>9</v>
          </cell>
          <cell r="AG9">
            <v>9</v>
          </cell>
        </row>
        <row r="10">
          <cell r="AF10">
            <v>10</v>
          </cell>
          <cell r="AG10">
            <v>10</v>
          </cell>
        </row>
        <row r="11">
          <cell r="AF11">
            <v>11</v>
          </cell>
          <cell r="AG11">
            <v>11</v>
          </cell>
        </row>
        <row r="12">
          <cell r="AF12">
            <v>12</v>
          </cell>
          <cell r="AG12">
            <v>12</v>
          </cell>
        </row>
        <row r="13">
          <cell r="AF13">
            <v>13</v>
          </cell>
          <cell r="AG13">
            <v>13</v>
          </cell>
        </row>
        <row r="14">
          <cell r="AF14">
            <v>14</v>
          </cell>
          <cell r="AG14">
            <v>14</v>
          </cell>
        </row>
        <row r="15">
          <cell r="AF15">
            <v>15</v>
          </cell>
          <cell r="AG15">
            <v>15</v>
          </cell>
        </row>
        <row r="16">
          <cell r="AF16">
            <v>16</v>
          </cell>
          <cell r="AG16">
            <v>16</v>
          </cell>
        </row>
        <row r="17">
          <cell r="AF17">
            <v>17</v>
          </cell>
          <cell r="AG17">
            <v>17</v>
          </cell>
        </row>
        <row r="18">
          <cell r="AF18">
            <v>18</v>
          </cell>
          <cell r="AG18">
            <v>18</v>
          </cell>
        </row>
        <row r="19">
          <cell r="AF19">
            <v>19</v>
          </cell>
          <cell r="AG19">
            <v>19</v>
          </cell>
        </row>
        <row r="20">
          <cell r="AF20">
            <v>20</v>
          </cell>
          <cell r="AG20">
            <v>20</v>
          </cell>
        </row>
        <row r="21">
          <cell r="AF21">
            <v>21</v>
          </cell>
          <cell r="AG21">
            <v>21</v>
          </cell>
        </row>
        <row r="22">
          <cell r="AF22">
            <v>22</v>
          </cell>
          <cell r="AG22">
            <v>22</v>
          </cell>
        </row>
        <row r="23">
          <cell r="AF23">
            <v>23</v>
          </cell>
          <cell r="AG23">
            <v>23</v>
          </cell>
        </row>
        <row r="24">
          <cell r="AF24">
            <v>24</v>
          </cell>
          <cell r="AG24">
            <v>24</v>
          </cell>
        </row>
        <row r="25">
          <cell r="AF25">
            <v>25</v>
          </cell>
          <cell r="AG25">
            <v>25</v>
          </cell>
        </row>
        <row r="26">
          <cell r="AF26">
            <v>26</v>
          </cell>
          <cell r="AG26">
            <v>26</v>
          </cell>
        </row>
        <row r="27">
          <cell r="AF27">
            <v>27</v>
          </cell>
          <cell r="AG27">
            <v>27</v>
          </cell>
        </row>
        <row r="28">
          <cell r="AF28">
            <v>28</v>
          </cell>
          <cell r="AG28">
            <v>28</v>
          </cell>
        </row>
        <row r="29">
          <cell r="AF29">
            <v>29</v>
          </cell>
          <cell r="AG29">
            <v>29</v>
          </cell>
        </row>
        <row r="30">
          <cell r="AF30">
            <v>30</v>
          </cell>
          <cell r="AG30">
            <v>30</v>
          </cell>
        </row>
      </sheetData>
      <sheetData sheetId="21">
        <row r="1">
          <cell r="B1" t="str">
            <v>Neck Trap 1</v>
          </cell>
          <cell r="H1" t="str">
            <v>Neck 2</v>
          </cell>
          <cell r="N1">
            <v>3</v>
          </cell>
          <cell r="T1">
            <v>4</v>
          </cell>
          <cell r="Z1">
            <v>5</v>
          </cell>
          <cell r="AF1">
            <v>6</v>
          </cell>
          <cell r="AL1">
            <v>7</v>
          </cell>
          <cell r="AR1">
            <v>8</v>
          </cell>
          <cell r="AX1">
            <v>9</v>
          </cell>
          <cell r="BD1">
            <v>10</v>
          </cell>
          <cell r="BJ1">
            <v>11</v>
          </cell>
          <cell r="BP1">
            <v>12</v>
          </cell>
          <cell r="BV1">
            <v>13</v>
          </cell>
          <cell r="CB1">
            <v>14</v>
          </cell>
          <cell r="CH1">
            <v>15</v>
          </cell>
          <cell r="CN1">
            <v>16</v>
          </cell>
          <cell r="CT1">
            <v>17</v>
          </cell>
          <cell r="CZ1">
            <v>18</v>
          </cell>
          <cell r="DF1">
            <v>19</v>
          </cell>
          <cell r="DL1">
            <v>20</v>
          </cell>
          <cell r="DR1">
            <v>21</v>
          </cell>
          <cell r="DX1">
            <v>22</v>
          </cell>
          <cell r="ED1">
            <v>23</v>
          </cell>
          <cell r="EJ1">
            <v>24</v>
          </cell>
          <cell r="EP1">
            <v>25</v>
          </cell>
          <cell r="EV1">
            <v>26</v>
          </cell>
          <cell r="FB1">
            <v>27</v>
          </cell>
          <cell r="FH1">
            <v>28</v>
          </cell>
          <cell r="FN1">
            <v>29</v>
          </cell>
          <cell r="FT1">
            <v>30</v>
          </cell>
          <cell r="GB1">
            <v>1</v>
          </cell>
          <cell r="GC1" t="str">
            <v>Neck Trap 1</v>
          </cell>
        </row>
        <row r="2">
          <cell r="B2" t="str">
            <v>Roondogs x 10</v>
          </cell>
          <cell r="H2" t="str">
            <v>Iso Bridge x max 60 Seconds</v>
          </cell>
          <cell r="N2">
            <v>13</v>
          </cell>
          <cell r="T2">
            <v>19</v>
          </cell>
          <cell r="Z2">
            <v>25</v>
          </cell>
          <cell r="AF2">
            <v>31</v>
          </cell>
          <cell r="AL2">
            <v>37</v>
          </cell>
          <cell r="AR2">
            <v>43</v>
          </cell>
          <cell r="AX2">
            <v>49</v>
          </cell>
          <cell r="BD2">
            <v>55</v>
          </cell>
          <cell r="BJ2">
            <v>61</v>
          </cell>
          <cell r="BP2">
            <v>67</v>
          </cell>
          <cell r="BV2">
            <v>73</v>
          </cell>
          <cell r="CB2">
            <v>79</v>
          </cell>
          <cell r="CH2">
            <v>85</v>
          </cell>
          <cell r="CN2">
            <v>91</v>
          </cell>
          <cell r="CT2">
            <v>97</v>
          </cell>
          <cell r="CZ2">
            <v>103</v>
          </cell>
          <cell r="DF2">
            <v>109</v>
          </cell>
          <cell r="DL2">
            <v>115</v>
          </cell>
          <cell r="DR2">
            <v>121</v>
          </cell>
          <cell r="DX2">
            <v>127</v>
          </cell>
          <cell r="ED2">
            <v>133</v>
          </cell>
          <cell r="EJ2">
            <v>139</v>
          </cell>
          <cell r="EP2">
            <v>145</v>
          </cell>
          <cell r="EV2">
            <v>151</v>
          </cell>
          <cell r="FB2">
            <v>157</v>
          </cell>
          <cell r="FH2">
            <v>163</v>
          </cell>
          <cell r="FN2">
            <v>168</v>
          </cell>
          <cell r="GB2">
            <v>2</v>
          </cell>
          <cell r="GC2" t="str">
            <v>Neck 2</v>
          </cell>
        </row>
        <row r="3">
          <cell r="B3" t="str">
            <v>Shrugs x 15</v>
          </cell>
          <cell r="H3" t="str">
            <v>Stg Lateral Iso Bridge x 30 secs</v>
          </cell>
          <cell r="N3">
            <v>14</v>
          </cell>
          <cell r="T3">
            <v>20</v>
          </cell>
          <cell r="Z3">
            <v>26</v>
          </cell>
          <cell r="AF3">
            <v>32</v>
          </cell>
          <cell r="AL3">
            <v>38</v>
          </cell>
          <cell r="AR3">
            <v>44</v>
          </cell>
          <cell r="AX3">
            <v>50</v>
          </cell>
          <cell r="BD3">
            <v>56</v>
          </cell>
          <cell r="BJ3">
            <v>62</v>
          </cell>
          <cell r="BP3">
            <v>68</v>
          </cell>
          <cell r="BV3">
            <v>74</v>
          </cell>
          <cell r="CB3">
            <v>80</v>
          </cell>
          <cell r="CH3">
            <v>86</v>
          </cell>
          <cell r="CN3">
            <v>92</v>
          </cell>
          <cell r="CT3">
            <v>98</v>
          </cell>
          <cell r="CZ3">
            <v>104</v>
          </cell>
          <cell r="DF3">
            <v>110</v>
          </cell>
          <cell r="DL3">
            <v>116</v>
          </cell>
          <cell r="DR3">
            <v>122</v>
          </cell>
          <cell r="DX3">
            <v>128</v>
          </cell>
          <cell r="ED3">
            <v>134</v>
          </cell>
          <cell r="EJ3">
            <v>140</v>
          </cell>
          <cell r="EP3">
            <v>146</v>
          </cell>
          <cell r="EV3">
            <v>152</v>
          </cell>
          <cell r="FB3">
            <v>158</v>
          </cell>
          <cell r="FH3">
            <v>164</v>
          </cell>
          <cell r="FN3">
            <v>170</v>
          </cell>
          <cell r="GB3">
            <v>3</v>
          </cell>
          <cell r="GC3">
            <v>3</v>
          </cell>
        </row>
        <row r="4">
          <cell r="B4" t="str">
            <v>Face Pulls x 15</v>
          </cell>
          <cell r="H4" t="str">
            <v>Bent Over Shrugs x 15</v>
          </cell>
          <cell r="N4">
            <v>15</v>
          </cell>
          <cell r="T4">
            <v>21</v>
          </cell>
          <cell r="Z4">
            <v>27</v>
          </cell>
          <cell r="AF4">
            <v>33</v>
          </cell>
          <cell r="AL4">
            <v>39</v>
          </cell>
          <cell r="AR4">
            <v>45</v>
          </cell>
          <cell r="AX4">
            <v>51</v>
          </cell>
          <cell r="BD4">
            <v>57</v>
          </cell>
          <cell r="BJ4">
            <v>63</v>
          </cell>
          <cell r="BP4">
            <v>69</v>
          </cell>
          <cell r="BV4">
            <v>75</v>
          </cell>
          <cell r="CB4">
            <v>81</v>
          </cell>
          <cell r="CH4">
            <v>87</v>
          </cell>
          <cell r="CN4">
            <v>93</v>
          </cell>
          <cell r="CT4">
            <v>99</v>
          </cell>
          <cell r="CZ4">
            <v>105</v>
          </cell>
          <cell r="DF4">
            <v>111</v>
          </cell>
          <cell r="DL4">
            <v>117</v>
          </cell>
          <cell r="DR4">
            <v>123</v>
          </cell>
          <cell r="DX4">
            <v>129</v>
          </cell>
          <cell r="ED4">
            <v>135</v>
          </cell>
          <cell r="EJ4">
            <v>141</v>
          </cell>
          <cell r="EP4">
            <v>147</v>
          </cell>
          <cell r="EV4">
            <v>153</v>
          </cell>
          <cell r="FB4">
            <v>159</v>
          </cell>
          <cell r="FH4">
            <v>165</v>
          </cell>
          <cell r="FN4">
            <v>171</v>
          </cell>
          <cell r="GB4">
            <v>4</v>
          </cell>
          <cell r="GC4">
            <v>4</v>
          </cell>
        </row>
        <row r="5">
          <cell r="N5">
            <v>16</v>
          </cell>
          <cell r="T5">
            <v>22</v>
          </cell>
          <cell r="Z5">
            <v>28</v>
          </cell>
          <cell r="AF5">
            <v>34</v>
          </cell>
          <cell r="AL5">
            <v>40</v>
          </cell>
          <cell r="AR5">
            <v>46</v>
          </cell>
          <cell r="AX5">
            <v>52</v>
          </cell>
          <cell r="BD5">
            <v>58</v>
          </cell>
          <cell r="BJ5">
            <v>64</v>
          </cell>
          <cell r="BP5">
            <v>70</v>
          </cell>
          <cell r="BV5">
            <v>76</v>
          </cell>
          <cell r="CB5">
            <v>82</v>
          </cell>
          <cell r="CH5">
            <v>88</v>
          </cell>
          <cell r="CN5">
            <v>94</v>
          </cell>
          <cell r="CT5">
            <v>100</v>
          </cell>
          <cell r="CZ5">
            <v>106</v>
          </cell>
          <cell r="DF5">
            <v>112</v>
          </cell>
          <cell r="DL5">
            <v>118</v>
          </cell>
          <cell r="DR5">
            <v>124</v>
          </cell>
          <cell r="DX5">
            <v>130</v>
          </cell>
          <cell r="ED5">
            <v>136</v>
          </cell>
          <cell r="EJ5">
            <v>142</v>
          </cell>
          <cell r="EP5">
            <v>148</v>
          </cell>
          <cell r="EV5">
            <v>154</v>
          </cell>
          <cell r="FB5">
            <v>160</v>
          </cell>
          <cell r="FH5">
            <v>166</v>
          </cell>
          <cell r="FN5">
            <v>172</v>
          </cell>
          <cell r="GB5">
            <v>5</v>
          </cell>
          <cell r="GC5">
            <v>5</v>
          </cell>
        </row>
        <row r="6">
          <cell r="N6">
            <v>17</v>
          </cell>
          <cell r="T6">
            <v>23</v>
          </cell>
          <cell r="Z6">
            <v>29</v>
          </cell>
          <cell r="AF6">
            <v>35</v>
          </cell>
          <cell r="AL6">
            <v>41</v>
          </cell>
          <cell r="AR6">
            <v>47</v>
          </cell>
          <cell r="AX6">
            <v>53</v>
          </cell>
          <cell r="BD6">
            <v>59</v>
          </cell>
          <cell r="BJ6">
            <v>65</v>
          </cell>
          <cell r="BP6">
            <v>71</v>
          </cell>
          <cell r="BV6">
            <v>77</v>
          </cell>
          <cell r="CB6">
            <v>83</v>
          </cell>
          <cell r="CH6">
            <v>89</v>
          </cell>
          <cell r="CN6">
            <v>95</v>
          </cell>
          <cell r="CT6">
            <v>101</v>
          </cell>
          <cell r="CZ6">
            <v>107</v>
          </cell>
          <cell r="DF6">
            <v>113</v>
          </cell>
          <cell r="DL6">
            <v>119</v>
          </cell>
          <cell r="DR6">
            <v>125</v>
          </cell>
          <cell r="DX6">
            <v>131</v>
          </cell>
          <cell r="ED6">
            <v>137</v>
          </cell>
          <cell r="EJ6">
            <v>143</v>
          </cell>
          <cell r="EP6">
            <v>149</v>
          </cell>
          <cell r="EV6">
            <v>155</v>
          </cell>
          <cell r="FB6">
            <v>161</v>
          </cell>
          <cell r="FH6">
            <v>167</v>
          </cell>
          <cell r="FN6">
            <v>173</v>
          </cell>
          <cell r="GB6">
            <v>6</v>
          </cell>
          <cell r="GC6">
            <v>6</v>
          </cell>
        </row>
        <row r="7">
          <cell r="B7" t="str">
            <v>2 Circuits</v>
          </cell>
          <cell r="H7" t="str">
            <v>2 circuits</v>
          </cell>
          <cell r="N7">
            <v>18</v>
          </cell>
          <cell r="T7">
            <v>24</v>
          </cell>
          <cell r="Z7">
            <v>30</v>
          </cell>
          <cell r="AF7">
            <v>36</v>
          </cell>
          <cell r="AL7">
            <v>42</v>
          </cell>
          <cell r="AR7">
            <v>48</v>
          </cell>
          <cell r="AX7">
            <v>54</v>
          </cell>
          <cell r="BD7">
            <v>60</v>
          </cell>
          <cell r="BJ7">
            <v>66</v>
          </cell>
          <cell r="BP7">
            <v>72</v>
          </cell>
          <cell r="BV7">
            <v>78</v>
          </cell>
          <cell r="CB7">
            <v>84</v>
          </cell>
          <cell r="CH7">
            <v>90</v>
          </cell>
          <cell r="CN7">
            <v>96</v>
          </cell>
          <cell r="CT7">
            <v>102</v>
          </cell>
          <cell r="CZ7">
            <v>108</v>
          </cell>
          <cell r="DF7">
            <v>114</v>
          </cell>
          <cell r="DL7">
            <v>120</v>
          </cell>
          <cell r="DR7">
            <v>126</v>
          </cell>
          <cell r="DX7">
            <v>132</v>
          </cell>
          <cell r="ED7">
            <v>138</v>
          </cell>
          <cell r="EJ7">
            <v>144</v>
          </cell>
          <cell r="EP7">
            <v>150</v>
          </cell>
          <cell r="EV7">
            <v>156</v>
          </cell>
          <cell r="FB7">
            <v>162</v>
          </cell>
          <cell r="FH7">
            <v>168</v>
          </cell>
          <cell r="FN7">
            <v>174</v>
          </cell>
          <cell r="GB7">
            <v>7</v>
          </cell>
          <cell r="GC7">
            <v>7</v>
          </cell>
        </row>
        <row r="8">
          <cell r="GB8">
            <v>8</v>
          </cell>
          <cell r="GC8">
            <v>8</v>
          </cell>
        </row>
        <row r="9">
          <cell r="GB9">
            <v>9</v>
          </cell>
          <cell r="GC9">
            <v>9</v>
          </cell>
        </row>
        <row r="10">
          <cell r="GB10">
            <v>10</v>
          </cell>
          <cell r="GC10">
            <v>10</v>
          </cell>
        </row>
        <row r="11">
          <cell r="GB11">
            <v>11</v>
          </cell>
          <cell r="GC11">
            <v>11</v>
          </cell>
        </row>
        <row r="12">
          <cell r="GB12">
            <v>12</v>
          </cell>
          <cell r="GC12">
            <v>12</v>
          </cell>
        </row>
        <row r="13">
          <cell r="GB13">
            <v>13</v>
          </cell>
          <cell r="GC13">
            <v>13</v>
          </cell>
        </row>
        <row r="14">
          <cell r="GB14">
            <v>14</v>
          </cell>
          <cell r="GC14">
            <v>14</v>
          </cell>
        </row>
        <row r="15">
          <cell r="GB15">
            <v>15</v>
          </cell>
          <cell r="GC15">
            <v>15</v>
          </cell>
        </row>
        <row r="16">
          <cell r="GB16">
            <v>16</v>
          </cell>
          <cell r="GC16">
            <v>16</v>
          </cell>
        </row>
        <row r="17">
          <cell r="GB17">
            <v>17</v>
          </cell>
          <cell r="GC17">
            <v>17</v>
          </cell>
        </row>
        <row r="18">
          <cell r="GB18">
            <v>18</v>
          </cell>
          <cell r="GC18">
            <v>18</v>
          </cell>
        </row>
        <row r="19">
          <cell r="GB19">
            <v>19</v>
          </cell>
          <cell r="GC19">
            <v>19</v>
          </cell>
        </row>
        <row r="20">
          <cell r="GB20">
            <v>20</v>
          </cell>
          <cell r="GC20">
            <v>20</v>
          </cell>
        </row>
        <row r="21">
          <cell r="GB21">
            <v>21</v>
          </cell>
          <cell r="GC21">
            <v>21</v>
          </cell>
        </row>
        <row r="22">
          <cell r="GB22">
            <v>22</v>
          </cell>
          <cell r="GC22">
            <v>22</v>
          </cell>
        </row>
        <row r="23">
          <cell r="GB23">
            <v>23</v>
          </cell>
          <cell r="GC23">
            <v>23</v>
          </cell>
        </row>
        <row r="24">
          <cell r="GB24">
            <v>24</v>
          </cell>
          <cell r="GC24">
            <v>24</v>
          </cell>
        </row>
        <row r="25">
          <cell r="GB25">
            <v>25</v>
          </cell>
          <cell r="GC25">
            <v>25</v>
          </cell>
        </row>
        <row r="26">
          <cell r="GB26">
            <v>26</v>
          </cell>
          <cell r="GC26">
            <v>26</v>
          </cell>
        </row>
        <row r="27">
          <cell r="GB27">
            <v>27</v>
          </cell>
          <cell r="GC27">
            <v>27</v>
          </cell>
        </row>
        <row r="28">
          <cell r="GB28">
            <v>28</v>
          </cell>
          <cell r="GC28">
            <v>28</v>
          </cell>
        </row>
        <row r="29">
          <cell r="GB29">
            <v>29</v>
          </cell>
          <cell r="GC29">
            <v>29</v>
          </cell>
        </row>
        <row r="30">
          <cell r="GB30">
            <v>30</v>
          </cell>
          <cell r="GC30">
            <v>30</v>
          </cell>
        </row>
      </sheetData>
      <sheetData sheetId="22">
        <row r="1">
          <cell r="B1" t="str">
            <v>Tues/Thurs</v>
          </cell>
          <cell r="H1" t="str">
            <v>Friday</v>
          </cell>
          <cell r="N1">
            <v>3</v>
          </cell>
          <cell r="T1">
            <v>4</v>
          </cell>
          <cell r="Z1">
            <v>5</v>
          </cell>
          <cell r="AF1">
            <v>6</v>
          </cell>
          <cell r="AL1">
            <v>7</v>
          </cell>
          <cell r="AR1">
            <v>8</v>
          </cell>
          <cell r="AX1">
            <v>9</v>
          </cell>
          <cell r="BD1">
            <v>10</v>
          </cell>
          <cell r="BJ1">
            <v>11</v>
          </cell>
          <cell r="BP1">
            <v>12</v>
          </cell>
          <cell r="BV1">
            <v>13</v>
          </cell>
          <cell r="CB1">
            <v>14</v>
          </cell>
          <cell r="CH1">
            <v>15</v>
          </cell>
          <cell r="CN1">
            <v>16</v>
          </cell>
          <cell r="CT1">
            <v>17</v>
          </cell>
          <cell r="CZ1">
            <v>18</v>
          </cell>
          <cell r="DF1">
            <v>19</v>
          </cell>
          <cell r="DL1">
            <v>20</v>
          </cell>
          <cell r="DT1">
            <v>1</v>
          </cell>
          <cell r="DU1" t="str">
            <v>Tues/Thurs</v>
          </cell>
        </row>
        <row r="2">
          <cell r="B2" t="str">
            <v>Post Tue-Thur Team Run</v>
          </cell>
          <cell r="H2" t="str">
            <v>DESERT</v>
          </cell>
          <cell r="N2" t="str">
            <v>c</v>
          </cell>
          <cell r="T2" t="str">
            <v>d</v>
          </cell>
          <cell r="Z2" t="str">
            <v>e</v>
          </cell>
          <cell r="AF2" t="str">
            <v>f</v>
          </cell>
          <cell r="AL2" t="str">
            <v>g</v>
          </cell>
          <cell r="AR2" t="str">
            <v>h</v>
          </cell>
          <cell r="AX2" t="str">
            <v>i</v>
          </cell>
          <cell r="BD2" t="str">
            <v>j</v>
          </cell>
          <cell r="BJ2" t="str">
            <v>k</v>
          </cell>
          <cell r="BP2" t="str">
            <v>l</v>
          </cell>
          <cell r="BV2" t="str">
            <v>m</v>
          </cell>
          <cell r="CB2" t="str">
            <v>n</v>
          </cell>
          <cell r="CH2" t="str">
            <v>o</v>
          </cell>
          <cell r="CN2" t="str">
            <v>p</v>
          </cell>
          <cell r="CT2" t="str">
            <v>q</v>
          </cell>
          <cell r="CZ2" t="str">
            <v>r</v>
          </cell>
          <cell r="DF2" t="str">
            <v>s</v>
          </cell>
          <cell r="DT2">
            <v>2</v>
          </cell>
          <cell r="DU2" t="str">
            <v>Friday</v>
          </cell>
        </row>
        <row r="3">
          <cell r="B3" t="str">
            <v>POWER CORE</v>
          </cell>
          <cell r="H3" t="str">
            <v>SWOLE PATROL - GUN SHOW</v>
          </cell>
          <cell r="N3" t="str">
            <v>w</v>
          </cell>
          <cell r="T3" t="str">
            <v>x</v>
          </cell>
          <cell r="Z3" t="str">
            <v>y</v>
          </cell>
          <cell r="AF3" t="str">
            <v>z</v>
          </cell>
          <cell r="AL3" t="str">
            <v>a</v>
          </cell>
          <cell r="AR3" t="str">
            <v>b</v>
          </cell>
          <cell r="AX3" t="str">
            <v>c</v>
          </cell>
          <cell r="BD3" t="str">
            <v>d</v>
          </cell>
          <cell r="BJ3" t="str">
            <v>e</v>
          </cell>
          <cell r="BP3" t="str">
            <v>f</v>
          </cell>
          <cell r="BV3" t="str">
            <v>g</v>
          </cell>
          <cell r="CB3" t="str">
            <v>h</v>
          </cell>
          <cell r="CH3" t="str">
            <v>i</v>
          </cell>
          <cell r="CN3" t="str">
            <v>j</v>
          </cell>
          <cell r="CT3" t="str">
            <v>k</v>
          </cell>
          <cell r="CZ3" t="str">
            <v>l</v>
          </cell>
          <cell r="DF3" t="str">
            <v>m</v>
          </cell>
          <cell r="DT3">
            <v>3</v>
          </cell>
          <cell r="DU3">
            <v>3</v>
          </cell>
        </row>
        <row r="4">
          <cell r="B4" t="str">
            <v>CORRECTIVE MEASURES</v>
          </cell>
          <cell r="H4" t="str">
            <v>UPPER BODY GET RIGHT</v>
          </cell>
          <cell r="N4" t="str">
            <v>q</v>
          </cell>
          <cell r="T4" t="str">
            <v>r</v>
          </cell>
          <cell r="Z4" t="str">
            <v>s</v>
          </cell>
          <cell r="AF4" t="str">
            <v>t</v>
          </cell>
          <cell r="AL4" t="str">
            <v>u</v>
          </cell>
          <cell r="AR4" t="str">
            <v>v</v>
          </cell>
          <cell r="AX4" t="str">
            <v>w</v>
          </cell>
          <cell r="BD4" t="str">
            <v>x</v>
          </cell>
          <cell r="BJ4" t="str">
            <v>y</v>
          </cell>
          <cell r="BP4" t="str">
            <v>z</v>
          </cell>
          <cell r="BV4" t="str">
            <v>a</v>
          </cell>
          <cell r="CB4" t="str">
            <v>b</v>
          </cell>
          <cell r="CH4" t="str">
            <v>c</v>
          </cell>
          <cell r="CN4" t="str">
            <v>d</v>
          </cell>
          <cell r="CT4" t="str">
            <v>e</v>
          </cell>
          <cell r="CZ4" t="str">
            <v>f</v>
          </cell>
          <cell r="DF4" t="str">
            <v>g</v>
          </cell>
          <cell r="DT4">
            <v>4</v>
          </cell>
          <cell r="DU4">
            <v>4</v>
          </cell>
        </row>
        <row r="5">
          <cell r="B5" t="str">
            <v>PILATES</v>
          </cell>
          <cell r="N5" t="str">
            <v>k</v>
          </cell>
          <cell r="T5" t="str">
            <v>l</v>
          </cell>
          <cell r="Z5" t="str">
            <v>m</v>
          </cell>
          <cell r="AF5" t="str">
            <v>n</v>
          </cell>
          <cell r="AL5" t="str">
            <v>o</v>
          </cell>
          <cell r="AR5" t="str">
            <v>p</v>
          </cell>
          <cell r="AX5" t="str">
            <v>q</v>
          </cell>
          <cell r="BD5" t="str">
            <v>r</v>
          </cell>
          <cell r="BJ5" t="str">
            <v>s</v>
          </cell>
          <cell r="BP5" t="str">
            <v>t</v>
          </cell>
          <cell r="BV5" t="str">
            <v>u</v>
          </cell>
          <cell r="CB5" t="str">
            <v>v</v>
          </cell>
          <cell r="CH5" t="str">
            <v>w</v>
          </cell>
          <cell r="CN5" t="str">
            <v>x</v>
          </cell>
          <cell r="CT5" t="str">
            <v>y</v>
          </cell>
          <cell r="CZ5" t="str">
            <v>z</v>
          </cell>
          <cell r="DF5" t="str">
            <v>a</v>
          </cell>
          <cell r="DT5">
            <v>5</v>
          </cell>
          <cell r="DU5">
            <v>5</v>
          </cell>
        </row>
        <row r="6">
          <cell r="N6" t="str">
            <v>e</v>
          </cell>
          <cell r="T6" t="str">
            <v>f</v>
          </cell>
          <cell r="Z6" t="str">
            <v>g</v>
          </cell>
          <cell r="AF6" t="str">
            <v>h</v>
          </cell>
          <cell r="AL6" t="str">
            <v>i</v>
          </cell>
          <cell r="AR6" t="str">
            <v>j</v>
          </cell>
          <cell r="AX6" t="str">
            <v>k</v>
          </cell>
          <cell r="BD6" t="str">
            <v>l</v>
          </cell>
          <cell r="BJ6" t="str">
            <v>m</v>
          </cell>
          <cell r="BP6" t="str">
            <v>n</v>
          </cell>
          <cell r="BV6" t="str">
            <v>o</v>
          </cell>
          <cell r="CB6" t="str">
            <v>p</v>
          </cell>
          <cell r="CH6" t="str">
            <v>q</v>
          </cell>
          <cell r="CN6" t="str">
            <v>r</v>
          </cell>
          <cell r="CT6" t="str">
            <v>s</v>
          </cell>
          <cell r="CZ6" t="str">
            <v>t</v>
          </cell>
          <cell r="DF6" t="str">
            <v>u</v>
          </cell>
          <cell r="DT6">
            <v>6</v>
          </cell>
          <cell r="DU6">
            <v>6</v>
          </cell>
        </row>
        <row r="7">
          <cell r="N7" t="str">
            <v>y</v>
          </cell>
          <cell r="T7" t="str">
            <v>z</v>
          </cell>
          <cell r="Z7" t="str">
            <v>a</v>
          </cell>
          <cell r="AF7" t="str">
            <v>b</v>
          </cell>
          <cell r="AL7" t="str">
            <v>c</v>
          </cell>
          <cell r="AR7" t="str">
            <v>d</v>
          </cell>
          <cell r="AX7" t="str">
            <v>e</v>
          </cell>
          <cell r="BD7" t="str">
            <v>f</v>
          </cell>
          <cell r="BJ7" t="str">
            <v>g</v>
          </cell>
          <cell r="BP7" t="str">
            <v>h</v>
          </cell>
          <cell r="BV7" t="str">
            <v>i</v>
          </cell>
          <cell r="CB7" t="str">
            <v>j</v>
          </cell>
          <cell r="CH7" t="str">
            <v>k</v>
          </cell>
          <cell r="CN7" t="str">
            <v>l</v>
          </cell>
          <cell r="CT7" t="str">
            <v>m</v>
          </cell>
          <cell r="CZ7" t="str">
            <v>n</v>
          </cell>
          <cell r="DF7" t="str">
            <v>o</v>
          </cell>
          <cell r="DT7">
            <v>7</v>
          </cell>
          <cell r="DU7">
            <v>7</v>
          </cell>
        </row>
        <row r="8">
          <cell r="DT8">
            <v>8</v>
          </cell>
          <cell r="DU8">
            <v>8</v>
          </cell>
        </row>
        <row r="9">
          <cell r="DT9">
            <v>9</v>
          </cell>
          <cell r="DU9">
            <v>9</v>
          </cell>
        </row>
        <row r="10">
          <cell r="DT10">
            <v>10</v>
          </cell>
          <cell r="DU10">
            <v>10</v>
          </cell>
        </row>
        <row r="11">
          <cell r="DT11">
            <v>11</v>
          </cell>
          <cell r="DU11">
            <v>11</v>
          </cell>
        </row>
        <row r="12">
          <cell r="DT12">
            <v>12</v>
          </cell>
          <cell r="DU12">
            <v>12</v>
          </cell>
        </row>
        <row r="13">
          <cell r="DT13">
            <v>13</v>
          </cell>
          <cell r="DU13">
            <v>13</v>
          </cell>
        </row>
        <row r="14">
          <cell r="DT14">
            <v>14</v>
          </cell>
          <cell r="DU14">
            <v>14</v>
          </cell>
        </row>
        <row r="15">
          <cell r="DT15">
            <v>15</v>
          </cell>
          <cell r="DU15">
            <v>15</v>
          </cell>
        </row>
        <row r="16">
          <cell r="DT16">
            <v>16</v>
          </cell>
          <cell r="DU16">
            <v>16</v>
          </cell>
        </row>
        <row r="17">
          <cell r="DT17">
            <v>17</v>
          </cell>
          <cell r="DU17">
            <v>17</v>
          </cell>
        </row>
        <row r="18">
          <cell r="DT18">
            <v>18</v>
          </cell>
          <cell r="DU18">
            <v>18</v>
          </cell>
        </row>
        <row r="19">
          <cell r="DT19">
            <v>19</v>
          </cell>
          <cell r="DU19">
            <v>19</v>
          </cell>
        </row>
        <row r="20">
          <cell r="DT20">
            <v>20</v>
          </cell>
          <cell r="DU20">
            <v>20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thlete Training Data"/>
      <sheetName val="Master Template"/>
      <sheetName val="Basic Movement Prep Template"/>
      <sheetName val="Power Zone Template"/>
      <sheetName val="Prehab Rehab Template"/>
      <sheetName val="4 Week Strength General"/>
      <sheetName val="77.5% Strength Endurance"/>
      <sheetName val="75% Strength Endurance"/>
      <sheetName val="72.5% Strength Endurance"/>
      <sheetName val="70% Strength Endurance"/>
      <sheetName val="77.5% Strength Endurance (2)"/>
      <sheetName val="75% Strength Endurance (2)"/>
      <sheetName val="72.5% Strength Endurance (2)"/>
      <sheetName val="70% Strength Endurance (2)"/>
      <sheetName val="92.5% TRADITIONAL - 3"/>
      <sheetName val="90% TRADITIONAL - 3"/>
      <sheetName val="87.5% TRADITIONAL - 3"/>
      <sheetName val="85% TRADITIONAL - 3"/>
      <sheetName val="82.5% TRADITIONAL - 3"/>
      <sheetName val="80% TRADITIONAL - 3"/>
      <sheetName val="92.5% TRADITIONAL - 3 (2)"/>
      <sheetName val="90% TRADITIONAL - 3 (2)"/>
      <sheetName val="87.5% TRADITIONAL - 3 (2)"/>
      <sheetName val="85% TRADITIONAL - 3 (2)"/>
      <sheetName val="82.5% TRADITIONAL - 3 (2)"/>
      <sheetName val="80% TRADITIONAL - 3 (2)"/>
      <sheetName val="92.5% TRADITIONAL - 6"/>
      <sheetName val="90% TRADITIONAL - 6"/>
      <sheetName val="87.5% TRADITIONAL - 6"/>
      <sheetName val="85% TRADITIONAL - 6"/>
      <sheetName val="82.5% TRADITIONAL - 6"/>
      <sheetName val="80% TRADITIONAL - 6"/>
      <sheetName val="92.5% TRADITIONAL - 6 (2)"/>
      <sheetName val="90% TRADITIONAL - 6 (2)"/>
      <sheetName val="87.5% TRADITIONAL - 6 (2)"/>
      <sheetName val="85% TRADITIONAL - 6 (2)"/>
      <sheetName val="82.5% TRADITIONAL - 6 (2)"/>
      <sheetName val="80% TRADITIONAL - 6 (2)"/>
      <sheetName val="100% PERFORMANCE"/>
      <sheetName val="95% PERFORMANCE"/>
      <sheetName val="92.5% PERFORMANCE"/>
      <sheetName val="90% PERFORMANCE"/>
      <sheetName val="87.5% PERFORMANCE"/>
      <sheetName val="85% PERFORMANCE"/>
      <sheetName val="82.5% PERFORMANCE"/>
      <sheetName val="80% PERFORMANCE"/>
      <sheetName val="100% PRILIPEN"/>
      <sheetName val="95% PRILIPEN"/>
      <sheetName val="92.5% PRILIPEN"/>
      <sheetName val="90% PRILIPEN"/>
      <sheetName val="87.5% PRILIPEN"/>
      <sheetName val="85% PRILIPEN"/>
      <sheetName val="82.5% PRILIPEN"/>
      <sheetName val="80% PRILIPEN"/>
      <sheetName val="TOTAL BODY MOVEMENTS"/>
      <sheetName val="LOWER BODY MOVEMENTS"/>
      <sheetName val="UPPER BODY MOVEMENTS"/>
      <sheetName val="Power Zone Programs"/>
    </sheetNames>
    <sheetDataSet>
      <sheetData sheetId="0" refreshError="1"/>
      <sheetData sheetId="1" refreshError="1"/>
      <sheetData sheetId="2">
        <row r="2">
          <cell r="B2" t="str">
            <v>3x10 Band Good Morning</v>
          </cell>
        </row>
        <row r="3">
          <cell r="B3" t="str">
            <v>3x10 Flat Footed Sit Up</v>
          </cell>
        </row>
        <row r="4">
          <cell r="B4" t="str">
            <v>3x10 Iso Lunge / Box</v>
          </cell>
        </row>
        <row r="5">
          <cell r="B5" t="str">
            <v>3x05 Lateral Lunge</v>
          </cell>
        </row>
        <row r="6">
          <cell r="B6" t="str">
            <v>3x10 Iso Push Up</v>
          </cell>
        </row>
        <row r="7">
          <cell r="B7" t="str">
            <v>3x10 Pull Apart - Vertical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2D5F0-15C3-844B-8108-53DE75809CBA}">
  <sheetPr codeName="Sheet40">
    <tabColor indexed="16"/>
  </sheetPr>
  <dimension ref="A1:CD26"/>
  <sheetViews>
    <sheetView topLeftCell="AW6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1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2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3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4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5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6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8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9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10</v>
      </c>
      <c r="C2" s="8" t="s">
        <v>11</v>
      </c>
      <c r="D2" s="7" t="s">
        <v>12</v>
      </c>
      <c r="E2" s="8" t="s">
        <v>13</v>
      </c>
      <c r="F2" s="7" t="s">
        <v>14</v>
      </c>
      <c r="G2" s="8" t="s">
        <v>15</v>
      </c>
      <c r="H2" s="7" t="s">
        <v>16</v>
      </c>
      <c r="I2" s="8" t="s">
        <v>17</v>
      </c>
      <c r="J2" s="6"/>
      <c r="K2" s="7" t="s">
        <v>18</v>
      </c>
      <c r="L2" s="8" t="s">
        <v>19</v>
      </c>
      <c r="M2" s="7" t="s">
        <v>10</v>
      </c>
      <c r="N2" s="8" t="s">
        <v>11</v>
      </c>
      <c r="O2" s="7" t="s">
        <v>14</v>
      </c>
      <c r="P2" s="8" t="s">
        <v>15</v>
      </c>
      <c r="Q2" s="7" t="s">
        <v>16</v>
      </c>
      <c r="R2" s="8" t="s">
        <v>17</v>
      </c>
      <c r="S2" s="6"/>
      <c r="T2" s="7" t="s">
        <v>20</v>
      </c>
      <c r="U2" s="8" t="s">
        <v>21</v>
      </c>
      <c r="V2" s="7" t="s">
        <v>22</v>
      </c>
      <c r="W2" s="8" t="s">
        <v>23</v>
      </c>
      <c r="X2" s="7" t="s">
        <v>24</v>
      </c>
      <c r="Y2" s="8" t="s">
        <v>25</v>
      </c>
      <c r="Z2" s="7" t="s">
        <v>16</v>
      </c>
      <c r="AA2" s="8" t="s">
        <v>17</v>
      </c>
      <c r="AB2" s="6"/>
      <c r="AC2" s="7" t="s">
        <v>26</v>
      </c>
      <c r="AD2" s="8" t="s">
        <v>27</v>
      </c>
      <c r="AE2" s="7" t="s">
        <v>20</v>
      </c>
      <c r="AF2" s="8" t="s">
        <v>21</v>
      </c>
      <c r="AG2" s="7" t="s">
        <v>28</v>
      </c>
      <c r="AH2" s="8" t="s">
        <v>29</v>
      </c>
      <c r="AI2" s="7" t="s">
        <v>16</v>
      </c>
      <c r="AJ2" s="8" t="s">
        <v>17</v>
      </c>
      <c r="AK2" s="6"/>
      <c r="AL2" s="7" t="s">
        <v>30</v>
      </c>
      <c r="AM2" s="8" t="s">
        <v>31</v>
      </c>
      <c r="AN2" s="7" t="s">
        <v>32</v>
      </c>
      <c r="AO2" s="8" t="s">
        <v>33</v>
      </c>
      <c r="AP2" s="7" t="s">
        <v>34</v>
      </c>
      <c r="AQ2" s="8" t="s">
        <v>35</v>
      </c>
      <c r="AR2" s="7" t="s">
        <v>16</v>
      </c>
      <c r="AS2" s="8" t="s">
        <v>17</v>
      </c>
      <c r="AT2" s="6"/>
      <c r="AU2" s="7" t="s">
        <v>36</v>
      </c>
      <c r="AV2" s="8" t="s">
        <v>37</v>
      </c>
      <c r="AW2" s="7" t="s">
        <v>30</v>
      </c>
      <c r="AX2" s="8" t="s">
        <v>31</v>
      </c>
      <c r="AY2" s="7" t="s">
        <v>34</v>
      </c>
      <c r="AZ2" s="8" t="s">
        <v>35</v>
      </c>
      <c r="BA2" s="7" t="s">
        <v>16</v>
      </c>
      <c r="BB2" s="8" t="s">
        <v>17</v>
      </c>
      <c r="BC2" s="6"/>
      <c r="BD2" s="7" t="s">
        <v>38</v>
      </c>
      <c r="BE2" s="8" t="s">
        <v>39</v>
      </c>
      <c r="BF2" s="7" t="s">
        <v>40</v>
      </c>
      <c r="BG2" s="8" t="s">
        <v>41</v>
      </c>
      <c r="BH2" s="7" t="s">
        <v>42</v>
      </c>
      <c r="BI2" s="8" t="s">
        <v>43</v>
      </c>
      <c r="BJ2" s="7" t="s">
        <v>16</v>
      </c>
      <c r="BK2" s="8" t="s">
        <v>17</v>
      </c>
      <c r="BL2" s="6"/>
      <c r="BM2" s="7" t="s">
        <v>44</v>
      </c>
      <c r="BN2" s="8" t="s">
        <v>45</v>
      </c>
      <c r="BO2" s="7" t="s">
        <v>38</v>
      </c>
      <c r="BP2" s="8" t="s">
        <v>39</v>
      </c>
      <c r="BQ2" s="7" t="s">
        <v>42</v>
      </c>
      <c r="BR2" s="8" t="s">
        <v>43</v>
      </c>
      <c r="BS2" s="7" t="s">
        <v>16</v>
      </c>
      <c r="BT2" s="8" t="s">
        <v>17</v>
      </c>
    </row>
    <row r="3" spans="1:82" ht="18" customHeight="1">
      <c r="A3" s="10" t="s">
        <v>46</v>
      </c>
      <c r="B3" s="11">
        <v>0.5</v>
      </c>
      <c r="C3" s="12" t="s">
        <v>47</v>
      </c>
      <c r="D3" s="11">
        <v>0.45</v>
      </c>
      <c r="E3" s="12" t="s">
        <v>47</v>
      </c>
      <c r="F3" s="11">
        <v>0.52500000000000002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</v>
      </c>
      <c r="N3" s="12" t="s">
        <v>47</v>
      </c>
      <c r="O3" s="11">
        <v>0.52500000000000002</v>
      </c>
      <c r="P3" s="12" t="s">
        <v>47</v>
      </c>
      <c r="Q3" s="11">
        <v>0.5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0.52500000000000002</v>
      </c>
      <c r="W3" s="12" t="s">
        <v>47</v>
      </c>
      <c r="X3" s="11">
        <v>0.55000000000000004</v>
      </c>
      <c r="Y3" s="12" t="s">
        <v>47</v>
      </c>
      <c r="Z3" s="11">
        <v>0.5</v>
      </c>
      <c r="AA3" s="12" t="s">
        <v>47</v>
      </c>
      <c r="AB3" s="10" t="s">
        <v>46</v>
      </c>
      <c r="AC3" s="11">
        <v>0.57499999999999996</v>
      </c>
      <c r="AD3" s="12" t="s">
        <v>47</v>
      </c>
      <c r="AE3" s="11">
        <v>0.5</v>
      </c>
      <c r="AF3" s="12" t="s">
        <v>47</v>
      </c>
      <c r="AG3" s="11">
        <v>0.5</v>
      </c>
      <c r="AH3" s="12" t="s">
        <v>47</v>
      </c>
      <c r="AI3" s="11">
        <v>0.5</v>
      </c>
      <c r="AJ3" s="12" t="s">
        <v>47</v>
      </c>
      <c r="AK3" s="10" t="s">
        <v>46</v>
      </c>
      <c r="AL3" s="11">
        <v>0.5</v>
      </c>
      <c r="AM3" s="12" t="s">
        <v>47</v>
      </c>
      <c r="AN3" s="11">
        <v>0.52500000000000002</v>
      </c>
      <c r="AO3" s="12" t="s">
        <v>47</v>
      </c>
      <c r="AP3" s="11">
        <v>0.55000000000000004</v>
      </c>
      <c r="AQ3" s="12" t="s">
        <v>47</v>
      </c>
      <c r="AR3" s="11">
        <v>0.5</v>
      </c>
      <c r="AS3" s="12" t="s">
        <v>47</v>
      </c>
      <c r="AT3" s="10" t="s">
        <v>46</v>
      </c>
      <c r="AU3" s="11">
        <v>0.5</v>
      </c>
      <c r="AV3" s="12" t="s">
        <v>47</v>
      </c>
      <c r="AW3" s="11">
        <v>0.5</v>
      </c>
      <c r="AX3" s="12" t="s">
        <v>47</v>
      </c>
      <c r="AY3" s="11">
        <v>0.55000000000000004</v>
      </c>
      <c r="AZ3" s="12" t="s">
        <v>47</v>
      </c>
      <c r="BA3" s="11">
        <v>0.5</v>
      </c>
      <c r="BB3" s="12" t="s">
        <v>47</v>
      </c>
      <c r="BC3" s="10" t="s">
        <v>46</v>
      </c>
      <c r="BD3" s="11">
        <v>0.5</v>
      </c>
      <c r="BE3" s="12" t="s">
        <v>47</v>
      </c>
      <c r="BF3" s="11">
        <v>0.52500000000000002</v>
      </c>
      <c r="BG3" s="12" t="s">
        <v>47</v>
      </c>
      <c r="BH3" s="11">
        <v>0.55000000000000004</v>
      </c>
      <c r="BI3" s="12" t="s">
        <v>47</v>
      </c>
      <c r="BJ3" s="11">
        <v>0.5</v>
      </c>
      <c r="BK3" s="12" t="s">
        <v>47</v>
      </c>
      <c r="BL3" s="10" t="s">
        <v>46</v>
      </c>
      <c r="BM3" s="11">
        <v>0.5</v>
      </c>
      <c r="BN3" s="12" t="s">
        <v>47</v>
      </c>
      <c r="BO3" s="11">
        <v>0.5</v>
      </c>
      <c r="BP3" s="12" t="s">
        <v>47</v>
      </c>
      <c r="BQ3" s="11">
        <v>0.55000000000000004</v>
      </c>
      <c r="BR3" s="12" t="s">
        <v>47</v>
      </c>
      <c r="BS3" s="11">
        <v>0.5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>
        <v>0.6</v>
      </c>
      <c r="C4" s="15" t="s">
        <v>48</v>
      </c>
      <c r="D4" s="14">
        <v>0.6</v>
      </c>
      <c r="E4" s="15" t="s">
        <v>48</v>
      </c>
      <c r="F4" s="14">
        <v>0.6</v>
      </c>
      <c r="G4" s="15" t="s">
        <v>48</v>
      </c>
      <c r="H4" s="14">
        <v>0.6</v>
      </c>
      <c r="I4" s="15" t="s">
        <v>48</v>
      </c>
      <c r="J4" s="13" t="s">
        <v>46</v>
      </c>
      <c r="K4" s="14">
        <v>0.625</v>
      </c>
      <c r="L4" s="15" t="s">
        <v>48</v>
      </c>
      <c r="M4" s="14">
        <v>0.6</v>
      </c>
      <c r="N4" s="15" t="s">
        <v>48</v>
      </c>
      <c r="O4" s="14">
        <v>0.6</v>
      </c>
      <c r="P4" s="15" t="s">
        <v>48</v>
      </c>
      <c r="Q4" s="14">
        <v>0.6</v>
      </c>
      <c r="R4" s="15" t="s">
        <v>48</v>
      </c>
      <c r="S4" s="13" t="s">
        <v>46</v>
      </c>
      <c r="T4" s="14">
        <v>0.65</v>
      </c>
      <c r="U4" s="15" t="s">
        <v>48</v>
      </c>
      <c r="V4" s="14">
        <v>0.67500000000000004</v>
      </c>
      <c r="W4" s="15" t="s">
        <v>48</v>
      </c>
      <c r="X4" s="14">
        <v>0.7</v>
      </c>
      <c r="Y4" s="15" t="s">
        <v>48</v>
      </c>
      <c r="Z4" s="14">
        <v>0.6</v>
      </c>
      <c r="AA4" s="15" t="s">
        <v>48</v>
      </c>
      <c r="AB4" s="13" t="s">
        <v>46</v>
      </c>
      <c r="AC4" s="14">
        <v>0.67500000000000004</v>
      </c>
      <c r="AD4" s="15" t="s">
        <v>48</v>
      </c>
      <c r="AE4" s="14">
        <v>0.65</v>
      </c>
      <c r="AF4" s="15" t="s">
        <v>48</v>
      </c>
      <c r="AG4" s="14">
        <v>0.6</v>
      </c>
      <c r="AH4" s="15" t="s">
        <v>48</v>
      </c>
      <c r="AI4" s="14">
        <v>0.6</v>
      </c>
      <c r="AJ4" s="15" t="s">
        <v>48</v>
      </c>
      <c r="AK4" s="13" t="s">
        <v>46</v>
      </c>
      <c r="AL4" s="14">
        <v>0.65</v>
      </c>
      <c r="AM4" s="15" t="s">
        <v>48</v>
      </c>
      <c r="AN4" s="14">
        <v>0.67500000000000004</v>
      </c>
      <c r="AO4" s="15" t="s">
        <v>48</v>
      </c>
      <c r="AP4" s="14">
        <v>0.7</v>
      </c>
      <c r="AQ4" s="15" t="s">
        <v>48</v>
      </c>
      <c r="AR4" s="14">
        <v>0.6</v>
      </c>
      <c r="AS4" s="15" t="s">
        <v>48</v>
      </c>
      <c r="AT4" s="13" t="s">
        <v>46</v>
      </c>
      <c r="AU4" s="14">
        <v>0.6</v>
      </c>
      <c r="AV4" s="15" t="s">
        <v>48</v>
      </c>
      <c r="AW4" s="14">
        <v>0.65</v>
      </c>
      <c r="AX4" s="15" t="s">
        <v>48</v>
      </c>
      <c r="AY4" s="14">
        <v>0.7</v>
      </c>
      <c r="AZ4" s="15" t="s">
        <v>48</v>
      </c>
      <c r="BA4" s="14">
        <v>0.6</v>
      </c>
      <c r="BB4" s="15" t="s">
        <v>48</v>
      </c>
      <c r="BC4" s="13" t="s">
        <v>46</v>
      </c>
      <c r="BD4" s="14">
        <v>0.65</v>
      </c>
      <c r="BE4" s="15" t="s">
        <v>48</v>
      </c>
      <c r="BF4" s="14">
        <v>0.67500000000000004</v>
      </c>
      <c r="BG4" s="15" t="s">
        <v>48</v>
      </c>
      <c r="BH4" s="14">
        <v>0.7</v>
      </c>
      <c r="BI4" s="15" t="s">
        <v>48</v>
      </c>
      <c r="BJ4" s="14">
        <v>0.6</v>
      </c>
      <c r="BK4" s="15" t="s">
        <v>48</v>
      </c>
      <c r="BL4" s="13" t="s">
        <v>46</v>
      </c>
      <c r="BM4" s="14">
        <v>0.6</v>
      </c>
      <c r="BN4" s="15" t="s">
        <v>48</v>
      </c>
      <c r="BO4" s="14">
        <v>0.65</v>
      </c>
      <c r="BP4" s="15" t="s">
        <v>48</v>
      </c>
      <c r="BQ4" s="14">
        <v>0.7</v>
      </c>
      <c r="BR4" s="15" t="s">
        <v>48</v>
      </c>
      <c r="BS4" s="14">
        <v>0.6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>
        <v>0.67500000000000004</v>
      </c>
      <c r="C5" s="15" t="s">
        <v>49</v>
      </c>
      <c r="D5" s="14">
        <v>0.7</v>
      </c>
      <c r="E5" s="15" t="s">
        <v>49</v>
      </c>
      <c r="F5" s="14">
        <v>0.72499999999999998</v>
      </c>
      <c r="G5" s="15" t="s">
        <v>49</v>
      </c>
      <c r="H5" s="14">
        <v>0.7</v>
      </c>
      <c r="I5" s="15" t="s">
        <v>49</v>
      </c>
      <c r="J5" s="13" t="s">
        <v>46</v>
      </c>
      <c r="K5" s="14"/>
      <c r="L5" s="15"/>
      <c r="M5" s="14">
        <v>0.67500000000000004</v>
      </c>
      <c r="N5" s="15" t="s">
        <v>49</v>
      </c>
      <c r="O5" s="14">
        <v>0.72499999999999998</v>
      </c>
      <c r="P5" s="15" t="s">
        <v>49</v>
      </c>
      <c r="Q5" s="14">
        <v>0.7</v>
      </c>
      <c r="R5" s="15" t="s">
        <v>49</v>
      </c>
      <c r="S5" s="13" t="s">
        <v>46</v>
      </c>
      <c r="T5" s="14">
        <v>0.75</v>
      </c>
      <c r="U5" s="15" t="s">
        <v>49</v>
      </c>
      <c r="V5" s="14">
        <v>0.77500000000000002</v>
      </c>
      <c r="W5" s="15" t="s">
        <v>49</v>
      </c>
      <c r="X5" s="14">
        <v>0.8</v>
      </c>
      <c r="Y5" s="15" t="s">
        <v>49</v>
      </c>
      <c r="Z5" s="14">
        <v>0.7</v>
      </c>
      <c r="AA5" s="15" t="s">
        <v>49</v>
      </c>
      <c r="AB5" s="13" t="s">
        <v>46</v>
      </c>
      <c r="AC5" s="14">
        <v>0.75</v>
      </c>
      <c r="AD5" s="15" t="s">
        <v>49</v>
      </c>
      <c r="AE5" s="14">
        <v>0.75</v>
      </c>
      <c r="AF5" s="15" t="s">
        <v>49</v>
      </c>
      <c r="AG5" s="14">
        <v>0.7</v>
      </c>
      <c r="AH5" s="15" t="s">
        <v>49</v>
      </c>
      <c r="AI5" s="14">
        <v>0.7</v>
      </c>
      <c r="AJ5" s="15" t="s">
        <v>49</v>
      </c>
      <c r="AK5" s="13" t="s">
        <v>46</v>
      </c>
      <c r="AL5" s="14">
        <v>0.75</v>
      </c>
      <c r="AM5" s="15" t="s">
        <v>49</v>
      </c>
      <c r="AN5" s="14">
        <v>0.77500000000000002</v>
      </c>
      <c r="AO5" s="15" t="s">
        <v>49</v>
      </c>
      <c r="AP5" s="14">
        <v>0.8</v>
      </c>
      <c r="AQ5" s="15" t="s">
        <v>49</v>
      </c>
      <c r="AR5" s="14">
        <v>0.7</v>
      </c>
      <c r="AS5" s="15" t="s">
        <v>49</v>
      </c>
      <c r="AT5" s="13" t="s">
        <v>46</v>
      </c>
      <c r="AU5" s="14">
        <v>0.7</v>
      </c>
      <c r="AV5" s="15" t="s">
        <v>49</v>
      </c>
      <c r="AW5" s="14">
        <v>0.75</v>
      </c>
      <c r="AX5" s="15" t="s">
        <v>49</v>
      </c>
      <c r="AY5" s="14">
        <v>0.8</v>
      </c>
      <c r="AZ5" s="15" t="s">
        <v>49</v>
      </c>
      <c r="BA5" s="14">
        <v>0.7</v>
      </c>
      <c r="BB5" s="15" t="s">
        <v>49</v>
      </c>
      <c r="BC5" s="13" t="s">
        <v>46</v>
      </c>
      <c r="BD5" s="14">
        <v>0.75</v>
      </c>
      <c r="BE5" s="15" t="s">
        <v>49</v>
      </c>
      <c r="BF5" s="14">
        <v>0.77500000000000002</v>
      </c>
      <c r="BG5" s="15" t="s">
        <v>49</v>
      </c>
      <c r="BH5" s="14">
        <v>0.8</v>
      </c>
      <c r="BI5" s="15" t="s">
        <v>49</v>
      </c>
      <c r="BJ5" s="14">
        <v>0.7</v>
      </c>
      <c r="BK5" s="15" t="s">
        <v>49</v>
      </c>
      <c r="BL5" s="13" t="s">
        <v>46</v>
      </c>
      <c r="BM5" s="14">
        <v>0.7</v>
      </c>
      <c r="BN5" s="15" t="s">
        <v>49</v>
      </c>
      <c r="BO5" s="14">
        <v>0.75</v>
      </c>
      <c r="BP5" s="15" t="s">
        <v>49</v>
      </c>
      <c r="BQ5" s="14">
        <v>0.8</v>
      </c>
      <c r="BR5" s="15" t="s">
        <v>49</v>
      </c>
      <c r="BS5" s="14">
        <v>0.7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>
        <v>0.77500000000000002</v>
      </c>
      <c r="I6" s="18" t="s">
        <v>50</v>
      </c>
      <c r="J6" s="16" t="s">
        <v>46</v>
      </c>
      <c r="K6" s="17"/>
      <c r="L6" s="18"/>
      <c r="M6" s="17"/>
      <c r="N6" s="18"/>
      <c r="O6" s="17"/>
      <c r="P6" s="18"/>
      <c r="Q6" s="17">
        <v>0.77500000000000002</v>
      </c>
      <c r="R6" s="18" t="s">
        <v>50</v>
      </c>
      <c r="S6" s="16" t="s">
        <v>46</v>
      </c>
      <c r="T6" s="17">
        <v>0.82499999999999996</v>
      </c>
      <c r="U6" s="18" t="s">
        <v>50</v>
      </c>
      <c r="V6" s="17">
        <v>0.85</v>
      </c>
      <c r="W6" s="18" t="s">
        <v>50</v>
      </c>
      <c r="X6" s="17">
        <v>0.875</v>
      </c>
      <c r="Y6" s="18" t="s">
        <v>50</v>
      </c>
      <c r="Z6" s="17">
        <v>0.77500000000000002</v>
      </c>
      <c r="AA6" s="18" t="s">
        <v>50</v>
      </c>
      <c r="AB6" s="16" t="s">
        <v>46</v>
      </c>
      <c r="AC6" s="17"/>
      <c r="AD6" s="18"/>
      <c r="AE6" s="17">
        <v>0.82499999999999996</v>
      </c>
      <c r="AF6" s="18" t="s">
        <v>50</v>
      </c>
      <c r="AG6" s="17">
        <v>0.77500000000000002</v>
      </c>
      <c r="AH6" s="18" t="s">
        <v>50</v>
      </c>
      <c r="AI6" s="17">
        <v>0.77500000000000002</v>
      </c>
      <c r="AJ6" s="18" t="s">
        <v>50</v>
      </c>
      <c r="AK6" s="16" t="s">
        <v>46</v>
      </c>
      <c r="AL6" s="17">
        <v>0.82499999999999996</v>
      </c>
      <c r="AM6" s="18" t="s">
        <v>50</v>
      </c>
      <c r="AN6" s="17">
        <v>0.85</v>
      </c>
      <c r="AO6" s="18" t="s">
        <v>50</v>
      </c>
      <c r="AP6" s="17">
        <v>0.875</v>
      </c>
      <c r="AQ6" s="18" t="s">
        <v>50</v>
      </c>
      <c r="AR6" s="17">
        <v>0.77500000000000002</v>
      </c>
      <c r="AS6" s="18" t="s">
        <v>50</v>
      </c>
      <c r="AT6" s="16" t="s">
        <v>46</v>
      </c>
      <c r="AU6" s="17">
        <v>0.77500000000000002</v>
      </c>
      <c r="AV6" s="18" t="s">
        <v>50</v>
      </c>
      <c r="AW6" s="17">
        <v>0.82499999999999996</v>
      </c>
      <c r="AX6" s="18" t="s">
        <v>50</v>
      </c>
      <c r="AY6" s="17">
        <v>0.875</v>
      </c>
      <c r="AZ6" s="18" t="s">
        <v>50</v>
      </c>
      <c r="BA6" s="17">
        <v>0.77500000000000002</v>
      </c>
      <c r="BB6" s="18" t="s">
        <v>50</v>
      </c>
      <c r="BC6" s="16" t="s">
        <v>46</v>
      </c>
      <c r="BD6" s="17">
        <v>0.82499999999999996</v>
      </c>
      <c r="BE6" s="18" t="s">
        <v>50</v>
      </c>
      <c r="BF6" s="17">
        <v>0.85</v>
      </c>
      <c r="BG6" s="18" t="s">
        <v>50</v>
      </c>
      <c r="BH6" s="17">
        <v>0.875</v>
      </c>
      <c r="BI6" s="18" t="s">
        <v>50</v>
      </c>
      <c r="BJ6" s="17">
        <v>0.77500000000000002</v>
      </c>
      <c r="BK6" s="18" t="s">
        <v>50</v>
      </c>
      <c r="BL6" s="16" t="s">
        <v>46</v>
      </c>
      <c r="BM6" s="17">
        <v>0.77500000000000002</v>
      </c>
      <c r="BN6" s="18" t="s">
        <v>50</v>
      </c>
      <c r="BO6" s="17">
        <v>0.82499999999999996</v>
      </c>
      <c r="BP6" s="18" t="s">
        <v>50</v>
      </c>
      <c r="BQ6" s="17">
        <v>0.875</v>
      </c>
      <c r="BR6" s="18" t="s">
        <v>50</v>
      </c>
      <c r="BS6" s="17">
        <v>0.77500000000000002</v>
      </c>
      <c r="BT6" s="18" t="s">
        <v>50</v>
      </c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0.75</v>
      </c>
      <c r="C7" s="12" t="s">
        <v>52</v>
      </c>
      <c r="D7" s="11">
        <v>0.77500000000000002</v>
      </c>
      <c r="E7" s="12" t="s">
        <v>52</v>
      </c>
      <c r="F7" s="11">
        <v>0.8</v>
      </c>
      <c r="G7" s="12" t="s">
        <v>52</v>
      </c>
      <c r="H7" s="20">
        <v>0.85</v>
      </c>
      <c r="I7" s="21" t="s">
        <v>53</v>
      </c>
      <c r="J7" s="19" t="s">
        <v>51</v>
      </c>
      <c r="K7" s="11">
        <v>0.7</v>
      </c>
      <c r="L7" s="12" t="s">
        <v>54</v>
      </c>
      <c r="M7" s="11">
        <v>0.75</v>
      </c>
      <c r="N7" s="12" t="s">
        <v>52</v>
      </c>
      <c r="O7" s="11">
        <v>0.8</v>
      </c>
      <c r="P7" s="12" t="s">
        <v>52</v>
      </c>
      <c r="Q7" s="20">
        <v>0.85</v>
      </c>
      <c r="R7" s="21" t="s">
        <v>53</v>
      </c>
      <c r="S7" s="19" t="s">
        <v>51</v>
      </c>
      <c r="T7" s="11">
        <v>0.9</v>
      </c>
      <c r="U7" s="12" t="s">
        <v>54</v>
      </c>
      <c r="V7" s="20">
        <v>0.92500000000000004</v>
      </c>
      <c r="W7" s="21" t="s">
        <v>52</v>
      </c>
      <c r="X7" s="20">
        <v>0.95</v>
      </c>
      <c r="Y7" s="21" t="s">
        <v>52</v>
      </c>
      <c r="Z7" s="20">
        <v>0.85</v>
      </c>
      <c r="AA7" s="21" t="s">
        <v>53</v>
      </c>
      <c r="AB7" s="19" t="s">
        <v>51</v>
      </c>
      <c r="AC7" s="11">
        <v>0.82499999999999996</v>
      </c>
      <c r="AD7" s="12" t="s">
        <v>55</v>
      </c>
      <c r="AE7" s="11">
        <v>0.9</v>
      </c>
      <c r="AF7" s="12" t="s">
        <v>54</v>
      </c>
      <c r="AG7" s="20">
        <v>0.95</v>
      </c>
      <c r="AH7" s="21" t="s">
        <v>52</v>
      </c>
      <c r="AI7" s="20">
        <v>0.85</v>
      </c>
      <c r="AJ7" s="21" t="s">
        <v>53</v>
      </c>
      <c r="AK7" s="19" t="s">
        <v>51</v>
      </c>
      <c r="AL7" s="11">
        <v>0.9</v>
      </c>
      <c r="AM7" s="12" t="s">
        <v>55</v>
      </c>
      <c r="AN7" s="20">
        <v>0.92500000000000004</v>
      </c>
      <c r="AO7" s="21" t="s">
        <v>56</v>
      </c>
      <c r="AP7" s="20">
        <v>0.95</v>
      </c>
      <c r="AQ7" s="21" t="s">
        <v>52</v>
      </c>
      <c r="AR7" s="20">
        <v>0.85</v>
      </c>
      <c r="AS7" s="21" t="s">
        <v>53</v>
      </c>
      <c r="AT7" s="19" t="s">
        <v>51</v>
      </c>
      <c r="AU7" s="11">
        <v>0.85</v>
      </c>
      <c r="AV7" s="12" t="s">
        <v>53</v>
      </c>
      <c r="AW7" s="11">
        <v>0.9</v>
      </c>
      <c r="AX7" s="12" t="s">
        <v>55</v>
      </c>
      <c r="AY7" s="20">
        <v>0.95</v>
      </c>
      <c r="AZ7" s="21" t="s">
        <v>52</v>
      </c>
      <c r="BA7" s="20">
        <v>0.85</v>
      </c>
      <c r="BB7" s="21" t="s">
        <v>53</v>
      </c>
      <c r="BC7" s="19" t="s">
        <v>51</v>
      </c>
      <c r="BD7" s="20">
        <v>0.9</v>
      </c>
      <c r="BE7" s="21" t="s">
        <v>52</v>
      </c>
      <c r="BF7" s="20">
        <v>0.92500000000000004</v>
      </c>
      <c r="BG7" s="21" t="s">
        <v>52</v>
      </c>
      <c r="BH7" s="20">
        <v>0.95</v>
      </c>
      <c r="BI7" s="21" t="s">
        <v>52</v>
      </c>
      <c r="BJ7" s="20">
        <v>0.85</v>
      </c>
      <c r="BK7" s="21" t="s">
        <v>53</v>
      </c>
      <c r="BL7" s="19" t="s">
        <v>51</v>
      </c>
      <c r="BM7" s="20">
        <v>0.85</v>
      </c>
      <c r="BN7" s="21" t="s">
        <v>54</v>
      </c>
      <c r="BO7" s="20">
        <v>0.9</v>
      </c>
      <c r="BP7" s="21" t="s">
        <v>52</v>
      </c>
      <c r="BQ7" s="20">
        <v>0.95</v>
      </c>
      <c r="BR7" s="21" t="s">
        <v>52</v>
      </c>
      <c r="BS7" s="20">
        <v>0.85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0.8</v>
      </c>
      <c r="C8" s="15" t="s">
        <v>52</v>
      </c>
      <c r="D8" s="14">
        <v>0.82499999999999996</v>
      </c>
      <c r="E8" s="15" t="s">
        <v>52</v>
      </c>
      <c r="F8" s="14">
        <v>0.85</v>
      </c>
      <c r="G8" s="15" t="s">
        <v>52</v>
      </c>
      <c r="H8" s="14">
        <v>0.85</v>
      </c>
      <c r="I8" s="15" t="s">
        <v>53</v>
      </c>
      <c r="J8" s="19" t="s">
        <v>51</v>
      </c>
      <c r="K8" s="14">
        <v>0.75</v>
      </c>
      <c r="L8" s="15" t="s">
        <v>54</v>
      </c>
      <c r="M8" s="14">
        <v>0.8</v>
      </c>
      <c r="N8" s="15" t="s">
        <v>52</v>
      </c>
      <c r="O8" s="14">
        <v>0.85</v>
      </c>
      <c r="P8" s="15" t="s">
        <v>52</v>
      </c>
      <c r="Q8" s="14">
        <v>0.85</v>
      </c>
      <c r="R8" s="15" t="s">
        <v>53</v>
      </c>
      <c r="S8" s="19" t="s">
        <v>51</v>
      </c>
      <c r="T8" s="14">
        <v>0.9</v>
      </c>
      <c r="U8" s="15" t="s">
        <v>54</v>
      </c>
      <c r="V8" s="14">
        <v>0.92500000000000004</v>
      </c>
      <c r="W8" s="15" t="s">
        <v>52</v>
      </c>
      <c r="X8" s="14">
        <v>0.95</v>
      </c>
      <c r="Y8" s="15" t="s">
        <v>52</v>
      </c>
      <c r="Z8" s="14">
        <v>0.85</v>
      </c>
      <c r="AA8" s="15" t="s">
        <v>53</v>
      </c>
      <c r="AB8" s="19" t="s">
        <v>51</v>
      </c>
      <c r="AC8" s="14">
        <v>0.82499999999999996</v>
      </c>
      <c r="AD8" s="15" t="s">
        <v>55</v>
      </c>
      <c r="AE8" s="14">
        <v>0.9</v>
      </c>
      <c r="AF8" s="15" t="s">
        <v>54</v>
      </c>
      <c r="AG8" s="14">
        <v>0.95</v>
      </c>
      <c r="AH8" s="15" t="s">
        <v>52</v>
      </c>
      <c r="AI8" s="14">
        <v>0.85</v>
      </c>
      <c r="AJ8" s="15" t="s">
        <v>53</v>
      </c>
      <c r="AK8" s="19" t="s">
        <v>51</v>
      </c>
      <c r="AL8" s="14">
        <v>0.9</v>
      </c>
      <c r="AM8" s="15" t="s">
        <v>55</v>
      </c>
      <c r="AN8" s="14">
        <v>0.92500000000000004</v>
      </c>
      <c r="AO8" s="15" t="s">
        <v>56</v>
      </c>
      <c r="AP8" s="14">
        <v>0.95</v>
      </c>
      <c r="AQ8" s="15" t="s">
        <v>52</v>
      </c>
      <c r="AR8" s="14">
        <v>0.85</v>
      </c>
      <c r="AS8" s="15" t="s">
        <v>53</v>
      </c>
      <c r="AT8" s="19" t="s">
        <v>51</v>
      </c>
      <c r="AU8" s="14">
        <v>0.85</v>
      </c>
      <c r="AV8" s="15" t="s">
        <v>53</v>
      </c>
      <c r="AW8" s="14">
        <v>0.9</v>
      </c>
      <c r="AX8" s="15" t="s">
        <v>55</v>
      </c>
      <c r="AY8" s="14">
        <v>0.95</v>
      </c>
      <c r="AZ8" s="15" t="s">
        <v>52</v>
      </c>
      <c r="BA8" s="14">
        <v>0.85</v>
      </c>
      <c r="BB8" s="15" t="s">
        <v>53</v>
      </c>
      <c r="BC8" s="19" t="s">
        <v>51</v>
      </c>
      <c r="BD8" s="14">
        <v>0.9</v>
      </c>
      <c r="BE8" s="15" t="s">
        <v>52</v>
      </c>
      <c r="BF8" s="14">
        <v>0.92500000000000004</v>
      </c>
      <c r="BG8" s="15" t="s">
        <v>52</v>
      </c>
      <c r="BH8" s="14">
        <v>0.95</v>
      </c>
      <c r="BI8" s="15" t="s">
        <v>52</v>
      </c>
      <c r="BJ8" s="14">
        <v>0.85</v>
      </c>
      <c r="BK8" s="15" t="s">
        <v>53</v>
      </c>
      <c r="BL8" s="19" t="s">
        <v>51</v>
      </c>
      <c r="BM8" s="14">
        <v>0.85</v>
      </c>
      <c r="BN8" s="15" t="s">
        <v>54</v>
      </c>
      <c r="BO8" s="14">
        <v>0.9</v>
      </c>
      <c r="BP8" s="15" t="s">
        <v>52</v>
      </c>
      <c r="BQ8" s="14">
        <v>0.95</v>
      </c>
      <c r="BR8" s="15" t="s">
        <v>52</v>
      </c>
      <c r="BS8" s="14">
        <v>0.85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0.85</v>
      </c>
      <c r="C9" s="15" t="s">
        <v>52</v>
      </c>
      <c r="D9" s="14">
        <v>0.875</v>
      </c>
      <c r="E9" s="15" t="s">
        <v>52</v>
      </c>
      <c r="F9" s="14">
        <v>0.9</v>
      </c>
      <c r="G9" s="15" t="s">
        <v>52</v>
      </c>
      <c r="H9" s="14">
        <v>0.85</v>
      </c>
      <c r="I9" s="15" t="s">
        <v>53</v>
      </c>
      <c r="J9" s="19" t="s">
        <v>51</v>
      </c>
      <c r="K9" s="14">
        <v>0.8</v>
      </c>
      <c r="L9" s="15" t="s">
        <v>54</v>
      </c>
      <c r="M9" s="14">
        <v>0.85</v>
      </c>
      <c r="N9" s="15" t="s">
        <v>52</v>
      </c>
      <c r="O9" s="14">
        <v>0.9</v>
      </c>
      <c r="P9" s="15" t="s">
        <v>52</v>
      </c>
      <c r="Q9" s="14">
        <v>0.85</v>
      </c>
      <c r="R9" s="15" t="s">
        <v>53</v>
      </c>
      <c r="S9" s="19" t="s">
        <v>51</v>
      </c>
      <c r="T9" s="14">
        <v>0.9</v>
      </c>
      <c r="U9" s="15" t="s">
        <v>54</v>
      </c>
      <c r="V9" s="14">
        <v>0.92500000000000004</v>
      </c>
      <c r="W9" s="15" t="s">
        <v>52</v>
      </c>
      <c r="X9" s="14">
        <v>0.95</v>
      </c>
      <c r="Y9" s="15" t="s">
        <v>52</v>
      </c>
      <c r="Z9" s="14">
        <v>0.85</v>
      </c>
      <c r="AA9" s="15" t="s">
        <v>53</v>
      </c>
      <c r="AB9" s="19" t="s">
        <v>51</v>
      </c>
      <c r="AC9" s="14">
        <v>0.82499999999999996</v>
      </c>
      <c r="AD9" s="15" t="s">
        <v>55</v>
      </c>
      <c r="AE9" s="14">
        <v>0.9</v>
      </c>
      <c r="AF9" s="15" t="s">
        <v>54</v>
      </c>
      <c r="AG9" s="14">
        <v>0.95</v>
      </c>
      <c r="AH9" s="15" t="s">
        <v>52</v>
      </c>
      <c r="AI9" s="14">
        <v>0.85</v>
      </c>
      <c r="AJ9" s="15" t="s">
        <v>53</v>
      </c>
      <c r="AK9" s="19" t="s">
        <v>51</v>
      </c>
      <c r="AL9" s="14">
        <v>0.9</v>
      </c>
      <c r="AM9" s="15" t="s">
        <v>55</v>
      </c>
      <c r="AN9" s="14">
        <v>0.92500000000000004</v>
      </c>
      <c r="AO9" s="15" t="s">
        <v>56</v>
      </c>
      <c r="AP9" s="14">
        <v>0.95</v>
      </c>
      <c r="AQ9" s="15" t="s">
        <v>52</v>
      </c>
      <c r="AR9" s="14">
        <v>0.85</v>
      </c>
      <c r="AS9" s="15" t="s">
        <v>53</v>
      </c>
      <c r="AT9" s="19" t="s">
        <v>51</v>
      </c>
      <c r="AU9" s="14">
        <v>0.85</v>
      </c>
      <c r="AV9" s="15" t="s">
        <v>53</v>
      </c>
      <c r="AW9" s="14">
        <v>0.9</v>
      </c>
      <c r="AX9" s="15" t="s">
        <v>55</v>
      </c>
      <c r="AY9" s="14">
        <v>0.95</v>
      </c>
      <c r="AZ9" s="15" t="s">
        <v>52</v>
      </c>
      <c r="BA9" s="14">
        <v>0.85</v>
      </c>
      <c r="BB9" s="15" t="s">
        <v>53</v>
      </c>
      <c r="BC9" s="19" t="s">
        <v>51</v>
      </c>
      <c r="BD9" s="14">
        <v>0.9</v>
      </c>
      <c r="BE9" s="15" t="s">
        <v>52</v>
      </c>
      <c r="BF9" s="14">
        <v>0.92500000000000004</v>
      </c>
      <c r="BG9" s="15" t="s">
        <v>52</v>
      </c>
      <c r="BH9" s="14">
        <v>0.95</v>
      </c>
      <c r="BI9" s="15" t="s">
        <v>52</v>
      </c>
      <c r="BJ9" s="14">
        <v>0.85</v>
      </c>
      <c r="BK9" s="15" t="s">
        <v>53</v>
      </c>
      <c r="BL9" s="19" t="s">
        <v>51</v>
      </c>
      <c r="BM9" s="14">
        <v>0.85</v>
      </c>
      <c r="BN9" s="15" t="s">
        <v>54</v>
      </c>
      <c r="BO9" s="14">
        <v>0.9</v>
      </c>
      <c r="BP9" s="15" t="s">
        <v>52</v>
      </c>
      <c r="BQ9" s="14">
        <v>0.95</v>
      </c>
      <c r="BR9" s="15" t="s">
        <v>52</v>
      </c>
      <c r="BS9" s="14">
        <v>0.85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0.9</v>
      </c>
      <c r="C10" s="15" t="s">
        <v>55</v>
      </c>
      <c r="D10" s="14">
        <v>0.92500000000000004</v>
      </c>
      <c r="E10" s="15" t="s">
        <v>56</v>
      </c>
      <c r="F10" s="14">
        <v>0.95</v>
      </c>
      <c r="G10" s="15" t="s">
        <v>52</v>
      </c>
      <c r="H10" s="14"/>
      <c r="I10" s="15"/>
      <c r="J10" s="19" t="s">
        <v>51</v>
      </c>
      <c r="K10" s="14">
        <v>0.85</v>
      </c>
      <c r="L10" s="15" t="s">
        <v>53</v>
      </c>
      <c r="M10" s="14">
        <v>0.9</v>
      </c>
      <c r="N10" s="15" t="s">
        <v>55</v>
      </c>
      <c r="O10" s="14">
        <v>0.95</v>
      </c>
      <c r="P10" s="15" t="s">
        <v>52</v>
      </c>
      <c r="Q10" s="14"/>
      <c r="R10" s="15"/>
      <c r="S10" s="19" t="s">
        <v>51</v>
      </c>
      <c r="T10" s="14">
        <v>0.9</v>
      </c>
      <c r="U10" s="15" t="s">
        <v>54</v>
      </c>
      <c r="V10" s="14">
        <v>0.92500000000000004</v>
      </c>
      <c r="W10" s="15" t="s">
        <v>52</v>
      </c>
      <c r="X10" s="14">
        <v>0.95</v>
      </c>
      <c r="Y10" s="15" t="s">
        <v>52</v>
      </c>
      <c r="Z10" s="14"/>
      <c r="AA10" s="15"/>
      <c r="AB10" s="19" t="s">
        <v>51</v>
      </c>
      <c r="AC10" s="14">
        <v>0.82499999999999996</v>
      </c>
      <c r="AD10" s="15" t="s">
        <v>55</v>
      </c>
      <c r="AE10" s="14">
        <v>0.9</v>
      </c>
      <c r="AF10" s="15" t="s">
        <v>54</v>
      </c>
      <c r="AG10" s="14">
        <v>0.95</v>
      </c>
      <c r="AH10" s="15" t="s">
        <v>52</v>
      </c>
      <c r="AI10" s="14"/>
      <c r="AJ10" s="15"/>
      <c r="AK10" s="19" t="s">
        <v>51</v>
      </c>
      <c r="AL10" s="14">
        <v>0.82499999999999996</v>
      </c>
      <c r="AM10" s="15" t="s">
        <v>57</v>
      </c>
      <c r="AN10" s="14">
        <v>0.85</v>
      </c>
      <c r="AO10" s="15" t="s">
        <v>58</v>
      </c>
      <c r="AP10" s="14">
        <v>0.875</v>
      </c>
      <c r="AQ10" s="15" t="s">
        <v>48</v>
      </c>
      <c r="AR10" s="14"/>
      <c r="AS10" s="15"/>
      <c r="AT10" s="19" t="s">
        <v>51</v>
      </c>
      <c r="AU10" s="14">
        <v>0.77500000000000002</v>
      </c>
      <c r="AV10" s="15" t="s">
        <v>59</v>
      </c>
      <c r="AW10" s="14">
        <v>0.82499999999999996</v>
      </c>
      <c r="AX10" s="15" t="s">
        <v>57</v>
      </c>
      <c r="AY10" s="14">
        <v>0.875</v>
      </c>
      <c r="AZ10" s="15" t="s">
        <v>48</v>
      </c>
      <c r="BA10" s="14"/>
      <c r="BB10" s="15"/>
      <c r="BC10" s="19" t="s">
        <v>51</v>
      </c>
      <c r="BD10" s="14">
        <v>0.9</v>
      </c>
      <c r="BE10" s="15" t="s">
        <v>52</v>
      </c>
      <c r="BF10" s="14">
        <v>0.92500000000000004</v>
      </c>
      <c r="BG10" s="15" t="s">
        <v>52</v>
      </c>
      <c r="BH10" s="14">
        <v>0.95</v>
      </c>
      <c r="BI10" s="15" t="s">
        <v>52</v>
      </c>
      <c r="BJ10" s="14"/>
      <c r="BK10" s="15"/>
      <c r="BL10" s="19" t="s">
        <v>51</v>
      </c>
      <c r="BM10" s="14">
        <v>0.85</v>
      </c>
      <c r="BN10" s="15" t="s">
        <v>54</v>
      </c>
      <c r="BO10" s="14">
        <v>0.9</v>
      </c>
      <c r="BP10" s="15" t="s">
        <v>52</v>
      </c>
      <c r="BQ10" s="14">
        <v>0.95</v>
      </c>
      <c r="BR10" s="15" t="s">
        <v>52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0.9</v>
      </c>
      <c r="C11" s="15" t="s">
        <v>55</v>
      </c>
      <c r="D11" s="14">
        <v>0.92500000000000004</v>
      </c>
      <c r="E11" s="15" t="s">
        <v>56</v>
      </c>
      <c r="F11" s="14">
        <v>0.95</v>
      </c>
      <c r="G11" s="15" t="s">
        <v>52</v>
      </c>
      <c r="H11" s="14"/>
      <c r="I11" s="15"/>
      <c r="J11" s="19" t="s">
        <v>51</v>
      </c>
      <c r="K11" s="14">
        <v>0.85</v>
      </c>
      <c r="L11" s="15" t="s">
        <v>53</v>
      </c>
      <c r="M11" s="14">
        <v>0.9</v>
      </c>
      <c r="N11" s="15" t="s">
        <v>55</v>
      </c>
      <c r="O11" s="14">
        <v>0.95</v>
      </c>
      <c r="P11" s="15" t="s">
        <v>52</v>
      </c>
      <c r="Q11" s="14"/>
      <c r="R11" s="15"/>
      <c r="S11" s="19" t="s">
        <v>51</v>
      </c>
      <c r="T11" s="14">
        <v>0.9</v>
      </c>
      <c r="U11" s="15" t="s">
        <v>54</v>
      </c>
      <c r="V11" s="14">
        <v>0.92500000000000004</v>
      </c>
      <c r="W11" s="15" t="s">
        <v>52</v>
      </c>
      <c r="X11" s="14">
        <v>0.95</v>
      </c>
      <c r="Y11" s="15" t="s">
        <v>52</v>
      </c>
      <c r="Z11" s="14"/>
      <c r="AA11" s="15"/>
      <c r="AB11" s="19" t="s">
        <v>51</v>
      </c>
      <c r="AC11" s="14">
        <v>0.82499999999999996</v>
      </c>
      <c r="AD11" s="15" t="s">
        <v>55</v>
      </c>
      <c r="AE11" s="14">
        <v>0.9</v>
      </c>
      <c r="AF11" s="15" t="s">
        <v>54</v>
      </c>
      <c r="AG11" s="14">
        <v>0.95</v>
      </c>
      <c r="AH11" s="15" t="s">
        <v>52</v>
      </c>
      <c r="AI11" s="14"/>
      <c r="AJ11" s="15"/>
      <c r="AK11" s="19" t="s">
        <v>51</v>
      </c>
      <c r="AL11" s="14">
        <v>0.75</v>
      </c>
      <c r="AM11" s="15" t="s">
        <v>59</v>
      </c>
      <c r="AN11" s="14">
        <v>0.77500000000000002</v>
      </c>
      <c r="AO11" s="15" t="s">
        <v>59</v>
      </c>
      <c r="AP11" s="14">
        <v>0.8</v>
      </c>
      <c r="AQ11" s="15" t="s">
        <v>57</v>
      </c>
      <c r="AR11" s="14"/>
      <c r="AS11" s="15"/>
      <c r="AT11" s="19" t="s">
        <v>51</v>
      </c>
      <c r="AU11" s="14">
        <v>0.7</v>
      </c>
      <c r="AV11" s="15" t="s">
        <v>60</v>
      </c>
      <c r="AW11" s="14">
        <v>0.75</v>
      </c>
      <c r="AX11" s="15" t="s">
        <v>59</v>
      </c>
      <c r="AY11" s="14">
        <v>0.8</v>
      </c>
      <c r="AZ11" s="15" t="s">
        <v>57</v>
      </c>
      <c r="BA11" s="14"/>
      <c r="BB11" s="15"/>
      <c r="BC11" s="19" t="s">
        <v>51</v>
      </c>
      <c r="BD11" s="14">
        <v>0.9</v>
      </c>
      <c r="BE11" s="15" t="s">
        <v>52</v>
      </c>
      <c r="BF11" s="14">
        <v>0.92500000000000004</v>
      </c>
      <c r="BG11" s="15" t="s">
        <v>52</v>
      </c>
      <c r="BH11" s="14">
        <v>0.95</v>
      </c>
      <c r="BI11" s="15" t="s">
        <v>52</v>
      </c>
      <c r="BJ11" s="14"/>
      <c r="BK11" s="15"/>
      <c r="BL11" s="19" t="s">
        <v>51</v>
      </c>
      <c r="BM11" s="14">
        <v>0.85</v>
      </c>
      <c r="BN11" s="15" t="s">
        <v>54</v>
      </c>
      <c r="BO11" s="14">
        <v>0.9</v>
      </c>
      <c r="BP11" s="15" t="s">
        <v>52</v>
      </c>
      <c r="BQ11" s="14">
        <v>0.95</v>
      </c>
      <c r="BR11" s="15" t="s">
        <v>52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0.9</v>
      </c>
      <c r="C12" s="24" t="s">
        <v>55</v>
      </c>
      <c r="D12" s="23">
        <v>0.92500000000000004</v>
      </c>
      <c r="E12" s="24" t="s">
        <v>56</v>
      </c>
      <c r="F12" s="23">
        <v>0.95</v>
      </c>
      <c r="G12" s="24" t="s">
        <v>52</v>
      </c>
      <c r="H12" s="23"/>
      <c r="I12" s="24"/>
      <c r="J12" s="22" t="s">
        <v>51</v>
      </c>
      <c r="K12" s="23">
        <v>0.85</v>
      </c>
      <c r="L12" s="24" t="s">
        <v>53</v>
      </c>
      <c r="M12" s="23">
        <v>0.9</v>
      </c>
      <c r="N12" s="24" t="s">
        <v>55</v>
      </c>
      <c r="O12" s="23">
        <v>0.95</v>
      </c>
      <c r="P12" s="24" t="s">
        <v>52</v>
      </c>
      <c r="Q12" s="23"/>
      <c r="R12" s="24"/>
      <c r="S12" s="22" t="s">
        <v>51</v>
      </c>
      <c r="T12" s="23">
        <v>0.9</v>
      </c>
      <c r="U12" s="24" t="s">
        <v>54</v>
      </c>
      <c r="V12" s="23">
        <v>0.92500000000000004</v>
      </c>
      <c r="W12" s="24" t="s">
        <v>52</v>
      </c>
      <c r="X12" s="23">
        <v>0.95</v>
      </c>
      <c r="Y12" s="24" t="s">
        <v>52</v>
      </c>
      <c r="Z12" s="23"/>
      <c r="AA12" s="24"/>
      <c r="AB12" s="22" t="s">
        <v>51</v>
      </c>
      <c r="AC12" s="23">
        <v>0.82499999999999996</v>
      </c>
      <c r="AD12" s="24" t="s">
        <v>55</v>
      </c>
      <c r="AE12" s="23">
        <v>0.9</v>
      </c>
      <c r="AF12" s="24" t="s">
        <v>54</v>
      </c>
      <c r="AG12" s="23">
        <v>0.95</v>
      </c>
      <c r="AH12" s="24" t="s">
        <v>52</v>
      </c>
      <c r="AI12" s="23"/>
      <c r="AJ12" s="24"/>
      <c r="AK12" s="22" t="s">
        <v>51</v>
      </c>
      <c r="AL12" s="23">
        <v>0.67500000000000004</v>
      </c>
      <c r="AM12" s="24" t="s">
        <v>61</v>
      </c>
      <c r="AN12" s="23">
        <v>0.7</v>
      </c>
      <c r="AO12" s="24" t="s">
        <v>62</v>
      </c>
      <c r="AP12" s="23">
        <v>0.72499999999999998</v>
      </c>
      <c r="AQ12" s="24" t="s">
        <v>62</v>
      </c>
      <c r="AR12" s="23"/>
      <c r="AS12" s="24"/>
      <c r="AT12" s="22" t="s">
        <v>51</v>
      </c>
      <c r="AU12" s="23">
        <v>0.625</v>
      </c>
      <c r="AV12" s="24" t="s">
        <v>61</v>
      </c>
      <c r="AW12" s="23">
        <v>0.67500000000000004</v>
      </c>
      <c r="AX12" s="24" t="s">
        <v>61</v>
      </c>
      <c r="AY12" s="23">
        <v>0.72499999999999998</v>
      </c>
      <c r="AZ12" s="24" t="s">
        <v>62</v>
      </c>
      <c r="BA12" s="23"/>
      <c r="BB12" s="24"/>
      <c r="BC12" s="22" t="s">
        <v>51</v>
      </c>
      <c r="BD12" s="23">
        <v>0.9</v>
      </c>
      <c r="BE12" s="24" t="s">
        <v>52</v>
      </c>
      <c r="BF12" s="23">
        <v>0.92500000000000004</v>
      </c>
      <c r="BG12" s="24" t="s">
        <v>52</v>
      </c>
      <c r="BH12" s="23">
        <v>0.95</v>
      </c>
      <c r="BI12" s="24" t="s">
        <v>52</v>
      </c>
      <c r="BJ12" s="23"/>
      <c r="BK12" s="24"/>
      <c r="BL12" s="22" t="s">
        <v>51</v>
      </c>
      <c r="BM12" s="23">
        <v>0.85</v>
      </c>
      <c r="BN12" s="24" t="s">
        <v>54</v>
      </c>
      <c r="BO12" s="23">
        <v>0.9</v>
      </c>
      <c r="BP12" s="24" t="s">
        <v>52</v>
      </c>
      <c r="BQ12" s="23">
        <v>0.95</v>
      </c>
      <c r="BR12" s="24" t="s">
        <v>52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0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0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0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0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0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0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0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0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0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0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0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0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0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0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0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0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53" t="s">
        <v>68</v>
      </c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53" t="s">
        <v>68</v>
      </c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53" t="s">
        <v>68</v>
      </c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53" t="s">
        <v>68</v>
      </c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53" t="s">
        <v>68</v>
      </c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53" t="s">
        <v>68</v>
      </c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53" t="s">
        <v>68</v>
      </c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53" t="s">
        <v>68</v>
      </c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0.9</v>
      </c>
      <c r="C23" s="58"/>
      <c r="D23" s="57">
        <v>0.92500000000000004</v>
      </c>
      <c r="E23" s="58"/>
      <c r="F23" s="57">
        <v>0.95</v>
      </c>
      <c r="G23" s="58"/>
      <c r="H23" s="59">
        <v>0.85</v>
      </c>
      <c r="I23" s="60"/>
      <c r="J23" s="56" t="s">
        <v>72</v>
      </c>
      <c r="K23" s="57">
        <v>0.85</v>
      </c>
      <c r="L23" s="58"/>
      <c r="M23" s="57">
        <v>0.9</v>
      </c>
      <c r="N23" s="58"/>
      <c r="O23" s="57">
        <v>0.95</v>
      </c>
      <c r="P23" s="58"/>
      <c r="Q23" s="59">
        <v>0.85</v>
      </c>
      <c r="R23" s="60"/>
      <c r="S23" s="56" t="s">
        <v>72</v>
      </c>
      <c r="T23" s="57">
        <v>0.9</v>
      </c>
      <c r="U23" s="58"/>
      <c r="V23" s="57">
        <v>0.92500000000000004</v>
      </c>
      <c r="W23" s="58"/>
      <c r="X23" s="57">
        <v>0.95</v>
      </c>
      <c r="Y23" s="58"/>
      <c r="Z23" s="59">
        <v>0.85</v>
      </c>
      <c r="AA23" s="60"/>
      <c r="AB23" s="56" t="s">
        <v>72</v>
      </c>
      <c r="AC23" s="57">
        <v>0.85</v>
      </c>
      <c r="AD23" s="58"/>
      <c r="AE23" s="57">
        <v>0.9</v>
      </c>
      <c r="AF23" s="58"/>
      <c r="AG23" s="57">
        <v>0.95</v>
      </c>
      <c r="AH23" s="58"/>
      <c r="AI23" s="59">
        <v>0.85</v>
      </c>
      <c r="AJ23" s="60"/>
      <c r="AK23" s="56" t="s">
        <v>72</v>
      </c>
      <c r="AL23" s="57">
        <v>0.9</v>
      </c>
      <c r="AM23" s="58"/>
      <c r="AN23" s="57">
        <v>0.92500000000000004</v>
      </c>
      <c r="AO23" s="58"/>
      <c r="AP23" s="57">
        <v>0.95</v>
      </c>
      <c r="AQ23" s="58"/>
      <c r="AR23" s="59">
        <v>0.85</v>
      </c>
      <c r="AS23" s="60"/>
      <c r="AT23" s="56" t="s">
        <v>72</v>
      </c>
      <c r="AU23" s="57">
        <v>0.85</v>
      </c>
      <c r="AV23" s="58"/>
      <c r="AW23" s="57">
        <v>0.9</v>
      </c>
      <c r="AX23" s="58"/>
      <c r="AY23" s="57">
        <v>0.95</v>
      </c>
      <c r="AZ23" s="58"/>
      <c r="BA23" s="59">
        <v>0.85</v>
      </c>
      <c r="BB23" s="60"/>
      <c r="BC23" s="56" t="s">
        <v>72</v>
      </c>
      <c r="BD23" s="57">
        <v>0.9</v>
      </c>
      <c r="BE23" s="58"/>
      <c r="BF23" s="57">
        <v>0.92500000000000004</v>
      </c>
      <c r="BG23" s="58"/>
      <c r="BH23" s="57">
        <v>0.95</v>
      </c>
      <c r="BI23" s="58"/>
      <c r="BJ23" s="59">
        <v>0.85</v>
      </c>
      <c r="BK23" s="60"/>
      <c r="BL23" s="56" t="s">
        <v>72</v>
      </c>
      <c r="BM23" s="57">
        <v>0.85</v>
      </c>
      <c r="BN23" s="58"/>
      <c r="BO23" s="57">
        <v>0.9</v>
      </c>
      <c r="BP23" s="58"/>
      <c r="BQ23" s="57">
        <v>0.95</v>
      </c>
      <c r="BR23" s="58"/>
      <c r="BS23" s="59">
        <v>0.85</v>
      </c>
      <c r="BT23" s="60"/>
    </row>
    <row r="24" spans="1:82" ht="19" customHeight="1">
      <c r="A24" s="56" t="s">
        <v>73</v>
      </c>
      <c r="B24" s="61" t="s">
        <v>74</v>
      </c>
      <c r="C24" s="62"/>
      <c r="D24" s="61" t="s">
        <v>75</v>
      </c>
      <c r="E24" s="62"/>
      <c r="F24" s="63" t="s">
        <v>76</v>
      </c>
      <c r="G24" s="62"/>
      <c r="H24" s="64" t="s">
        <v>77</v>
      </c>
      <c r="I24" s="65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77</v>
      </c>
      <c r="R24" s="62"/>
      <c r="S24" s="56" t="s">
        <v>73</v>
      </c>
      <c r="T24" s="61" t="s">
        <v>74</v>
      </c>
      <c r="U24" s="62"/>
      <c r="V24" s="61" t="s">
        <v>75</v>
      </c>
      <c r="W24" s="62"/>
      <c r="X24" s="63" t="s">
        <v>76</v>
      </c>
      <c r="Y24" s="62"/>
      <c r="Z24" s="64" t="s">
        <v>77</v>
      </c>
      <c r="AA24" s="65"/>
      <c r="AB24" s="56" t="s">
        <v>73</v>
      </c>
      <c r="AC24" s="61" t="s">
        <v>77</v>
      </c>
      <c r="AD24" s="62"/>
      <c r="AE24" s="61" t="s">
        <v>74</v>
      </c>
      <c r="AF24" s="62"/>
      <c r="AG24" s="63" t="s">
        <v>76</v>
      </c>
      <c r="AH24" s="62"/>
      <c r="AI24" s="61" t="s">
        <v>77</v>
      </c>
      <c r="AJ24" s="62"/>
      <c r="AK24" s="56" t="s">
        <v>73</v>
      </c>
      <c r="AL24" s="61" t="s">
        <v>74</v>
      </c>
      <c r="AM24" s="62"/>
      <c r="AN24" s="61" t="s">
        <v>75</v>
      </c>
      <c r="AO24" s="62"/>
      <c r="AP24" s="63" t="s">
        <v>76</v>
      </c>
      <c r="AQ24" s="62"/>
      <c r="AR24" s="64" t="s">
        <v>77</v>
      </c>
      <c r="AS24" s="65"/>
      <c r="AT24" s="56" t="s">
        <v>73</v>
      </c>
      <c r="AU24" s="61" t="s">
        <v>77</v>
      </c>
      <c r="AV24" s="62"/>
      <c r="AW24" s="61" t="s">
        <v>74</v>
      </c>
      <c r="AX24" s="62"/>
      <c r="AY24" s="63" t="s">
        <v>76</v>
      </c>
      <c r="AZ24" s="62"/>
      <c r="BA24" s="61" t="s">
        <v>77</v>
      </c>
      <c r="BB24" s="62"/>
      <c r="BC24" s="56" t="s">
        <v>73</v>
      </c>
      <c r="BD24" s="61" t="s">
        <v>74</v>
      </c>
      <c r="BE24" s="62"/>
      <c r="BF24" s="61" t="s">
        <v>75</v>
      </c>
      <c r="BG24" s="62"/>
      <c r="BH24" s="63" t="s">
        <v>76</v>
      </c>
      <c r="BI24" s="62"/>
      <c r="BJ24" s="64" t="s">
        <v>77</v>
      </c>
      <c r="BK24" s="65"/>
      <c r="BL24" s="56" t="s">
        <v>73</v>
      </c>
      <c r="BM24" s="61" t="s">
        <v>77</v>
      </c>
      <c r="BN24" s="62"/>
      <c r="BO24" s="61" t="s">
        <v>74</v>
      </c>
      <c r="BP24" s="62"/>
      <c r="BQ24" s="63" t="s">
        <v>76</v>
      </c>
      <c r="BR24" s="62"/>
      <c r="BS24" s="61" t="s">
        <v>77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23A36-B595-C14E-B7DD-3BA85D069DB8}">
  <sheetPr codeName="Sheet55">
    <tabColor indexed="16"/>
  </sheetPr>
  <dimension ref="A1:CD26"/>
  <sheetViews>
    <sheetView topLeftCell="BY1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80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81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82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83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84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85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86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87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88</v>
      </c>
      <c r="C2" s="8" t="s">
        <v>89</v>
      </c>
      <c r="D2" s="7" t="s">
        <v>90</v>
      </c>
      <c r="E2" s="8" t="s">
        <v>91</v>
      </c>
      <c r="F2" s="7" t="s">
        <v>92</v>
      </c>
      <c r="G2" s="8" t="s">
        <v>93</v>
      </c>
      <c r="H2" s="7" t="s">
        <v>94</v>
      </c>
      <c r="I2" s="8" t="s">
        <v>95</v>
      </c>
      <c r="J2" s="6"/>
      <c r="K2" s="7" t="s">
        <v>96</v>
      </c>
      <c r="L2" s="8" t="s">
        <v>97</v>
      </c>
      <c r="M2" s="7" t="s">
        <v>88</v>
      </c>
      <c r="N2" s="8" t="s">
        <v>89</v>
      </c>
      <c r="O2" s="7" t="s">
        <v>92</v>
      </c>
      <c r="P2" s="8" t="s">
        <v>93</v>
      </c>
      <c r="Q2" s="7" t="s">
        <v>94</v>
      </c>
      <c r="R2" s="8" t="s">
        <v>95</v>
      </c>
      <c r="S2" s="6"/>
      <c r="T2" s="7" t="s">
        <v>98</v>
      </c>
      <c r="U2" s="8" t="s">
        <v>99</v>
      </c>
      <c r="V2" s="7" t="s">
        <v>100</v>
      </c>
      <c r="W2" s="8" t="s">
        <v>101</v>
      </c>
      <c r="X2" s="7" t="s">
        <v>102</v>
      </c>
      <c r="Y2" s="8" t="s">
        <v>103</v>
      </c>
      <c r="Z2" s="7" t="s">
        <v>94</v>
      </c>
      <c r="AA2" s="8" t="s">
        <v>95</v>
      </c>
      <c r="AB2" s="6"/>
      <c r="AC2" s="7" t="s">
        <v>104</v>
      </c>
      <c r="AD2" s="8" t="s">
        <v>105</v>
      </c>
      <c r="AE2" s="7" t="s">
        <v>98</v>
      </c>
      <c r="AF2" s="8" t="s">
        <v>99</v>
      </c>
      <c r="AG2" s="7" t="s">
        <v>102</v>
      </c>
      <c r="AH2" s="8" t="s">
        <v>103</v>
      </c>
      <c r="AI2" s="7" t="s">
        <v>94</v>
      </c>
      <c r="AJ2" s="8" t="s">
        <v>95</v>
      </c>
      <c r="AK2" s="6"/>
      <c r="AL2" s="7" t="s">
        <v>106</v>
      </c>
      <c r="AM2" s="8" t="s">
        <v>107</v>
      </c>
      <c r="AN2" s="7" t="s">
        <v>108</v>
      </c>
      <c r="AO2" s="8" t="s">
        <v>109</v>
      </c>
      <c r="AP2" s="7" t="s">
        <v>110</v>
      </c>
      <c r="AQ2" s="8" t="s">
        <v>111</v>
      </c>
      <c r="AR2" s="7" t="s">
        <v>94</v>
      </c>
      <c r="AS2" s="8" t="s">
        <v>95</v>
      </c>
      <c r="AT2" s="6"/>
      <c r="AU2" s="7" t="s">
        <v>112</v>
      </c>
      <c r="AV2" s="8" t="s">
        <v>113</v>
      </c>
      <c r="AW2" s="7" t="s">
        <v>106</v>
      </c>
      <c r="AX2" s="8" t="s">
        <v>107</v>
      </c>
      <c r="AY2" s="7" t="s">
        <v>110</v>
      </c>
      <c r="AZ2" s="8" t="s">
        <v>111</v>
      </c>
      <c r="BA2" s="7" t="s">
        <v>94</v>
      </c>
      <c r="BB2" s="8" t="s">
        <v>95</v>
      </c>
      <c r="BC2" s="6"/>
      <c r="BD2" s="7" t="s">
        <v>114</v>
      </c>
      <c r="BE2" s="8" t="s">
        <v>115</v>
      </c>
      <c r="BF2" s="7" t="s">
        <v>116</v>
      </c>
      <c r="BG2" s="8" t="s">
        <v>117</v>
      </c>
      <c r="BH2" s="7" t="s">
        <v>118</v>
      </c>
      <c r="BI2" s="8" t="s">
        <v>119</v>
      </c>
      <c r="BJ2" s="7" t="s">
        <v>94</v>
      </c>
      <c r="BK2" s="8" t="s">
        <v>95</v>
      </c>
      <c r="BL2" s="6"/>
      <c r="BM2" s="7" t="s">
        <v>120</v>
      </c>
      <c r="BN2" s="8" t="s">
        <v>121</v>
      </c>
      <c r="BO2" s="7" t="s">
        <v>38</v>
      </c>
      <c r="BP2" s="7" t="s">
        <v>114</v>
      </c>
      <c r="BQ2" s="8" t="s">
        <v>115</v>
      </c>
      <c r="BR2" s="8" t="s">
        <v>119</v>
      </c>
      <c r="BS2" s="7" t="s">
        <v>94</v>
      </c>
      <c r="BT2" s="8" t="s">
        <v>95</v>
      </c>
    </row>
    <row r="3" spans="1:82" ht="18" customHeight="1">
      <c r="A3" s="10" t="s">
        <v>46</v>
      </c>
      <c r="B3" s="11">
        <v>0.49</v>
      </c>
      <c r="C3" s="12" t="s">
        <v>47</v>
      </c>
      <c r="D3" s="11">
        <v>0.46</v>
      </c>
      <c r="E3" s="12" t="s">
        <v>47</v>
      </c>
      <c r="F3" s="11">
        <v>0.49</v>
      </c>
      <c r="G3" s="12" t="s">
        <v>47</v>
      </c>
      <c r="H3" s="11">
        <v>0.57999999999999996</v>
      </c>
      <c r="I3" s="12" t="s">
        <v>47</v>
      </c>
      <c r="J3" s="10" t="s">
        <v>46</v>
      </c>
      <c r="K3" s="11">
        <v>0.57999999999999996</v>
      </c>
      <c r="L3" s="12" t="s">
        <v>47</v>
      </c>
      <c r="M3" s="11">
        <v>0.49</v>
      </c>
      <c r="N3" s="12" t="s">
        <v>47</v>
      </c>
      <c r="O3" s="11">
        <v>0.49</v>
      </c>
      <c r="P3" s="12" t="s">
        <v>47</v>
      </c>
      <c r="Q3" s="11">
        <v>0.57999999999999996</v>
      </c>
      <c r="R3" s="12" t="s">
        <v>47</v>
      </c>
      <c r="S3" s="10" t="s">
        <v>46</v>
      </c>
      <c r="T3" s="11">
        <v>0.49</v>
      </c>
      <c r="U3" s="12" t="s">
        <v>47</v>
      </c>
      <c r="V3" s="11">
        <v>0.49</v>
      </c>
      <c r="W3" s="12" t="s">
        <v>47</v>
      </c>
      <c r="X3" s="11">
        <v>0.52</v>
      </c>
      <c r="Y3" s="12" t="s">
        <v>47</v>
      </c>
      <c r="Z3" s="11">
        <v>0.57999999999999996</v>
      </c>
      <c r="AA3" s="12" t="s">
        <v>47</v>
      </c>
      <c r="AB3" s="10" t="s">
        <v>46</v>
      </c>
      <c r="AC3" s="11">
        <v>0.57999999999999996</v>
      </c>
      <c r="AD3" s="12" t="s">
        <v>47</v>
      </c>
      <c r="AE3" s="11">
        <v>0.49</v>
      </c>
      <c r="AF3" s="12" t="s">
        <v>47</v>
      </c>
      <c r="AG3" s="11">
        <v>0.52</v>
      </c>
      <c r="AH3" s="12" t="s">
        <v>47</v>
      </c>
      <c r="AI3" s="11">
        <v>0.57999999999999996</v>
      </c>
      <c r="AJ3" s="12" t="s">
        <v>47</v>
      </c>
      <c r="AK3" s="10" t="s">
        <v>46</v>
      </c>
      <c r="AL3" s="11">
        <v>0.49</v>
      </c>
      <c r="AM3" s="12" t="s">
        <v>47</v>
      </c>
      <c r="AN3" s="11">
        <v>0.49</v>
      </c>
      <c r="AO3" s="12" t="s">
        <v>47</v>
      </c>
      <c r="AP3" s="11">
        <v>0.52</v>
      </c>
      <c r="AQ3" s="12" t="s">
        <v>47</v>
      </c>
      <c r="AR3" s="11">
        <v>0.57999999999999996</v>
      </c>
      <c r="AS3" s="12" t="s">
        <v>47</v>
      </c>
      <c r="AT3" s="10" t="s">
        <v>46</v>
      </c>
      <c r="AU3" s="11">
        <v>0.57999999999999996</v>
      </c>
      <c r="AV3" s="12" t="s">
        <v>47</v>
      </c>
      <c r="AW3" s="11">
        <v>0.49</v>
      </c>
      <c r="AX3" s="12" t="s">
        <v>47</v>
      </c>
      <c r="AY3" s="11">
        <v>0.52</v>
      </c>
      <c r="AZ3" s="12" t="s">
        <v>47</v>
      </c>
      <c r="BA3" s="11">
        <v>0.57999999999999996</v>
      </c>
      <c r="BB3" s="12" t="s">
        <v>47</v>
      </c>
      <c r="BC3" s="10" t="s">
        <v>46</v>
      </c>
      <c r="BD3" s="11">
        <v>0.49</v>
      </c>
      <c r="BE3" s="12" t="s">
        <v>47</v>
      </c>
      <c r="BF3" s="11">
        <v>0.49</v>
      </c>
      <c r="BG3" s="12" t="s">
        <v>47</v>
      </c>
      <c r="BH3" s="11">
        <v>0.52</v>
      </c>
      <c r="BI3" s="12" t="s">
        <v>47</v>
      </c>
      <c r="BJ3" s="11">
        <v>0.57999999999999996</v>
      </c>
      <c r="BK3" s="12" t="s">
        <v>47</v>
      </c>
      <c r="BL3" s="10" t="s">
        <v>46</v>
      </c>
      <c r="BM3" s="11">
        <v>0.57999999999999996</v>
      </c>
      <c r="BN3" s="12" t="s">
        <v>47</v>
      </c>
      <c r="BO3" s="11">
        <v>0.5</v>
      </c>
      <c r="BP3" s="11">
        <v>0.49</v>
      </c>
      <c r="BQ3" s="12" t="s">
        <v>47</v>
      </c>
      <c r="BR3" s="12" t="s">
        <v>47</v>
      </c>
      <c r="BS3" s="11">
        <v>0.57999999999999996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>
        <v>0.57999999999999996</v>
      </c>
      <c r="C4" s="15" t="s">
        <v>48</v>
      </c>
      <c r="D4" s="14">
        <v>0.57999999999999996</v>
      </c>
      <c r="E4" s="15" t="s">
        <v>48</v>
      </c>
      <c r="F4" s="14">
        <v>0.61</v>
      </c>
      <c r="G4" s="15" t="s">
        <v>48</v>
      </c>
      <c r="H4" s="14">
        <v>0.7</v>
      </c>
      <c r="I4" s="15" t="s">
        <v>48</v>
      </c>
      <c r="J4" s="13" t="s">
        <v>46</v>
      </c>
      <c r="K4" s="14"/>
      <c r="L4" s="15"/>
      <c r="M4" s="14">
        <v>0.57999999999999996</v>
      </c>
      <c r="N4" s="15" t="s">
        <v>48</v>
      </c>
      <c r="O4" s="14">
        <v>0.61</v>
      </c>
      <c r="P4" s="15" t="s">
        <v>48</v>
      </c>
      <c r="Q4" s="14">
        <v>0.7</v>
      </c>
      <c r="R4" s="15" t="s">
        <v>48</v>
      </c>
      <c r="S4" s="13" t="s">
        <v>46</v>
      </c>
      <c r="T4" s="14">
        <v>0.61</v>
      </c>
      <c r="U4" s="15" t="s">
        <v>48</v>
      </c>
      <c r="V4" s="14">
        <v>0.64</v>
      </c>
      <c r="W4" s="15" t="s">
        <v>48</v>
      </c>
      <c r="X4" s="14">
        <v>0.67</v>
      </c>
      <c r="Y4" s="15" t="s">
        <v>48</v>
      </c>
      <c r="Z4" s="14">
        <v>0.7</v>
      </c>
      <c r="AA4" s="15" t="s">
        <v>48</v>
      </c>
      <c r="AB4" s="13" t="s">
        <v>46</v>
      </c>
      <c r="AC4" s="14">
        <v>0.7</v>
      </c>
      <c r="AD4" s="15" t="s">
        <v>48</v>
      </c>
      <c r="AE4" s="14">
        <v>0.61</v>
      </c>
      <c r="AF4" s="15" t="s">
        <v>48</v>
      </c>
      <c r="AG4" s="14">
        <v>0.67</v>
      </c>
      <c r="AH4" s="15" t="s">
        <v>48</v>
      </c>
      <c r="AI4" s="14">
        <v>0.7</v>
      </c>
      <c r="AJ4" s="15" t="s">
        <v>48</v>
      </c>
      <c r="AK4" s="13" t="s">
        <v>46</v>
      </c>
      <c r="AL4" s="14">
        <v>0.61</v>
      </c>
      <c r="AM4" s="15" t="s">
        <v>48</v>
      </c>
      <c r="AN4" s="14">
        <v>0.64</v>
      </c>
      <c r="AO4" s="15" t="s">
        <v>48</v>
      </c>
      <c r="AP4" s="14">
        <v>0.67</v>
      </c>
      <c r="AQ4" s="15" t="s">
        <v>48</v>
      </c>
      <c r="AR4" s="14">
        <v>0.7</v>
      </c>
      <c r="AS4" s="15" t="s">
        <v>48</v>
      </c>
      <c r="AT4" s="13" t="s">
        <v>46</v>
      </c>
      <c r="AU4" s="14">
        <v>0.7</v>
      </c>
      <c r="AV4" s="15" t="s">
        <v>48</v>
      </c>
      <c r="AW4" s="14">
        <v>0.61</v>
      </c>
      <c r="AX4" s="15" t="s">
        <v>48</v>
      </c>
      <c r="AY4" s="14">
        <v>0.67</v>
      </c>
      <c r="AZ4" s="15" t="s">
        <v>48</v>
      </c>
      <c r="BA4" s="14">
        <v>0.7</v>
      </c>
      <c r="BB4" s="15" t="s">
        <v>48</v>
      </c>
      <c r="BC4" s="13" t="s">
        <v>46</v>
      </c>
      <c r="BD4" s="14">
        <v>0.61</v>
      </c>
      <c r="BE4" s="15" t="s">
        <v>48</v>
      </c>
      <c r="BF4" s="14">
        <v>0.64</v>
      </c>
      <c r="BG4" s="15" t="s">
        <v>48</v>
      </c>
      <c r="BH4" s="14">
        <v>0.67</v>
      </c>
      <c r="BI4" s="15" t="s">
        <v>48</v>
      </c>
      <c r="BJ4" s="14">
        <v>0.7</v>
      </c>
      <c r="BK4" s="15" t="s">
        <v>48</v>
      </c>
      <c r="BL4" s="13" t="s">
        <v>46</v>
      </c>
      <c r="BM4" s="14">
        <v>0.7</v>
      </c>
      <c r="BN4" s="15" t="s">
        <v>48</v>
      </c>
      <c r="BO4" s="14">
        <v>0.65</v>
      </c>
      <c r="BP4" s="14">
        <v>0.61</v>
      </c>
      <c r="BQ4" s="15" t="s">
        <v>48</v>
      </c>
      <c r="BR4" s="15" t="s">
        <v>48</v>
      </c>
      <c r="BS4" s="14">
        <v>0.7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>
        <v>0.64</v>
      </c>
      <c r="C5" s="15" t="s">
        <v>49</v>
      </c>
      <c r="D5" s="14">
        <v>0.67</v>
      </c>
      <c r="E5" s="15" t="s">
        <v>49</v>
      </c>
      <c r="F5" s="14">
        <v>0.7</v>
      </c>
      <c r="G5" s="15" t="s">
        <v>49</v>
      </c>
      <c r="H5" s="14">
        <v>0.76</v>
      </c>
      <c r="I5" s="15" t="s">
        <v>49</v>
      </c>
      <c r="J5" s="13" t="s">
        <v>46</v>
      </c>
      <c r="K5" s="14"/>
      <c r="L5" s="15"/>
      <c r="M5" s="14">
        <v>0.64</v>
      </c>
      <c r="N5" s="15" t="s">
        <v>49</v>
      </c>
      <c r="O5" s="14">
        <v>0.7</v>
      </c>
      <c r="P5" s="15" t="s">
        <v>49</v>
      </c>
      <c r="Q5" s="14">
        <v>0.76</v>
      </c>
      <c r="R5" s="15" t="s">
        <v>49</v>
      </c>
      <c r="S5" s="13" t="s">
        <v>46</v>
      </c>
      <c r="T5" s="14">
        <v>0.73</v>
      </c>
      <c r="U5" s="15" t="s">
        <v>49</v>
      </c>
      <c r="V5" s="14">
        <v>0.76</v>
      </c>
      <c r="W5" s="15" t="s">
        <v>49</v>
      </c>
      <c r="X5" s="14">
        <v>0.79</v>
      </c>
      <c r="Y5" s="15" t="s">
        <v>49</v>
      </c>
      <c r="Z5" s="14">
        <v>0.76</v>
      </c>
      <c r="AA5" s="15" t="s">
        <v>49</v>
      </c>
      <c r="AB5" s="13" t="s">
        <v>46</v>
      </c>
      <c r="AC5" s="14">
        <v>0.76</v>
      </c>
      <c r="AD5" s="15" t="s">
        <v>49</v>
      </c>
      <c r="AE5" s="14">
        <v>0.73</v>
      </c>
      <c r="AF5" s="15" t="s">
        <v>49</v>
      </c>
      <c r="AG5" s="14">
        <v>0.79</v>
      </c>
      <c r="AH5" s="15" t="s">
        <v>49</v>
      </c>
      <c r="AI5" s="14">
        <v>0.76</v>
      </c>
      <c r="AJ5" s="15" t="s">
        <v>49</v>
      </c>
      <c r="AK5" s="13" t="s">
        <v>46</v>
      </c>
      <c r="AL5" s="14">
        <v>0.73</v>
      </c>
      <c r="AM5" s="15" t="s">
        <v>49</v>
      </c>
      <c r="AN5" s="14">
        <v>0.76</v>
      </c>
      <c r="AO5" s="15" t="s">
        <v>49</v>
      </c>
      <c r="AP5" s="14">
        <v>0.79</v>
      </c>
      <c r="AQ5" s="15" t="s">
        <v>49</v>
      </c>
      <c r="AR5" s="14">
        <v>0.76</v>
      </c>
      <c r="AS5" s="15" t="s">
        <v>49</v>
      </c>
      <c r="AT5" s="13" t="s">
        <v>46</v>
      </c>
      <c r="AU5" s="14">
        <v>0.76</v>
      </c>
      <c r="AV5" s="15" t="s">
        <v>49</v>
      </c>
      <c r="AW5" s="14">
        <v>0.73</v>
      </c>
      <c r="AX5" s="15" t="s">
        <v>49</v>
      </c>
      <c r="AY5" s="14">
        <v>0.79</v>
      </c>
      <c r="AZ5" s="15" t="s">
        <v>49</v>
      </c>
      <c r="BA5" s="14">
        <v>0.76</v>
      </c>
      <c r="BB5" s="15" t="s">
        <v>49</v>
      </c>
      <c r="BC5" s="13" t="s">
        <v>46</v>
      </c>
      <c r="BD5" s="14">
        <v>0.73</v>
      </c>
      <c r="BE5" s="15" t="s">
        <v>49</v>
      </c>
      <c r="BF5" s="14">
        <v>0.76</v>
      </c>
      <c r="BG5" s="15" t="s">
        <v>49</v>
      </c>
      <c r="BH5" s="14">
        <v>0.79</v>
      </c>
      <c r="BI5" s="15" t="s">
        <v>49</v>
      </c>
      <c r="BJ5" s="14">
        <v>0.76</v>
      </c>
      <c r="BK5" s="15" t="s">
        <v>49</v>
      </c>
      <c r="BL5" s="13" t="s">
        <v>46</v>
      </c>
      <c r="BM5" s="14">
        <v>0.76</v>
      </c>
      <c r="BN5" s="15" t="s">
        <v>49</v>
      </c>
      <c r="BO5" s="14">
        <v>0.75</v>
      </c>
      <c r="BP5" s="14">
        <v>0.73</v>
      </c>
      <c r="BQ5" s="15" t="s">
        <v>49</v>
      </c>
      <c r="BR5" s="15" t="s">
        <v>49</v>
      </c>
      <c r="BS5" s="14">
        <v>0.76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>
        <v>0.82</v>
      </c>
      <c r="U6" s="18" t="s">
        <v>50</v>
      </c>
      <c r="V6" s="17">
        <v>0.85</v>
      </c>
      <c r="W6" s="18" t="s">
        <v>50</v>
      </c>
      <c r="X6" s="17">
        <v>0.88</v>
      </c>
      <c r="Y6" s="18" t="s">
        <v>50</v>
      </c>
      <c r="Z6" s="17"/>
      <c r="AA6" s="18"/>
      <c r="AB6" s="16" t="s">
        <v>46</v>
      </c>
      <c r="AC6" s="17"/>
      <c r="AD6" s="18"/>
      <c r="AE6" s="17">
        <v>0.82</v>
      </c>
      <c r="AF6" s="18" t="s">
        <v>50</v>
      </c>
      <c r="AG6" s="17">
        <v>0.88</v>
      </c>
      <c r="AH6" s="18" t="s">
        <v>50</v>
      </c>
      <c r="AI6" s="17"/>
      <c r="AJ6" s="18"/>
      <c r="AK6" s="16" t="s">
        <v>46</v>
      </c>
      <c r="AL6" s="17">
        <v>0.82</v>
      </c>
      <c r="AM6" s="18" t="s">
        <v>50</v>
      </c>
      <c r="AN6" s="17">
        <v>0.85</v>
      </c>
      <c r="AO6" s="18" t="s">
        <v>50</v>
      </c>
      <c r="AP6" s="17">
        <v>0.88</v>
      </c>
      <c r="AQ6" s="18" t="s">
        <v>50</v>
      </c>
      <c r="AR6" s="17"/>
      <c r="AS6" s="18"/>
      <c r="AT6" s="16" t="s">
        <v>46</v>
      </c>
      <c r="AU6" s="17"/>
      <c r="AV6" s="18"/>
      <c r="AW6" s="17">
        <v>0.82</v>
      </c>
      <c r="AX6" s="18" t="s">
        <v>50</v>
      </c>
      <c r="AY6" s="17">
        <v>0.88</v>
      </c>
      <c r="AZ6" s="18" t="s">
        <v>50</v>
      </c>
      <c r="BA6" s="17"/>
      <c r="BB6" s="18"/>
      <c r="BC6" s="16" t="s">
        <v>46</v>
      </c>
      <c r="BD6" s="17">
        <v>0.82</v>
      </c>
      <c r="BE6" s="18" t="s">
        <v>50</v>
      </c>
      <c r="BF6" s="17">
        <v>0.85</v>
      </c>
      <c r="BG6" s="18" t="s">
        <v>50</v>
      </c>
      <c r="BH6" s="17">
        <v>0.88</v>
      </c>
      <c r="BI6" s="18" t="s">
        <v>50</v>
      </c>
      <c r="BJ6" s="17"/>
      <c r="BK6" s="18"/>
      <c r="BL6" s="16" t="s">
        <v>46</v>
      </c>
      <c r="BM6" s="17"/>
      <c r="BN6" s="18"/>
      <c r="BO6" s="17">
        <v>0.82499999999999996</v>
      </c>
      <c r="BP6" s="17">
        <v>0.82</v>
      </c>
      <c r="BQ6" s="18" t="s">
        <v>50</v>
      </c>
      <c r="BR6" s="18" t="s">
        <v>50</v>
      </c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0.7</v>
      </c>
      <c r="C7" s="12" t="s">
        <v>50</v>
      </c>
      <c r="D7" s="11">
        <v>0.73</v>
      </c>
      <c r="E7" s="12" t="s">
        <v>52</v>
      </c>
      <c r="F7" s="11">
        <v>0.76</v>
      </c>
      <c r="G7" s="12" t="s">
        <v>52</v>
      </c>
      <c r="H7" s="20">
        <v>0.82</v>
      </c>
      <c r="I7" s="21" t="s">
        <v>53</v>
      </c>
      <c r="J7" s="19" t="s">
        <v>51</v>
      </c>
      <c r="K7" s="11">
        <v>0.64</v>
      </c>
      <c r="L7" s="12" t="s">
        <v>55</v>
      </c>
      <c r="M7" s="11">
        <v>0.7</v>
      </c>
      <c r="N7" s="12" t="s">
        <v>50</v>
      </c>
      <c r="O7" s="11">
        <v>0.76</v>
      </c>
      <c r="P7" s="12" t="s">
        <v>52</v>
      </c>
      <c r="Q7" s="20">
        <v>0.82</v>
      </c>
      <c r="R7" s="21" t="s">
        <v>53</v>
      </c>
      <c r="S7" s="19" t="s">
        <v>51</v>
      </c>
      <c r="T7" s="20">
        <v>0.88</v>
      </c>
      <c r="U7" s="21" t="s">
        <v>54</v>
      </c>
      <c r="V7" s="11">
        <v>0.91</v>
      </c>
      <c r="W7" s="12" t="s">
        <v>54</v>
      </c>
      <c r="X7" s="11">
        <v>0.94</v>
      </c>
      <c r="Y7" s="12" t="s">
        <v>52</v>
      </c>
      <c r="Z7" s="20">
        <v>0.82</v>
      </c>
      <c r="AA7" s="21" t="s">
        <v>53</v>
      </c>
      <c r="AB7" s="19" t="s">
        <v>51</v>
      </c>
      <c r="AC7" s="20">
        <v>0.82</v>
      </c>
      <c r="AD7" s="12" t="s">
        <v>55</v>
      </c>
      <c r="AE7" s="20">
        <v>0.88</v>
      </c>
      <c r="AF7" s="21" t="s">
        <v>54</v>
      </c>
      <c r="AG7" s="11">
        <v>0.94</v>
      </c>
      <c r="AH7" s="12" t="s">
        <v>52</v>
      </c>
      <c r="AI7" s="20">
        <v>0.82</v>
      </c>
      <c r="AJ7" s="21" t="s">
        <v>53</v>
      </c>
      <c r="AK7" s="19" t="s">
        <v>51</v>
      </c>
      <c r="AL7" s="11">
        <v>0.88</v>
      </c>
      <c r="AM7" s="12" t="s">
        <v>122</v>
      </c>
      <c r="AN7" s="11">
        <v>0.91</v>
      </c>
      <c r="AO7" s="12" t="s">
        <v>123</v>
      </c>
      <c r="AP7" s="20">
        <v>0.94</v>
      </c>
      <c r="AQ7" s="21" t="s">
        <v>52</v>
      </c>
      <c r="AR7" s="20">
        <v>0.82</v>
      </c>
      <c r="AS7" s="21" t="s">
        <v>53</v>
      </c>
      <c r="AT7" s="19" t="s">
        <v>51</v>
      </c>
      <c r="AU7" s="11">
        <v>0.82</v>
      </c>
      <c r="AV7" s="12" t="s">
        <v>47</v>
      </c>
      <c r="AW7" s="11">
        <v>0.88</v>
      </c>
      <c r="AX7" s="12" t="s">
        <v>122</v>
      </c>
      <c r="AY7" s="20">
        <v>0.94</v>
      </c>
      <c r="AZ7" s="21" t="s">
        <v>52</v>
      </c>
      <c r="BA7" s="20">
        <v>0.82</v>
      </c>
      <c r="BB7" s="21" t="s">
        <v>53</v>
      </c>
      <c r="BC7" s="19" t="s">
        <v>51</v>
      </c>
      <c r="BD7" s="20">
        <v>0.88</v>
      </c>
      <c r="BE7" s="21" t="s">
        <v>54</v>
      </c>
      <c r="BF7" s="11">
        <v>0.91</v>
      </c>
      <c r="BG7" s="12" t="s">
        <v>52</v>
      </c>
      <c r="BH7" s="11">
        <v>0.94</v>
      </c>
      <c r="BI7" s="12" t="s">
        <v>52</v>
      </c>
      <c r="BJ7" s="20">
        <v>0.82</v>
      </c>
      <c r="BK7" s="21" t="s">
        <v>53</v>
      </c>
      <c r="BL7" s="19" t="s">
        <v>51</v>
      </c>
      <c r="BM7" s="20">
        <v>0.82</v>
      </c>
      <c r="BN7" s="21" t="s">
        <v>54</v>
      </c>
      <c r="BO7" s="20">
        <v>0.9</v>
      </c>
      <c r="BP7" s="20">
        <v>0.88</v>
      </c>
      <c r="BQ7" s="21" t="s">
        <v>54</v>
      </c>
      <c r="BR7" s="12" t="s">
        <v>52</v>
      </c>
      <c r="BS7" s="20">
        <v>0.82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0.76</v>
      </c>
      <c r="C8" s="15" t="s">
        <v>52</v>
      </c>
      <c r="D8" s="14">
        <v>0.79</v>
      </c>
      <c r="E8" s="15" t="s">
        <v>52</v>
      </c>
      <c r="F8" s="14">
        <v>0.82</v>
      </c>
      <c r="G8" s="15" t="s">
        <v>52</v>
      </c>
      <c r="H8" s="14">
        <v>0.82</v>
      </c>
      <c r="I8" s="15" t="s">
        <v>53</v>
      </c>
      <c r="J8" s="19" t="s">
        <v>51</v>
      </c>
      <c r="K8" s="14">
        <v>0.7</v>
      </c>
      <c r="L8" s="15" t="s">
        <v>55</v>
      </c>
      <c r="M8" s="14">
        <v>0.76</v>
      </c>
      <c r="N8" s="15" t="s">
        <v>52</v>
      </c>
      <c r="O8" s="14">
        <v>0.82</v>
      </c>
      <c r="P8" s="15" t="s">
        <v>52</v>
      </c>
      <c r="Q8" s="14">
        <v>0.82</v>
      </c>
      <c r="R8" s="15" t="s">
        <v>53</v>
      </c>
      <c r="S8" s="19" t="s">
        <v>51</v>
      </c>
      <c r="T8" s="14">
        <v>0.88</v>
      </c>
      <c r="U8" s="15" t="s">
        <v>54</v>
      </c>
      <c r="V8" s="14">
        <v>0.91</v>
      </c>
      <c r="W8" s="15" t="s">
        <v>54</v>
      </c>
      <c r="X8" s="14">
        <v>0.94</v>
      </c>
      <c r="Y8" s="15" t="s">
        <v>52</v>
      </c>
      <c r="Z8" s="14">
        <v>0.82</v>
      </c>
      <c r="AA8" s="15" t="s">
        <v>53</v>
      </c>
      <c r="AB8" s="19" t="s">
        <v>51</v>
      </c>
      <c r="AC8" s="14">
        <v>0.82</v>
      </c>
      <c r="AD8" s="15" t="s">
        <v>55</v>
      </c>
      <c r="AE8" s="14">
        <v>0.88</v>
      </c>
      <c r="AF8" s="15" t="s">
        <v>54</v>
      </c>
      <c r="AG8" s="14">
        <v>0.94</v>
      </c>
      <c r="AH8" s="15" t="s">
        <v>52</v>
      </c>
      <c r="AI8" s="14">
        <v>0.82</v>
      </c>
      <c r="AJ8" s="15" t="s">
        <v>53</v>
      </c>
      <c r="AK8" s="19" t="s">
        <v>51</v>
      </c>
      <c r="AL8" s="14">
        <v>0.88</v>
      </c>
      <c r="AM8" s="15" t="s">
        <v>122</v>
      </c>
      <c r="AN8" s="14">
        <v>0.91</v>
      </c>
      <c r="AO8" s="15" t="s">
        <v>55</v>
      </c>
      <c r="AP8" s="14">
        <v>0.94</v>
      </c>
      <c r="AQ8" s="15" t="s">
        <v>52</v>
      </c>
      <c r="AR8" s="14">
        <v>0.82</v>
      </c>
      <c r="AS8" s="15" t="s">
        <v>53</v>
      </c>
      <c r="AT8" s="19" t="s">
        <v>51</v>
      </c>
      <c r="AU8" s="14">
        <v>0.82</v>
      </c>
      <c r="AV8" s="15" t="s">
        <v>47</v>
      </c>
      <c r="AW8" s="14">
        <v>0.88</v>
      </c>
      <c r="AX8" s="15" t="s">
        <v>122</v>
      </c>
      <c r="AY8" s="14">
        <v>0.94</v>
      </c>
      <c r="AZ8" s="15" t="s">
        <v>52</v>
      </c>
      <c r="BA8" s="14">
        <v>0.82</v>
      </c>
      <c r="BB8" s="15" t="s">
        <v>53</v>
      </c>
      <c r="BC8" s="19" t="s">
        <v>51</v>
      </c>
      <c r="BD8" s="14">
        <v>0.88</v>
      </c>
      <c r="BE8" s="15" t="s">
        <v>54</v>
      </c>
      <c r="BF8" s="14">
        <v>0.91</v>
      </c>
      <c r="BG8" s="15" t="s">
        <v>52</v>
      </c>
      <c r="BH8" s="14">
        <v>0.94</v>
      </c>
      <c r="BI8" s="15" t="s">
        <v>52</v>
      </c>
      <c r="BJ8" s="14">
        <v>0.82</v>
      </c>
      <c r="BK8" s="15" t="s">
        <v>53</v>
      </c>
      <c r="BL8" s="19" t="s">
        <v>51</v>
      </c>
      <c r="BM8" s="14">
        <v>0.82</v>
      </c>
      <c r="BN8" s="15" t="s">
        <v>54</v>
      </c>
      <c r="BO8" s="14">
        <v>0.9</v>
      </c>
      <c r="BP8" s="14">
        <v>0.88</v>
      </c>
      <c r="BQ8" s="15" t="s">
        <v>54</v>
      </c>
      <c r="BR8" s="15" t="s">
        <v>52</v>
      </c>
      <c r="BS8" s="14">
        <v>0.82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0.82</v>
      </c>
      <c r="C9" s="15" t="s">
        <v>52</v>
      </c>
      <c r="D9" s="14">
        <v>0.85</v>
      </c>
      <c r="E9" s="15" t="s">
        <v>52</v>
      </c>
      <c r="F9" s="14">
        <v>0.88</v>
      </c>
      <c r="G9" s="15" t="s">
        <v>52</v>
      </c>
      <c r="H9" s="14">
        <v>0.82</v>
      </c>
      <c r="I9" s="15" t="s">
        <v>53</v>
      </c>
      <c r="J9" s="19" t="s">
        <v>51</v>
      </c>
      <c r="K9" s="14">
        <v>0.76</v>
      </c>
      <c r="L9" s="15" t="s">
        <v>55</v>
      </c>
      <c r="M9" s="14">
        <v>0.82</v>
      </c>
      <c r="N9" s="15" t="s">
        <v>52</v>
      </c>
      <c r="O9" s="14">
        <v>0.88</v>
      </c>
      <c r="P9" s="15" t="s">
        <v>52</v>
      </c>
      <c r="Q9" s="14">
        <v>0.82</v>
      </c>
      <c r="R9" s="15" t="s">
        <v>53</v>
      </c>
      <c r="S9" s="19" t="s">
        <v>51</v>
      </c>
      <c r="T9" s="14">
        <v>0.88</v>
      </c>
      <c r="U9" s="15" t="s">
        <v>54</v>
      </c>
      <c r="V9" s="14">
        <v>0.91</v>
      </c>
      <c r="W9" s="15" t="s">
        <v>54</v>
      </c>
      <c r="X9" s="14">
        <v>0.94</v>
      </c>
      <c r="Y9" s="15" t="s">
        <v>52</v>
      </c>
      <c r="Z9" s="14">
        <v>0.82</v>
      </c>
      <c r="AA9" s="15" t="s">
        <v>53</v>
      </c>
      <c r="AB9" s="19" t="s">
        <v>51</v>
      </c>
      <c r="AC9" s="14">
        <v>0.82</v>
      </c>
      <c r="AD9" s="15" t="s">
        <v>55</v>
      </c>
      <c r="AE9" s="14">
        <v>0.88</v>
      </c>
      <c r="AF9" s="15" t="s">
        <v>54</v>
      </c>
      <c r="AG9" s="14">
        <v>0.94</v>
      </c>
      <c r="AH9" s="15" t="s">
        <v>52</v>
      </c>
      <c r="AI9" s="14">
        <v>0.82</v>
      </c>
      <c r="AJ9" s="15" t="s">
        <v>53</v>
      </c>
      <c r="AK9" s="19" t="s">
        <v>51</v>
      </c>
      <c r="AL9" s="14">
        <v>0.88</v>
      </c>
      <c r="AM9" s="15" t="s">
        <v>122</v>
      </c>
      <c r="AN9" s="14">
        <v>0.91</v>
      </c>
      <c r="AO9" s="15" t="s">
        <v>55</v>
      </c>
      <c r="AP9" s="14">
        <v>0.94</v>
      </c>
      <c r="AQ9" s="15" t="s">
        <v>52</v>
      </c>
      <c r="AR9" s="14">
        <v>0.82</v>
      </c>
      <c r="AS9" s="15" t="s">
        <v>53</v>
      </c>
      <c r="AT9" s="19" t="s">
        <v>51</v>
      </c>
      <c r="AU9" s="14">
        <v>0.82</v>
      </c>
      <c r="AV9" s="15" t="s">
        <v>47</v>
      </c>
      <c r="AW9" s="14">
        <v>0.88</v>
      </c>
      <c r="AX9" s="15" t="s">
        <v>122</v>
      </c>
      <c r="AY9" s="14">
        <v>0.94</v>
      </c>
      <c r="AZ9" s="15" t="s">
        <v>52</v>
      </c>
      <c r="BA9" s="14">
        <v>0.82</v>
      </c>
      <c r="BB9" s="15" t="s">
        <v>53</v>
      </c>
      <c r="BC9" s="19" t="s">
        <v>51</v>
      </c>
      <c r="BD9" s="14">
        <v>0.88</v>
      </c>
      <c r="BE9" s="15" t="s">
        <v>54</v>
      </c>
      <c r="BF9" s="14">
        <v>0.91</v>
      </c>
      <c r="BG9" s="15" t="s">
        <v>52</v>
      </c>
      <c r="BH9" s="14">
        <v>0.94</v>
      </c>
      <c r="BI9" s="15" t="s">
        <v>52</v>
      </c>
      <c r="BJ9" s="14">
        <v>0.82</v>
      </c>
      <c r="BK9" s="15" t="s">
        <v>53</v>
      </c>
      <c r="BL9" s="19" t="s">
        <v>51</v>
      </c>
      <c r="BM9" s="14">
        <v>0.82</v>
      </c>
      <c r="BN9" s="15" t="s">
        <v>54</v>
      </c>
      <c r="BO9" s="14">
        <v>0.9</v>
      </c>
      <c r="BP9" s="14">
        <v>0.88</v>
      </c>
      <c r="BQ9" s="15" t="s">
        <v>54</v>
      </c>
      <c r="BR9" s="15" t="s">
        <v>52</v>
      </c>
      <c r="BS9" s="14">
        <v>0.82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0.88</v>
      </c>
      <c r="C10" s="15" t="s">
        <v>122</v>
      </c>
      <c r="D10" s="14">
        <v>0.91</v>
      </c>
      <c r="E10" s="15" t="s">
        <v>55</v>
      </c>
      <c r="F10" s="14">
        <v>0.94</v>
      </c>
      <c r="G10" s="15" t="s">
        <v>52</v>
      </c>
      <c r="H10" s="14"/>
      <c r="I10" s="15"/>
      <c r="J10" s="19" t="s">
        <v>51</v>
      </c>
      <c r="K10" s="14">
        <v>0.82</v>
      </c>
      <c r="L10" s="15" t="s">
        <v>47</v>
      </c>
      <c r="M10" s="14">
        <v>0.88</v>
      </c>
      <c r="N10" s="15" t="s">
        <v>122</v>
      </c>
      <c r="O10" s="14">
        <v>0.94</v>
      </c>
      <c r="P10" s="15" t="s">
        <v>52</v>
      </c>
      <c r="Q10" s="14"/>
      <c r="R10" s="15"/>
      <c r="S10" s="19" t="s">
        <v>51</v>
      </c>
      <c r="T10" s="14">
        <v>0.88</v>
      </c>
      <c r="U10" s="15" t="s">
        <v>54</v>
      </c>
      <c r="V10" s="14">
        <v>0.91</v>
      </c>
      <c r="W10" s="15" t="s">
        <v>54</v>
      </c>
      <c r="X10" s="14">
        <v>0.94</v>
      </c>
      <c r="Y10" s="15" t="s">
        <v>52</v>
      </c>
      <c r="Z10" s="14"/>
      <c r="AA10" s="15"/>
      <c r="AB10" s="19" t="s">
        <v>51</v>
      </c>
      <c r="AC10" s="14">
        <v>0.82</v>
      </c>
      <c r="AD10" s="15" t="s">
        <v>55</v>
      </c>
      <c r="AE10" s="14">
        <v>0.88</v>
      </c>
      <c r="AF10" s="15" t="s">
        <v>54</v>
      </c>
      <c r="AG10" s="14">
        <v>0.94</v>
      </c>
      <c r="AH10" s="15" t="s">
        <v>52</v>
      </c>
      <c r="AI10" s="14"/>
      <c r="AJ10" s="15"/>
      <c r="AK10" s="19" t="s">
        <v>51</v>
      </c>
      <c r="AL10" s="14">
        <v>0.82</v>
      </c>
      <c r="AM10" s="15" t="s">
        <v>57</v>
      </c>
      <c r="AN10" s="14">
        <v>0.85</v>
      </c>
      <c r="AO10" s="15" t="s">
        <v>58</v>
      </c>
      <c r="AP10" s="14">
        <v>0.88</v>
      </c>
      <c r="AQ10" s="15" t="s">
        <v>48</v>
      </c>
      <c r="AR10" s="14"/>
      <c r="AS10" s="15"/>
      <c r="AT10" s="19" t="s">
        <v>51</v>
      </c>
      <c r="AU10" s="14">
        <v>0.76</v>
      </c>
      <c r="AV10" s="15" t="s">
        <v>59</v>
      </c>
      <c r="AW10" s="14">
        <v>0.82</v>
      </c>
      <c r="AX10" s="15" t="s">
        <v>57</v>
      </c>
      <c r="AY10" s="14">
        <v>0.88</v>
      </c>
      <c r="AZ10" s="15" t="s">
        <v>48</v>
      </c>
      <c r="BA10" s="14"/>
      <c r="BB10" s="15"/>
      <c r="BC10" s="19" t="s">
        <v>51</v>
      </c>
      <c r="BD10" s="14">
        <v>0.88</v>
      </c>
      <c r="BE10" s="15" t="s">
        <v>54</v>
      </c>
      <c r="BF10" s="14">
        <v>0.91</v>
      </c>
      <c r="BG10" s="15" t="s">
        <v>52</v>
      </c>
      <c r="BH10" s="14">
        <v>0.94</v>
      </c>
      <c r="BI10" s="15" t="s">
        <v>52</v>
      </c>
      <c r="BJ10" s="14"/>
      <c r="BK10" s="15"/>
      <c r="BL10" s="19" t="s">
        <v>51</v>
      </c>
      <c r="BM10" s="14">
        <v>0.82</v>
      </c>
      <c r="BN10" s="15" t="s">
        <v>54</v>
      </c>
      <c r="BO10" s="14">
        <v>0.9</v>
      </c>
      <c r="BP10" s="14">
        <v>0.88</v>
      </c>
      <c r="BQ10" s="15" t="s">
        <v>54</v>
      </c>
      <c r="BR10" s="15" t="s">
        <v>52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0.88</v>
      </c>
      <c r="C11" s="15" t="s">
        <v>122</v>
      </c>
      <c r="D11" s="14">
        <v>0.91</v>
      </c>
      <c r="E11" s="15" t="s">
        <v>55</v>
      </c>
      <c r="F11" s="14">
        <v>0.94</v>
      </c>
      <c r="G11" s="15" t="s">
        <v>52</v>
      </c>
      <c r="H11" s="14"/>
      <c r="I11" s="15"/>
      <c r="J11" s="19" t="s">
        <v>51</v>
      </c>
      <c r="K11" s="14">
        <v>0.82</v>
      </c>
      <c r="L11" s="15" t="s">
        <v>47</v>
      </c>
      <c r="M11" s="14">
        <v>0.88</v>
      </c>
      <c r="N11" s="15" t="s">
        <v>122</v>
      </c>
      <c r="O11" s="14">
        <v>0.94</v>
      </c>
      <c r="P11" s="15" t="s">
        <v>52</v>
      </c>
      <c r="Q11" s="14"/>
      <c r="R11" s="15"/>
      <c r="S11" s="19" t="s">
        <v>51</v>
      </c>
      <c r="T11" s="14">
        <v>0.88</v>
      </c>
      <c r="U11" s="15" t="s">
        <v>54</v>
      </c>
      <c r="V11" s="14">
        <v>0.91</v>
      </c>
      <c r="W11" s="15" t="s">
        <v>54</v>
      </c>
      <c r="X11" s="14">
        <v>0.94</v>
      </c>
      <c r="Y11" s="15" t="s">
        <v>52</v>
      </c>
      <c r="Z11" s="14"/>
      <c r="AA11" s="15"/>
      <c r="AB11" s="19" t="s">
        <v>51</v>
      </c>
      <c r="AC11" s="14">
        <v>0.82</v>
      </c>
      <c r="AD11" s="15" t="s">
        <v>55</v>
      </c>
      <c r="AE11" s="14">
        <v>0.88</v>
      </c>
      <c r="AF11" s="15" t="s">
        <v>54</v>
      </c>
      <c r="AG11" s="14">
        <v>0.94</v>
      </c>
      <c r="AH11" s="15" t="s">
        <v>52</v>
      </c>
      <c r="AI11" s="14"/>
      <c r="AJ11" s="15"/>
      <c r="AK11" s="19" t="s">
        <v>51</v>
      </c>
      <c r="AL11" s="14">
        <v>0.76</v>
      </c>
      <c r="AM11" s="15" t="s">
        <v>59</v>
      </c>
      <c r="AN11" s="14">
        <v>0.79</v>
      </c>
      <c r="AO11" s="15" t="s">
        <v>57</v>
      </c>
      <c r="AP11" s="14">
        <v>0.82</v>
      </c>
      <c r="AQ11" s="15" t="s">
        <v>57</v>
      </c>
      <c r="AR11" s="14"/>
      <c r="AS11" s="15"/>
      <c r="AT11" s="19" t="s">
        <v>51</v>
      </c>
      <c r="AU11" s="14">
        <v>0.7</v>
      </c>
      <c r="AV11" s="15" t="s">
        <v>60</v>
      </c>
      <c r="AW11" s="14">
        <v>0.76</v>
      </c>
      <c r="AX11" s="15" t="s">
        <v>59</v>
      </c>
      <c r="AY11" s="14">
        <v>0.82</v>
      </c>
      <c r="AZ11" s="15" t="s">
        <v>57</v>
      </c>
      <c r="BA11" s="14"/>
      <c r="BB11" s="15"/>
      <c r="BC11" s="19" t="s">
        <v>51</v>
      </c>
      <c r="BD11" s="14">
        <v>0.88</v>
      </c>
      <c r="BE11" s="15" t="s">
        <v>54</v>
      </c>
      <c r="BF11" s="14">
        <v>0.91</v>
      </c>
      <c r="BG11" s="15" t="s">
        <v>52</v>
      </c>
      <c r="BH11" s="14">
        <v>0.94</v>
      </c>
      <c r="BI11" s="15" t="s">
        <v>52</v>
      </c>
      <c r="BJ11" s="14"/>
      <c r="BK11" s="15"/>
      <c r="BL11" s="19" t="s">
        <v>51</v>
      </c>
      <c r="BM11" s="14">
        <v>0.82</v>
      </c>
      <c r="BN11" s="15" t="s">
        <v>54</v>
      </c>
      <c r="BO11" s="14">
        <v>0.9</v>
      </c>
      <c r="BP11" s="14">
        <v>0.88</v>
      </c>
      <c r="BQ11" s="15" t="s">
        <v>54</v>
      </c>
      <c r="BR11" s="15" t="s">
        <v>52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0.88</v>
      </c>
      <c r="C12" s="24" t="s">
        <v>122</v>
      </c>
      <c r="D12" s="23">
        <v>0.91</v>
      </c>
      <c r="E12" s="24" t="s">
        <v>55</v>
      </c>
      <c r="F12" s="23">
        <v>0.94</v>
      </c>
      <c r="G12" s="24" t="s">
        <v>52</v>
      </c>
      <c r="H12" s="23"/>
      <c r="I12" s="24"/>
      <c r="J12" s="22" t="s">
        <v>51</v>
      </c>
      <c r="K12" s="23">
        <v>0.82</v>
      </c>
      <c r="L12" s="24" t="s">
        <v>47</v>
      </c>
      <c r="M12" s="23">
        <v>0.88</v>
      </c>
      <c r="N12" s="24" t="s">
        <v>122</v>
      </c>
      <c r="O12" s="23">
        <v>0.94</v>
      </c>
      <c r="P12" s="24" t="s">
        <v>52</v>
      </c>
      <c r="Q12" s="23"/>
      <c r="R12" s="24"/>
      <c r="S12" s="22" t="s">
        <v>51</v>
      </c>
      <c r="T12" s="23">
        <v>0.88</v>
      </c>
      <c r="U12" s="24" t="s">
        <v>54</v>
      </c>
      <c r="V12" s="23">
        <v>0.91</v>
      </c>
      <c r="W12" s="24" t="s">
        <v>54</v>
      </c>
      <c r="X12" s="23">
        <v>0.94</v>
      </c>
      <c r="Y12" s="24" t="s">
        <v>52</v>
      </c>
      <c r="Z12" s="23"/>
      <c r="AA12" s="24"/>
      <c r="AB12" s="22" t="s">
        <v>51</v>
      </c>
      <c r="AC12" s="23">
        <v>0.82</v>
      </c>
      <c r="AD12" s="24" t="s">
        <v>55</v>
      </c>
      <c r="AE12" s="23">
        <v>0.88</v>
      </c>
      <c r="AF12" s="24" t="s">
        <v>54</v>
      </c>
      <c r="AG12" s="23">
        <v>0.94</v>
      </c>
      <c r="AH12" s="24" t="s">
        <v>52</v>
      </c>
      <c r="AI12" s="23"/>
      <c r="AJ12" s="24"/>
      <c r="AK12" s="22" t="s">
        <v>51</v>
      </c>
      <c r="AL12" s="23">
        <v>0.7</v>
      </c>
      <c r="AM12" s="24" t="s">
        <v>62</v>
      </c>
      <c r="AN12" s="23">
        <v>0.73</v>
      </c>
      <c r="AO12" s="24" t="s">
        <v>62</v>
      </c>
      <c r="AP12" s="23">
        <v>0.76</v>
      </c>
      <c r="AQ12" s="24" t="s">
        <v>124</v>
      </c>
      <c r="AR12" s="23"/>
      <c r="AS12" s="24"/>
      <c r="AT12" s="22" t="s">
        <v>51</v>
      </c>
      <c r="AU12" s="23">
        <v>0.64</v>
      </c>
      <c r="AV12" s="24" t="s">
        <v>61</v>
      </c>
      <c r="AW12" s="23">
        <v>0.7</v>
      </c>
      <c r="AX12" s="24" t="s">
        <v>62</v>
      </c>
      <c r="AY12" s="23">
        <v>0.76</v>
      </c>
      <c r="AZ12" s="24" t="s">
        <v>124</v>
      </c>
      <c r="BA12" s="23"/>
      <c r="BB12" s="24"/>
      <c r="BC12" s="22" t="s">
        <v>51</v>
      </c>
      <c r="BD12" s="23">
        <v>0.88</v>
      </c>
      <c r="BE12" s="24" t="s">
        <v>54</v>
      </c>
      <c r="BF12" s="23">
        <v>0.91</v>
      </c>
      <c r="BG12" s="24" t="s">
        <v>52</v>
      </c>
      <c r="BH12" s="23">
        <v>0.94</v>
      </c>
      <c r="BI12" s="24" t="s">
        <v>52</v>
      </c>
      <c r="BJ12" s="23"/>
      <c r="BK12" s="24"/>
      <c r="BL12" s="22" t="s">
        <v>51</v>
      </c>
      <c r="BM12" s="23">
        <v>0.82</v>
      </c>
      <c r="BN12" s="24" t="s">
        <v>54</v>
      </c>
      <c r="BO12" s="23">
        <v>0.9</v>
      </c>
      <c r="BP12" s="23">
        <v>0.88</v>
      </c>
      <c r="BQ12" s="24" t="s">
        <v>54</v>
      </c>
      <c r="BR12" s="24" t="s">
        <v>52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0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0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0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0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0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0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0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0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0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0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0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0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0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0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0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0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53" t="s">
        <v>68</v>
      </c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53" t="s">
        <v>68</v>
      </c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53" t="s">
        <v>68</v>
      </c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53" t="s">
        <v>68</v>
      </c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53" t="s">
        <v>68</v>
      </c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53" t="s">
        <v>68</v>
      </c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53" t="s">
        <v>68</v>
      </c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53" t="s">
        <v>68</v>
      </c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0.88</v>
      </c>
      <c r="C23" s="58"/>
      <c r="D23" s="57">
        <v>0.91</v>
      </c>
      <c r="E23" s="58"/>
      <c r="F23" s="57">
        <v>0.94</v>
      </c>
      <c r="G23" s="58"/>
      <c r="H23" s="59">
        <v>0.82</v>
      </c>
      <c r="I23" s="60"/>
      <c r="J23" s="56" t="s">
        <v>72</v>
      </c>
      <c r="K23" s="57">
        <v>0.82</v>
      </c>
      <c r="L23" s="58"/>
      <c r="M23" s="57">
        <v>0.88</v>
      </c>
      <c r="N23" s="58"/>
      <c r="O23" s="57">
        <v>0.94</v>
      </c>
      <c r="P23" s="58"/>
      <c r="Q23" s="59">
        <v>0.82</v>
      </c>
      <c r="R23" s="60"/>
      <c r="S23" s="56" t="s">
        <v>72</v>
      </c>
      <c r="T23" s="57">
        <v>0.88</v>
      </c>
      <c r="U23" s="58"/>
      <c r="V23" s="57">
        <v>0.91</v>
      </c>
      <c r="W23" s="58"/>
      <c r="X23" s="57">
        <v>0.94</v>
      </c>
      <c r="Y23" s="58"/>
      <c r="Z23" s="59">
        <v>0.82</v>
      </c>
      <c r="AA23" s="60"/>
      <c r="AB23" s="56" t="s">
        <v>72</v>
      </c>
      <c r="AC23" s="57">
        <v>0.82</v>
      </c>
      <c r="AD23" s="58"/>
      <c r="AE23" s="57">
        <v>0.88</v>
      </c>
      <c r="AF23" s="58"/>
      <c r="AG23" s="57">
        <v>0.94</v>
      </c>
      <c r="AH23" s="58"/>
      <c r="AI23" s="59">
        <v>0.82</v>
      </c>
      <c r="AJ23" s="60"/>
      <c r="AK23" s="56" t="s">
        <v>72</v>
      </c>
      <c r="AL23" s="57">
        <v>0.88</v>
      </c>
      <c r="AM23" s="58"/>
      <c r="AN23" s="57">
        <v>0.91</v>
      </c>
      <c r="AO23" s="58"/>
      <c r="AP23" s="57">
        <v>0.94</v>
      </c>
      <c r="AQ23" s="58"/>
      <c r="AR23" s="59">
        <v>0.82</v>
      </c>
      <c r="AS23" s="60"/>
      <c r="AT23" s="56" t="s">
        <v>72</v>
      </c>
      <c r="AU23" s="57">
        <v>0.82</v>
      </c>
      <c r="AV23" s="58"/>
      <c r="AW23" s="57">
        <v>0.88</v>
      </c>
      <c r="AX23" s="58"/>
      <c r="AY23" s="57">
        <v>0.94</v>
      </c>
      <c r="AZ23" s="58"/>
      <c r="BA23" s="59">
        <v>0.82</v>
      </c>
      <c r="BB23" s="60"/>
      <c r="BC23" s="56" t="s">
        <v>72</v>
      </c>
      <c r="BD23" s="57">
        <v>0.88</v>
      </c>
      <c r="BE23" s="58"/>
      <c r="BF23" s="57">
        <v>0.91</v>
      </c>
      <c r="BG23" s="58"/>
      <c r="BH23" s="57">
        <v>0.94</v>
      </c>
      <c r="BI23" s="58"/>
      <c r="BJ23" s="59">
        <v>0.82</v>
      </c>
      <c r="BK23" s="60"/>
      <c r="BL23" s="56" t="s">
        <v>72</v>
      </c>
      <c r="BM23" s="57">
        <v>0.82</v>
      </c>
      <c r="BN23" s="58"/>
      <c r="BO23" s="57">
        <v>0.88</v>
      </c>
      <c r="BP23" s="58"/>
      <c r="BQ23" s="57">
        <v>0.94</v>
      </c>
      <c r="BR23" s="58"/>
      <c r="BS23" s="59">
        <v>0.82</v>
      </c>
      <c r="BT23" s="60"/>
    </row>
    <row r="24" spans="1:82" ht="19" customHeight="1">
      <c r="A24" s="56" t="s">
        <v>73</v>
      </c>
      <c r="B24" s="61" t="s">
        <v>125</v>
      </c>
      <c r="C24" s="62"/>
      <c r="D24" s="61" t="s">
        <v>126</v>
      </c>
      <c r="E24" s="62"/>
      <c r="F24" s="63" t="s">
        <v>76</v>
      </c>
      <c r="G24" s="62"/>
      <c r="H24" s="64" t="s">
        <v>127</v>
      </c>
      <c r="I24" s="65"/>
      <c r="J24" s="56" t="s">
        <v>73</v>
      </c>
      <c r="K24" s="61" t="s">
        <v>127</v>
      </c>
      <c r="L24" s="62"/>
      <c r="M24" s="61" t="s">
        <v>125</v>
      </c>
      <c r="N24" s="62"/>
      <c r="O24" s="63" t="s">
        <v>76</v>
      </c>
      <c r="P24" s="62"/>
      <c r="Q24" s="61" t="s">
        <v>127</v>
      </c>
      <c r="R24" s="62"/>
      <c r="S24" s="56" t="s">
        <v>73</v>
      </c>
      <c r="T24" s="61" t="s">
        <v>125</v>
      </c>
      <c r="U24" s="62"/>
      <c r="V24" s="61" t="s">
        <v>126</v>
      </c>
      <c r="W24" s="62"/>
      <c r="X24" s="63" t="s">
        <v>76</v>
      </c>
      <c r="Y24" s="62"/>
      <c r="Z24" s="64" t="s">
        <v>127</v>
      </c>
      <c r="AA24" s="65"/>
      <c r="AB24" s="56" t="s">
        <v>73</v>
      </c>
      <c r="AC24" s="61" t="s">
        <v>127</v>
      </c>
      <c r="AD24" s="62"/>
      <c r="AE24" s="61" t="s">
        <v>125</v>
      </c>
      <c r="AF24" s="62"/>
      <c r="AG24" s="63" t="s">
        <v>76</v>
      </c>
      <c r="AH24" s="62"/>
      <c r="AI24" s="61" t="s">
        <v>127</v>
      </c>
      <c r="AJ24" s="62"/>
      <c r="AK24" s="56" t="s">
        <v>73</v>
      </c>
      <c r="AL24" s="61" t="s">
        <v>125</v>
      </c>
      <c r="AM24" s="62"/>
      <c r="AN24" s="61" t="s">
        <v>126</v>
      </c>
      <c r="AO24" s="62"/>
      <c r="AP24" s="63" t="s">
        <v>76</v>
      </c>
      <c r="AQ24" s="62"/>
      <c r="AR24" s="64" t="s">
        <v>127</v>
      </c>
      <c r="AS24" s="65"/>
      <c r="AT24" s="56" t="s">
        <v>73</v>
      </c>
      <c r="AU24" s="61" t="s">
        <v>127</v>
      </c>
      <c r="AV24" s="62"/>
      <c r="AW24" s="61" t="s">
        <v>125</v>
      </c>
      <c r="AX24" s="62"/>
      <c r="AY24" s="63" t="s">
        <v>76</v>
      </c>
      <c r="AZ24" s="62"/>
      <c r="BA24" s="61" t="s">
        <v>127</v>
      </c>
      <c r="BB24" s="62"/>
      <c r="BC24" s="56" t="s">
        <v>73</v>
      </c>
      <c r="BD24" s="61" t="s">
        <v>125</v>
      </c>
      <c r="BE24" s="62"/>
      <c r="BF24" s="61" t="s">
        <v>126</v>
      </c>
      <c r="BG24" s="62"/>
      <c r="BH24" s="63" t="s">
        <v>76</v>
      </c>
      <c r="BI24" s="62"/>
      <c r="BJ24" s="64" t="s">
        <v>127</v>
      </c>
      <c r="BK24" s="65"/>
      <c r="BL24" s="56" t="s">
        <v>73</v>
      </c>
      <c r="BM24" s="61" t="s">
        <v>127</v>
      </c>
      <c r="BN24" s="62"/>
      <c r="BO24" s="61" t="s">
        <v>125</v>
      </c>
      <c r="BP24" s="62"/>
      <c r="BQ24" s="63" t="s">
        <v>76</v>
      </c>
      <c r="BR24" s="62"/>
      <c r="BS24" s="61" t="s">
        <v>127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EA65C-1B99-DF48-8B8E-00F75EE592DD}">
  <sheetPr codeName="Sheet34">
    <tabColor indexed="16"/>
  </sheetPr>
  <dimension ref="A1:CD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128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129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130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131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132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133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134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135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136</v>
      </c>
      <c r="C2" s="8" t="s">
        <v>137</v>
      </c>
      <c r="D2" s="7" t="s">
        <v>10</v>
      </c>
      <c r="E2" s="8" t="s">
        <v>11</v>
      </c>
      <c r="F2" s="7" t="s">
        <v>12</v>
      </c>
      <c r="G2" s="8" t="s">
        <v>13</v>
      </c>
      <c r="H2" s="7" t="s">
        <v>138</v>
      </c>
      <c r="I2" s="8" t="s">
        <v>139</v>
      </c>
      <c r="J2" s="6"/>
      <c r="K2" s="7" t="s">
        <v>140</v>
      </c>
      <c r="L2" s="8" t="s">
        <v>141</v>
      </c>
      <c r="M2" s="7" t="s">
        <v>136</v>
      </c>
      <c r="N2" s="8" t="s">
        <v>137</v>
      </c>
      <c r="O2" s="7" t="s">
        <v>12</v>
      </c>
      <c r="P2" s="8" t="s">
        <v>13</v>
      </c>
      <c r="Q2" s="7" t="s">
        <v>138</v>
      </c>
      <c r="R2" s="8" t="s">
        <v>139</v>
      </c>
      <c r="S2" s="6"/>
      <c r="T2" s="7" t="s">
        <v>142</v>
      </c>
      <c r="U2" s="8" t="s">
        <v>143</v>
      </c>
      <c r="V2" s="7" t="s">
        <v>20</v>
      </c>
      <c r="W2" s="8" t="s">
        <v>21</v>
      </c>
      <c r="X2" s="7" t="s">
        <v>22</v>
      </c>
      <c r="Y2" s="8" t="s">
        <v>23</v>
      </c>
      <c r="Z2" s="7" t="s">
        <v>138</v>
      </c>
      <c r="AA2" s="8" t="s">
        <v>139</v>
      </c>
      <c r="AB2" s="6"/>
      <c r="AC2" s="7" t="s">
        <v>26</v>
      </c>
      <c r="AD2" s="8" t="s">
        <v>27</v>
      </c>
      <c r="AE2" s="7" t="s">
        <v>142</v>
      </c>
      <c r="AF2" s="8" t="s">
        <v>143</v>
      </c>
      <c r="AG2" s="7" t="s">
        <v>22</v>
      </c>
      <c r="AH2" s="8" t="s">
        <v>23</v>
      </c>
      <c r="AI2" s="7" t="s">
        <v>138</v>
      </c>
      <c r="AJ2" s="8" t="s">
        <v>139</v>
      </c>
      <c r="AK2" s="6"/>
      <c r="AL2" s="7" t="s">
        <v>144</v>
      </c>
      <c r="AM2" s="8" t="s">
        <v>145</v>
      </c>
      <c r="AN2" s="7" t="s">
        <v>30</v>
      </c>
      <c r="AO2" s="8" t="s">
        <v>31</v>
      </c>
      <c r="AP2" s="7" t="s">
        <v>32</v>
      </c>
      <c r="AQ2" s="8" t="s">
        <v>33</v>
      </c>
      <c r="AR2" s="7" t="s">
        <v>138</v>
      </c>
      <c r="AS2" s="8" t="s">
        <v>139</v>
      </c>
      <c r="AT2" s="6"/>
      <c r="AU2" s="7" t="s">
        <v>146</v>
      </c>
      <c r="AV2" s="8" t="s">
        <v>147</v>
      </c>
      <c r="AW2" s="7" t="s">
        <v>144</v>
      </c>
      <c r="AX2" s="8" t="s">
        <v>145</v>
      </c>
      <c r="AY2" s="7" t="s">
        <v>32</v>
      </c>
      <c r="AZ2" s="8" t="s">
        <v>33</v>
      </c>
      <c r="BA2" s="7" t="s">
        <v>138</v>
      </c>
      <c r="BB2" s="8" t="s">
        <v>139</v>
      </c>
      <c r="BC2" s="6"/>
      <c r="BD2" s="7" t="s">
        <v>148</v>
      </c>
      <c r="BE2" s="8" t="s">
        <v>149</v>
      </c>
      <c r="BF2" s="7" t="s">
        <v>38</v>
      </c>
      <c r="BG2" s="8" t="s">
        <v>39</v>
      </c>
      <c r="BH2" s="7" t="s">
        <v>40</v>
      </c>
      <c r="BI2" s="8" t="s">
        <v>41</v>
      </c>
      <c r="BJ2" s="7" t="s">
        <v>138</v>
      </c>
      <c r="BK2" s="8" t="s">
        <v>139</v>
      </c>
      <c r="BL2" s="6"/>
      <c r="BM2" s="7" t="s">
        <v>150</v>
      </c>
      <c r="BN2" s="8" t="s">
        <v>151</v>
      </c>
      <c r="BO2" s="7" t="s">
        <v>148</v>
      </c>
      <c r="BP2" s="8" t="s">
        <v>149</v>
      </c>
      <c r="BQ2" s="7" t="s">
        <v>40</v>
      </c>
      <c r="BR2" s="8" t="s">
        <v>41</v>
      </c>
      <c r="BS2" s="7" t="s">
        <v>138</v>
      </c>
      <c r="BT2" s="8" t="s">
        <v>139</v>
      </c>
    </row>
    <row r="3" spans="1:82" ht="18" customHeight="1">
      <c r="A3" s="10" t="s">
        <v>46</v>
      </c>
      <c r="B3" s="11">
        <v>0.5</v>
      </c>
      <c r="C3" s="12" t="s">
        <v>47</v>
      </c>
      <c r="D3" s="11">
        <v>0.5</v>
      </c>
      <c r="E3" s="12" t="s">
        <v>47</v>
      </c>
      <c r="F3" s="11">
        <v>0.45</v>
      </c>
      <c r="G3" s="12" t="s">
        <v>47</v>
      </c>
      <c r="H3" s="11">
        <v>0.57499999999999996</v>
      </c>
      <c r="I3" s="12" t="s">
        <v>47</v>
      </c>
      <c r="J3" s="10" t="s">
        <v>46</v>
      </c>
      <c r="K3" s="69">
        <v>0.52500000000000002</v>
      </c>
      <c r="L3" s="12" t="s">
        <v>47</v>
      </c>
      <c r="M3" s="11">
        <v>0.5</v>
      </c>
      <c r="N3" s="12" t="s">
        <v>47</v>
      </c>
      <c r="O3" s="11">
        <v>0.45</v>
      </c>
      <c r="P3" s="12" t="s">
        <v>47</v>
      </c>
      <c r="Q3" s="11">
        <v>0.57499999999999996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</v>
      </c>
      <c r="W3" s="12" t="s">
        <v>47</v>
      </c>
      <c r="X3" s="11">
        <v>0.52500000000000002</v>
      </c>
      <c r="Y3" s="12" t="s">
        <v>47</v>
      </c>
      <c r="Z3" s="11">
        <v>0.57499999999999996</v>
      </c>
      <c r="AA3" s="12" t="s">
        <v>47</v>
      </c>
      <c r="AB3" s="10" t="s">
        <v>46</v>
      </c>
      <c r="AC3" s="11">
        <v>0.57499999999999996</v>
      </c>
      <c r="AD3" s="12" t="s">
        <v>47</v>
      </c>
      <c r="AE3" s="11">
        <v>0.5</v>
      </c>
      <c r="AF3" s="12" t="s">
        <v>47</v>
      </c>
      <c r="AG3" s="11">
        <v>0.52500000000000002</v>
      </c>
      <c r="AH3" s="12" t="s">
        <v>47</v>
      </c>
      <c r="AI3" s="11">
        <v>0.57499999999999996</v>
      </c>
      <c r="AJ3" s="12" t="s">
        <v>47</v>
      </c>
      <c r="AK3" s="10" t="s">
        <v>46</v>
      </c>
      <c r="AL3" s="11">
        <v>0.5</v>
      </c>
      <c r="AM3" s="12" t="s">
        <v>47</v>
      </c>
      <c r="AN3" s="11">
        <v>0.5</v>
      </c>
      <c r="AO3" s="12" t="s">
        <v>47</v>
      </c>
      <c r="AP3" s="11">
        <v>0.52500000000000002</v>
      </c>
      <c r="AQ3" s="12" t="s">
        <v>47</v>
      </c>
      <c r="AR3" s="11">
        <v>0.57499999999999996</v>
      </c>
      <c r="AS3" s="12" t="s">
        <v>47</v>
      </c>
      <c r="AT3" s="10" t="s">
        <v>46</v>
      </c>
      <c r="AU3" s="11">
        <v>0.57499999999999996</v>
      </c>
      <c r="AV3" s="12" t="s">
        <v>47</v>
      </c>
      <c r="AW3" s="11">
        <v>0.5</v>
      </c>
      <c r="AX3" s="12" t="s">
        <v>47</v>
      </c>
      <c r="AY3" s="11">
        <v>0.52500000000000002</v>
      </c>
      <c r="AZ3" s="12" t="s">
        <v>47</v>
      </c>
      <c r="BA3" s="11">
        <v>0.57499999999999996</v>
      </c>
      <c r="BB3" s="12" t="s">
        <v>47</v>
      </c>
      <c r="BC3" s="10" t="s">
        <v>46</v>
      </c>
      <c r="BD3" s="11">
        <v>0.5</v>
      </c>
      <c r="BE3" s="12" t="s">
        <v>47</v>
      </c>
      <c r="BF3" s="11">
        <v>0.5</v>
      </c>
      <c r="BG3" s="12" t="s">
        <v>47</v>
      </c>
      <c r="BH3" s="11">
        <v>0.52500000000000002</v>
      </c>
      <c r="BI3" s="12" t="s">
        <v>47</v>
      </c>
      <c r="BJ3" s="11">
        <v>0.57499999999999996</v>
      </c>
      <c r="BK3" s="12" t="s">
        <v>47</v>
      </c>
      <c r="BL3" s="10" t="s">
        <v>46</v>
      </c>
      <c r="BM3" s="11">
        <v>0.57499999999999996</v>
      </c>
      <c r="BN3" s="12" t="s">
        <v>47</v>
      </c>
      <c r="BO3" s="11">
        <v>0.5</v>
      </c>
      <c r="BP3" s="12" t="s">
        <v>47</v>
      </c>
      <c r="BQ3" s="11">
        <v>0.52500000000000002</v>
      </c>
      <c r="BR3" s="12" t="s">
        <v>47</v>
      </c>
      <c r="BS3" s="11">
        <v>0.57499999999999996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>
        <v>0.57499999999999996</v>
      </c>
      <c r="C4" s="15" t="s">
        <v>48</v>
      </c>
      <c r="D4" s="14">
        <v>0.6</v>
      </c>
      <c r="E4" s="15" t="s">
        <v>48</v>
      </c>
      <c r="F4" s="14">
        <v>0.6</v>
      </c>
      <c r="G4" s="15" t="s">
        <v>48</v>
      </c>
      <c r="H4" s="14">
        <v>0.67500000000000004</v>
      </c>
      <c r="I4" s="15" t="s">
        <v>48</v>
      </c>
      <c r="J4" s="13" t="s">
        <v>46</v>
      </c>
      <c r="K4" s="70">
        <v>0.6</v>
      </c>
      <c r="L4" s="15" t="s">
        <v>48</v>
      </c>
      <c r="M4" s="14">
        <v>0.57499999999999996</v>
      </c>
      <c r="N4" s="15" t="s">
        <v>48</v>
      </c>
      <c r="O4" s="14">
        <v>0.6</v>
      </c>
      <c r="P4" s="15" t="s">
        <v>48</v>
      </c>
      <c r="Q4" s="14">
        <v>0.67500000000000004</v>
      </c>
      <c r="R4" s="15" t="s">
        <v>48</v>
      </c>
      <c r="S4" s="13" t="s">
        <v>46</v>
      </c>
      <c r="T4" s="14">
        <v>0.625</v>
      </c>
      <c r="U4" s="15" t="s">
        <v>48</v>
      </c>
      <c r="V4" s="14">
        <v>0.65</v>
      </c>
      <c r="W4" s="15" t="s">
        <v>48</v>
      </c>
      <c r="X4" s="14">
        <v>0.67500000000000004</v>
      </c>
      <c r="Y4" s="15" t="s">
        <v>48</v>
      </c>
      <c r="Z4" s="14">
        <v>0.67500000000000004</v>
      </c>
      <c r="AA4" s="15" t="s">
        <v>48</v>
      </c>
      <c r="AB4" s="13" t="s">
        <v>46</v>
      </c>
      <c r="AC4" s="14">
        <v>0.67500000000000004</v>
      </c>
      <c r="AD4" s="15" t="s">
        <v>48</v>
      </c>
      <c r="AE4" s="14">
        <v>0.625</v>
      </c>
      <c r="AF4" s="15" t="s">
        <v>48</v>
      </c>
      <c r="AG4" s="14">
        <v>0.67500000000000004</v>
      </c>
      <c r="AH4" s="15" t="s">
        <v>48</v>
      </c>
      <c r="AI4" s="14">
        <v>0.67500000000000004</v>
      </c>
      <c r="AJ4" s="15" t="s">
        <v>48</v>
      </c>
      <c r="AK4" s="13" t="s">
        <v>46</v>
      </c>
      <c r="AL4" s="14">
        <v>0.625</v>
      </c>
      <c r="AM4" s="15" t="s">
        <v>48</v>
      </c>
      <c r="AN4" s="14">
        <v>0.65</v>
      </c>
      <c r="AO4" s="15" t="s">
        <v>48</v>
      </c>
      <c r="AP4" s="14">
        <v>0.67500000000000004</v>
      </c>
      <c r="AQ4" s="15" t="s">
        <v>48</v>
      </c>
      <c r="AR4" s="14">
        <v>0.67500000000000004</v>
      </c>
      <c r="AS4" s="15" t="s">
        <v>48</v>
      </c>
      <c r="AT4" s="13" t="s">
        <v>46</v>
      </c>
      <c r="AU4" s="14">
        <v>0.67500000000000004</v>
      </c>
      <c r="AV4" s="15" t="s">
        <v>48</v>
      </c>
      <c r="AW4" s="14">
        <v>0.625</v>
      </c>
      <c r="AX4" s="15" t="s">
        <v>48</v>
      </c>
      <c r="AY4" s="14">
        <v>0.67500000000000004</v>
      </c>
      <c r="AZ4" s="15" t="s">
        <v>48</v>
      </c>
      <c r="BA4" s="14">
        <v>0.67500000000000004</v>
      </c>
      <c r="BB4" s="15" t="s">
        <v>48</v>
      </c>
      <c r="BC4" s="13" t="s">
        <v>46</v>
      </c>
      <c r="BD4" s="14">
        <v>0.625</v>
      </c>
      <c r="BE4" s="15" t="s">
        <v>48</v>
      </c>
      <c r="BF4" s="14">
        <v>0.65</v>
      </c>
      <c r="BG4" s="15" t="s">
        <v>48</v>
      </c>
      <c r="BH4" s="14">
        <v>0.67500000000000004</v>
      </c>
      <c r="BI4" s="15" t="s">
        <v>48</v>
      </c>
      <c r="BJ4" s="14">
        <v>0.67500000000000004</v>
      </c>
      <c r="BK4" s="15" t="s">
        <v>48</v>
      </c>
      <c r="BL4" s="13" t="s">
        <v>46</v>
      </c>
      <c r="BM4" s="14">
        <v>0.67500000000000004</v>
      </c>
      <c r="BN4" s="15" t="s">
        <v>48</v>
      </c>
      <c r="BO4" s="14">
        <v>0.625</v>
      </c>
      <c r="BP4" s="15" t="s">
        <v>48</v>
      </c>
      <c r="BQ4" s="14">
        <v>0.67500000000000004</v>
      </c>
      <c r="BR4" s="15" t="s">
        <v>48</v>
      </c>
      <c r="BS4" s="14">
        <v>0.67500000000000004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>
        <v>0.65</v>
      </c>
      <c r="C5" s="15" t="s">
        <v>49</v>
      </c>
      <c r="D5" s="14">
        <v>0.67500000000000004</v>
      </c>
      <c r="E5" s="15" t="s">
        <v>49</v>
      </c>
      <c r="F5" s="14">
        <v>0.7</v>
      </c>
      <c r="G5" s="15" t="s">
        <v>49</v>
      </c>
      <c r="H5" s="14">
        <v>0.75</v>
      </c>
      <c r="I5" s="15" t="s">
        <v>49</v>
      </c>
      <c r="J5" s="13" t="s">
        <v>46</v>
      </c>
      <c r="K5" s="70"/>
      <c r="L5" s="15"/>
      <c r="M5" s="14">
        <v>0.65</v>
      </c>
      <c r="N5" s="15" t="s">
        <v>49</v>
      </c>
      <c r="O5" s="14">
        <v>0.7</v>
      </c>
      <c r="P5" s="15" t="s">
        <v>49</v>
      </c>
      <c r="Q5" s="14">
        <v>0.75</v>
      </c>
      <c r="R5" s="15" t="s">
        <v>49</v>
      </c>
      <c r="S5" s="13" t="s">
        <v>46</v>
      </c>
      <c r="T5" s="14">
        <v>0.72499999999999998</v>
      </c>
      <c r="U5" s="15" t="s">
        <v>49</v>
      </c>
      <c r="V5" s="14">
        <v>0.75</v>
      </c>
      <c r="W5" s="15" t="s">
        <v>49</v>
      </c>
      <c r="X5" s="14">
        <v>0.77500000000000002</v>
      </c>
      <c r="Y5" s="15" t="s">
        <v>49</v>
      </c>
      <c r="Z5" s="14">
        <v>0.75</v>
      </c>
      <c r="AA5" s="15" t="s">
        <v>49</v>
      </c>
      <c r="AB5" s="13" t="s">
        <v>46</v>
      </c>
      <c r="AC5" s="14">
        <v>0.75</v>
      </c>
      <c r="AD5" s="15" t="s">
        <v>49</v>
      </c>
      <c r="AE5" s="14">
        <v>0.72499999999999998</v>
      </c>
      <c r="AF5" s="15" t="s">
        <v>49</v>
      </c>
      <c r="AG5" s="14">
        <v>0.77500000000000002</v>
      </c>
      <c r="AH5" s="15" t="s">
        <v>49</v>
      </c>
      <c r="AI5" s="14">
        <v>0.75</v>
      </c>
      <c r="AJ5" s="15" t="s">
        <v>49</v>
      </c>
      <c r="AK5" s="13" t="s">
        <v>46</v>
      </c>
      <c r="AL5" s="14">
        <v>0.72499999999999998</v>
      </c>
      <c r="AM5" s="15" t="s">
        <v>49</v>
      </c>
      <c r="AN5" s="14">
        <v>0.75</v>
      </c>
      <c r="AO5" s="15" t="s">
        <v>49</v>
      </c>
      <c r="AP5" s="14">
        <v>0.77500000000000002</v>
      </c>
      <c r="AQ5" s="15" t="s">
        <v>49</v>
      </c>
      <c r="AR5" s="14">
        <v>0.75</v>
      </c>
      <c r="AS5" s="15" t="s">
        <v>49</v>
      </c>
      <c r="AT5" s="13" t="s">
        <v>46</v>
      </c>
      <c r="AU5" s="14">
        <v>0.75</v>
      </c>
      <c r="AV5" s="15" t="s">
        <v>49</v>
      </c>
      <c r="AW5" s="14">
        <v>0.72499999999999998</v>
      </c>
      <c r="AX5" s="15" t="s">
        <v>49</v>
      </c>
      <c r="AY5" s="14">
        <v>0.77500000000000002</v>
      </c>
      <c r="AZ5" s="15" t="s">
        <v>49</v>
      </c>
      <c r="BA5" s="14">
        <v>0.75</v>
      </c>
      <c r="BB5" s="15" t="s">
        <v>49</v>
      </c>
      <c r="BC5" s="13" t="s">
        <v>46</v>
      </c>
      <c r="BD5" s="14">
        <v>0.72499999999999998</v>
      </c>
      <c r="BE5" s="15" t="s">
        <v>49</v>
      </c>
      <c r="BF5" s="14">
        <v>0.75</v>
      </c>
      <c r="BG5" s="15" t="s">
        <v>49</v>
      </c>
      <c r="BH5" s="14">
        <v>0.77500000000000002</v>
      </c>
      <c r="BI5" s="15" t="s">
        <v>49</v>
      </c>
      <c r="BJ5" s="14">
        <v>0.75</v>
      </c>
      <c r="BK5" s="15" t="s">
        <v>49</v>
      </c>
      <c r="BL5" s="13" t="s">
        <v>46</v>
      </c>
      <c r="BM5" s="14">
        <v>0.75</v>
      </c>
      <c r="BN5" s="15" t="s">
        <v>49</v>
      </c>
      <c r="BO5" s="14">
        <v>0.72499999999999998</v>
      </c>
      <c r="BP5" s="15" t="s">
        <v>49</v>
      </c>
      <c r="BQ5" s="14">
        <v>0.77500000000000002</v>
      </c>
      <c r="BR5" s="15" t="s">
        <v>49</v>
      </c>
      <c r="BS5" s="14">
        <v>0.75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71"/>
      <c r="L6" s="18"/>
      <c r="M6" s="17"/>
      <c r="N6" s="18"/>
      <c r="O6" s="17"/>
      <c r="P6" s="18"/>
      <c r="Q6" s="17"/>
      <c r="R6" s="18"/>
      <c r="S6" s="16" t="s">
        <v>46</v>
      </c>
      <c r="T6" s="17">
        <v>0.8</v>
      </c>
      <c r="U6" s="18" t="s">
        <v>50</v>
      </c>
      <c r="V6" s="17">
        <v>0.82499999999999996</v>
      </c>
      <c r="W6" s="18" t="s">
        <v>50</v>
      </c>
      <c r="X6" s="17">
        <v>0.85</v>
      </c>
      <c r="Y6" s="18" t="s">
        <v>50</v>
      </c>
      <c r="Z6" s="17"/>
      <c r="AA6" s="18"/>
      <c r="AB6" s="16" t="s">
        <v>46</v>
      </c>
      <c r="AC6" s="17"/>
      <c r="AD6" s="18"/>
      <c r="AE6" s="17">
        <v>0.8</v>
      </c>
      <c r="AF6" s="18" t="s">
        <v>50</v>
      </c>
      <c r="AG6" s="17">
        <v>0.85</v>
      </c>
      <c r="AH6" s="18" t="s">
        <v>50</v>
      </c>
      <c r="AI6" s="17"/>
      <c r="AJ6" s="18"/>
      <c r="AK6" s="16" t="s">
        <v>46</v>
      </c>
      <c r="AL6" s="17">
        <v>0.8</v>
      </c>
      <c r="AM6" s="18" t="s">
        <v>50</v>
      </c>
      <c r="AN6" s="17">
        <v>0.82499999999999996</v>
      </c>
      <c r="AO6" s="18" t="s">
        <v>50</v>
      </c>
      <c r="AP6" s="17">
        <v>0.85</v>
      </c>
      <c r="AQ6" s="18" t="s">
        <v>50</v>
      </c>
      <c r="AR6" s="17"/>
      <c r="AS6" s="18"/>
      <c r="AT6" s="16" t="s">
        <v>46</v>
      </c>
      <c r="AU6" s="17"/>
      <c r="AV6" s="18"/>
      <c r="AW6" s="17">
        <v>0.8</v>
      </c>
      <c r="AX6" s="18" t="s">
        <v>50</v>
      </c>
      <c r="AY6" s="17">
        <v>0.85</v>
      </c>
      <c r="AZ6" s="18" t="s">
        <v>50</v>
      </c>
      <c r="BA6" s="17"/>
      <c r="BB6" s="18"/>
      <c r="BC6" s="16" t="s">
        <v>46</v>
      </c>
      <c r="BD6" s="17">
        <v>0.8</v>
      </c>
      <c r="BE6" s="18" t="s">
        <v>50</v>
      </c>
      <c r="BF6" s="17">
        <v>0.82499999999999996</v>
      </c>
      <c r="BG6" s="18" t="s">
        <v>50</v>
      </c>
      <c r="BH6" s="17">
        <v>0.85</v>
      </c>
      <c r="BI6" s="18" t="s">
        <v>50</v>
      </c>
      <c r="BJ6" s="17"/>
      <c r="BK6" s="18"/>
      <c r="BL6" s="16" t="s">
        <v>46</v>
      </c>
      <c r="BM6" s="17"/>
      <c r="BN6" s="18"/>
      <c r="BO6" s="17">
        <v>0.8</v>
      </c>
      <c r="BP6" s="18" t="s">
        <v>50</v>
      </c>
      <c r="BQ6" s="17">
        <v>0.85</v>
      </c>
      <c r="BR6" s="18" t="s">
        <v>50</v>
      </c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0.72499999999999998</v>
      </c>
      <c r="C7" s="12" t="s">
        <v>54</v>
      </c>
      <c r="D7" s="11">
        <v>0.75</v>
      </c>
      <c r="E7" s="12" t="s">
        <v>52</v>
      </c>
      <c r="F7" s="11">
        <v>0.77500000000000002</v>
      </c>
      <c r="G7" s="12" t="s">
        <v>52</v>
      </c>
      <c r="H7" s="20">
        <v>0.82499999999999996</v>
      </c>
      <c r="I7" s="21" t="s">
        <v>53</v>
      </c>
      <c r="J7" s="19" t="s">
        <v>51</v>
      </c>
      <c r="K7" s="69">
        <v>0.67500000000000004</v>
      </c>
      <c r="L7" s="12" t="s">
        <v>55</v>
      </c>
      <c r="M7" s="11">
        <v>0.72499999999999998</v>
      </c>
      <c r="N7" s="12" t="s">
        <v>54</v>
      </c>
      <c r="O7" s="11">
        <v>0.77500000000000002</v>
      </c>
      <c r="P7" s="12" t="s">
        <v>52</v>
      </c>
      <c r="Q7" s="20">
        <v>0.82499999999999996</v>
      </c>
      <c r="R7" s="21" t="s">
        <v>53</v>
      </c>
      <c r="S7" s="19" t="s">
        <v>51</v>
      </c>
      <c r="T7" s="11">
        <v>0.875</v>
      </c>
      <c r="U7" s="12" t="s">
        <v>54</v>
      </c>
      <c r="V7" s="11">
        <v>0.9</v>
      </c>
      <c r="W7" s="12" t="s">
        <v>54</v>
      </c>
      <c r="X7" s="20">
        <v>0.92500000000000004</v>
      </c>
      <c r="Y7" s="21" t="s">
        <v>52</v>
      </c>
      <c r="Z7" s="20">
        <v>0.82499999999999996</v>
      </c>
      <c r="AA7" s="21" t="s">
        <v>53</v>
      </c>
      <c r="AB7" s="19" t="s">
        <v>51</v>
      </c>
      <c r="AC7" s="11">
        <v>0.82499999999999996</v>
      </c>
      <c r="AD7" s="12" t="s">
        <v>55</v>
      </c>
      <c r="AE7" s="11">
        <v>0.875</v>
      </c>
      <c r="AF7" s="12" t="s">
        <v>54</v>
      </c>
      <c r="AG7" s="20">
        <v>0.92500000000000004</v>
      </c>
      <c r="AH7" s="21" t="s">
        <v>52</v>
      </c>
      <c r="AI7" s="20">
        <v>0.82499999999999996</v>
      </c>
      <c r="AJ7" s="21" t="s">
        <v>53</v>
      </c>
      <c r="AK7" s="19" t="s">
        <v>51</v>
      </c>
      <c r="AL7" s="11">
        <v>0.875</v>
      </c>
      <c r="AM7" s="12" t="s">
        <v>122</v>
      </c>
      <c r="AN7" s="11">
        <v>0.9</v>
      </c>
      <c r="AO7" s="12" t="s">
        <v>55</v>
      </c>
      <c r="AP7" s="20">
        <v>0.92500000000000004</v>
      </c>
      <c r="AQ7" s="21" t="s">
        <v>56</v>
      </c>
      <c r="AR7" s="20">
        <v>0.82499999999999996</v>
      </c>
      <c r="AS7" s="21" t="s">
        <v>53</v>
      </c>
      <c r="AT7" s="19" t="s">
        <v>51</v>
      </c>
      <c r="AU7" s="11">
        <v>0.82499999999999996</v>
      </c>
      <c r="AV7" s="12" t="s">
        <v>47</v>
      </c>
      <c r="AW7" s="11">
        <v>0.875</v>
      </c>
      <c r="AX7" s="12" t="s">
        <v>122</v>
      </c>
      <c r="AY7" s="20">
        <v>0.92500000000000004</v>
      </c>
      <c r="AZ7" s="21" t="s">
        <v>56</v>
      </c>
      <c r="BA7" s="20">
        <v>0.82499999999999996</v>
      </c>
      <c r="BB7" s="21" t="s">
        <v>53</v>
      </c>
      <c r="BC7" s="19" t="s">
        <v>51</v>
      </c>
      <c r="BD7" s="20">
        <v>0.875</v>
      </c>
      <c r="BE7" s="21" t="s">
        <v>54</v>
      </c>
      <c r="BF7" s="20">
        <v>0.9</v>
      </c>
      <c r="BG7" s="21" t="s">
        <v>52</v>
      </c>
      <c r="BH7" s="20">
        <v>0.92500000000000004</v>
      </c>
      <c r="BI7" s="21" t="s">
        <v>52</v>
      </c>
      <c r="BJ7" s="20">
        <v>0.82499999999999996</v>
      </c>
      <c r="BK7" s="21" t="s">
        <v>53</v>
      </c>
      <c r="BL7" s="19" t="s">
        <v>51</v>
      </c>
      <c r="BM7" s="20">
        <v>0.82499999999999996</v>
      </c>
      <c r="BN7" s="21" t="s">
        <v>54</v>
      </c>
      <c r="BO7" s="20">
        <v>0.875</v>
      </c>
      <c r="BP7" s="21" t="s">
        <v>54</v>
      </c>
      <c r="BQ7" s="20">
        <v>0.92500000000000004</v>
      </c>
      <c r="BR7" s="21" t="s">
        <v>52</v>
      </c>
      <c r="BS7" s="20">
        <v>0.82499999999999996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0.77500000000000002</v>
      </c>
      <c r="C8" s="15" t="s">
        <v>54</v>
      </c>
      <c r="D8" s="14">
        <v>0.8</v>
      </c>
      <c r="E8" s="15" t="s">
        <v>52</v>
      </c>
      <c r="F8" s="14">
        <v>0.82499999999999996</v>
      </c>
      <c r="G8" s="15" t="s">
        <v>52</v>
      </c>
      <c r="H8" s="14">
        <v>0.82499999999999996</v>
      </c>
      <c r="I8" s="15" t="s">
        <v>53</v>
      </c>
      <c r="J8" s="19" t="s">
        <v>51</v>
      </c>
      <c r="K8" s="70">
        <v>0.72499999999999998</v>
      </c>
      <c r="L8" s="15" t="s">
        <v>55</v>
      </c>
      <c r="M8" s="14">
        <v>0.77500000000000002</v>
      </c>
      <c r="N8" s="15" t="s">
        <v>54</v>
      </c>
      <c r="O8" s="14">
        <v>0.82499999999999996</v>
      </c>
      <c r="P8" s="15" t="s">
        <v>52</v>
      </c>
      <c r="Q8" s="14">
        <v>0.82499999999999996</v>
      </c>
      <c r="R8" s="15" t="s">
        <v>53</v>
      </c>
      <c r="S8" s="19" t="s">
        <v>51</v>
      </c>
      <c r="T8" s="14">
        <v>0.875</v>
      </c>
      <c r="U8" s="15" t="s">
        <v>54</v>
      </c>
      <c r="V8" s="14">
        <v>0.9</v>
      </c>
      <c r="W8" s="15" t="s">
        <v>54</v>
      </c>
      <c r="X8" s="14">
        <v>0.92500000000000004</v>
      </c>
      <c r="Y8" s="15" t="s">
        <v>52</v>
      </c>
      <c r="Z8" s="14">
        <v>0.82499999999999996</v>
      </c>
      <c r="AA8" s="15" t="s">
        <v>53</v>
      </c>
      <c r="AB8" s="19" t="s">
        <v>51</v>
      </c>
      <c r="AC8" s="14">
        <v>0.82499999999999996</v>
      </c>
      <c r="AD8" s="15" t="s">
        <v>55</v>
      </c>
      <c r="AE8" s="14">
        <v>0.875</v>
      </c>
      <c r="AF8" s="15" t="s">
        <v>54</v>
      </c>
      <c r="AG8" s="14">
        <v>0.92500000000000004</v>
      </c>
      <c r="AH8" s="15" t="s">
        <v>52</v>
      </c>
      <c r="AI8" s="14">
        <v>0.82499999999999996</v>
      </c>
      <c r="AJ8" s="15" t="s">
        <v>53</v>
      </c>
      <c r="AK8" s="19" t="s">
        <v>51</v>
      </c>
      <c r="AL8" s="14">
        <v>0.875</v>
      </c>
      <c r="AM8" s="15" t="s">
        <v>122</v>
      </c>
      <c r="AN8" s="14">
        <v>0.9</v>
      </c>
      <c r="AO8" s="15" t="s">
        <v>55</v>
      </c>
      <c r="AP8" s="14">
        <v>0.92500000000000004</v>
      </c>
      <c r="AQ8" s="15" t="s">
        <v>56</v>
      </c>
      <c r="AR8" s="14">
        <v>0.82499999999999996</v>
      </c>
      <c r="AS8" s="15" t="s">
        <v>53</v>
      </c>
      <c r="AT8" s="19" t="s">
        <v>51</v>
      </c>
      <c r="AU8" s="14">
        <v>0.82499999999999996</v>
      </c>
      <c r="AV8" s="15" t="s">
        <v>47</v>
      </c>
      <c r="AW8" s="14">
        <v>0.875</v>
      </c>
      <c r="AX8" s="15" t="s">
        <v>122</v>
      </c>
      <c r="AY8" s="14">
        <v>0.92500000000000004</v>
      </c>
      <c r="AZ8" s="15" t="s">
        <v>56</v>
      </c>
      <c r="BA8" s="14">
        <v>0.82499999999999996</v>
      </c>
      <c r="BB8" s="15" t="s">
        <v>53</v>
      </c>
      <c r="BC8" s="19" t="s">
        <v>51</v>
      </c>
      <c r="BD8" s="14">
        <v>0.875</v>
      </c>
      <c r="BE8" s="15" t="s">
        <v>54</v>
      </c>
      <c r="BF8" s="14">
        <v>0.9</v>
      </c>
      <c r="BG8" s="15" t="s">
        <v>52</v>
      </c>
      <c r="BH8" s="14">
        <v>0.92500000000000004</v>
      </c>
      <c r="BI8" s="15" t="s">
        <v>52</v>
      </c>
      <c r="BJ8" s="14">
        <v>0.82499999999999996</v>
      </c>
      <c r="BK8" s="15" t="s">
        <v>53</v>
      </c>
      <c r="BL8" s="19" t="s">
        <v>51</v>
      </c>
      <c r="BM8" s="14">
        <v>0.82499999999999996</v>
      </c>
      <c r="BN8" s="15" t="s">
        <v>54</v>
      </c>
      <c r="BO8" s="14">
        <v>0.875</v>
      </c>
      <c r="BP8" s="15" t="s">
        <v>54</v>
      </c>
      <c r="BQ8" s="14">
        <v>0.92500000000000004</v>
      </c>
      <c r="BR8" s="15" t="s">
        <v>52</v>
      </c>
      <c r="BS8" s="14">
        <v>0.82499999999999996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0.82499999999999996</v>
      </c>
      <c r="C9" s="15" t="s">
        <v>54</v>
      </c>
      <c r="D9" s="14">
        <v>0.85</v>
      </c>
      <c r="E9" s="15" t="s">
        <v>52</v>
      </c>
      <c r="F9" s="14">
        <v>0.875</v>
      </c>
      <c r="G9" s="15" t="s">
        <v>52</v>
      </c>
      <c r="H9" s="14">
        <v>0.82499999999999996</v>
      </c>
      <c r="I9" s="15" t="s">
        <v>53</v>
      </c>
      <c r="J9" s="19" t="s">
        <v>51</v>
      </c>
      <c r="K9" s="70">
        <v>0.77500000000000002</v>
      </c>
      <c r="L9" s="15" t="s">
        <v>55</v>
      </c>
      <c r="M9" s="14">
        <v>0.82499999999999996</v>
      </c>
      <c r="N9" s="15" t="s">
        <v>54</v>
      </c>
      <c r="O9" s="14">
        <v>0.875</v>
      </c>
      <c r="P9" s="15" t="s">
        <v>52</v>
      </c>
      <c r="Q9" s="14">
        <v>0.82499999999999996</v>
      </c>
      <c r="R9" s="15" t="s">
        <v>53</v>
      </c>
      <c r="S9" s="19" t="s">
        <v>51</v>
      </c>
      <c r="T9" s="14">
        <v>0.875</v>
      </c>
      <c r="U9" s="15" t="s">
        <v>54</v>
      </c>
      <c r="V9" s="14">
        <v>0.9</v>
      </c>
      <c r="W9" s="15" t="s">
        <v>54</v>
      </c>
      <c r="X9" s="14">
        <v>0.92500000000000004</v>
      </c>
      <c r="Y9" s="15" t="s">
        <v>52</v>
      </c>
      <c r="Z9" s="14">
        <v>0.82499999999999996</v>
      </c>
      <c r="AA9" s="15" t="s">
        <v>53</v>
      </c>
      <c r="AB9" s="19" t="s">
        <v>51</v>
      </c>
      <c r="AC9" s="14">
        <v>0.82499999999999996</v>
      </c>
      <c r="AD9" s="15" t="s">
        <v>55</v>
      </c>
      <c r="AE9" s="14">
        <v>0.875</v>
      </c>
      <c r="AF9" s="15" t="s">
        <v>54</v>
      </c>
      <c r="AG9" s="14">
        <v>0.92500000000000004</v>
      </c>
      <c r="AH9" s="15" t="s">
        <v>52</v>
      </c>
      <c r="AI9" s="14">
        <v>0.82499999999999996</v>
      </c>
      <c r="AJ9" s="15" t="s">
        <v>53</v>
      </c>
      <c r="AK9" s="19" t="s">
        <v>51</v>
      </c>
      <c r="AL9" s="14">
        <v>0.875</v>
      </c>
      <c r="AM9" s="15" t="s">
        <v>122</v>
      </c>
      <c r="AN9" s="14">
        <v>0.9</v>
      </c>
      <c r="AO9" s="15" t="s">
        <v>55</v>
      </c>
      <c r="AP9" s="14">
        <v>0.92500000000000004</v>
      </c>
      <c r="AQ9" s="15" t="s">
        <v>56</v>
      </c>
      <c r="AR9" s="14">
        <v>0.82499999999999996</v>
      </c>
      <c r="AS9" s="15" t="s">
        <v>53</v>
      </c>
      <c r="AT9" s="19" t="s">
        <v>51</v>
      </c>
      <c r="AU9" s="14">
        <v>0.82499999999999996</v>
      </c>
      <c r="AV9" s="15" t="s">
        <v>47</v>
      </c>
      <c r="AW9" s="14">
        <v>0.875</v>
      </c>
      <c r="AX9" s="15" t="s">
        <v>122</v>
      </c>
      <c r="AY9" s="14">
        <v>0.92500000000000004</v>
      </c>
      <c r="AZ9" s="15" t="s">
        <v>56</v>
      </c>
      <c r="BA9" s="14">
        <v>0.82499999999999996</v>
      </c>
      <c r="BB9" s="15" t="s">
        <v>53</v>
      </c>
      <c r="BC9" s="19" t="s">
        <v>51</v>
      </c>
      <c r="BD9" s="14">
        <v>0.875</v>
      </c>
      <c r="BE9" s="15" t="s">
        <v>54</v>
      </c>
      <c r="BF9" s="14">
        <v>0.9</v>
      </c>
      <c r="BG9" s="15" t="s">
        <v>52</v>
      </c>
      <c r="BH9" s="14">
        <v>0.92500000000000004</v>
      </c>
      <c r="BI9" s="15" t="s">
        <v>52</v>
      </c>
      <c r="BJ9" s="14">
        <v>0.82499999999999996</v>
      </c>
      <c r="BK9" s="15" t="s">
        <v>53</v>
      </c>
      <c r="BL9" s="19" t="s">
        <v>51</v>
      </c>
      <c r="BM9" s="14">
        <v>0.82499999999999996</v>
      </c>
      <c r="BN9" s="15" t="s">
        <v>54</v>
      </c>
      <c r="BO9" s="14">
        <v>0.875</v>
      </c>
      <c r="BP9" s="15" t="s">
        <v>54</v>
      </c>
      <c r="BQ9" s="14">
        <v>0.92500000000000004</v>
      </c>
      <c r="BR9" s="15" t="s">
        <v>52</v>
      </c>
      <c r="BS9" s="14">
        <v>0.82499999999999996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0.875</v>
      </c>
      <c r="C10" s="15" t="s">
        <v>122</v>
      </c>
      <c r="D10" s="14">
        <v>0.9</v>
      </c>
      <c r="E10" s="15" t="s">
        <v>55</v>
      </c>
      <c r="F10" s="14">
        <v>0.92500000000000004</v>
      </c>
      <c r="G10" s="15" t="s">
        <v>56</v>
      </c>
      <c r="H10" s="14"/>
      <c r="I10" s="15"/>
      <c r="J10" s="19" t="s">
        <v>51</v>
      </c>
      <c r="K10" s="70">
        <v>0.82499999999999996</v>
      </c>
      <c r="L10" s="15" t="s">
        <v>47</v>
      </c>
      <c r="M10" s="14">
        <v>0.875</v>
      </c>
      <c r="N10" s="15" t="s">
        <v>122</v>
      </c>
      <c r="O10" s="14">
        <v>0.92500000000000004</v>
      </c>
      <c r="P10" s="15" t="s">
        <v>56</v>
      </c>
      <c r="Q10" s="14"/>
      <c r="R10" s="15"/>
      <c r="S10" s="19" t="s">
        <v>51</v>
      </c>
      <c r="T10" s="14">
        <v>0.875</v>
      </c>
      <c r="U10" s="15" t="s">
        <v>54</v>
      </c>
      <c r="V10" s="14">
        <v>0.9</v>
      </c>
      <c r="W10" s="15" t="s">
        <v>54</v>
      </c>
      <c r="X10" s="14">
        <v>0.92500000000000004</v>
      </c>
      <c r="Y10" s="15" t="s">
        <v>52</v>
      </c>
      <c r="Z10" s="14"/>
      <c r="AA10" s="15"/>
      <c r="AB10" s="19" t="s">
        <v>51</v>
      </c>
      <c r="AC10" s="14">
        <v>0.82499999999999996</v>
      </c>
      <c r="AD10" s="15" t="s">
        <v>55</v>
      </c>
      <c r="AE10" s="14">
        <v>0.875</v>
      </c>
      <c r="AF10" s="15" t="s">
        <v>54</v>
      </c>
      <c r="AG10" s="14">
        <v>0.92500000000000004</v>
      </c>
      <c r="AH10" s="15" t="s">
        <v>52</v>
      </c>
      <c r="AI10" s="14"/>
      <c r="AJ10" s="15"/>
      <c r="AK10" s="19" t="s">
        <v>51</v>
      </c>
      <c r="AL10" s="14">
        <v>0.8</v>
      </c>
      <c r="AM10" s="15" t="s">
        <v>57</v>
      </c>
      <c r="AN10" s="14">
        <v>0.82499999999999996</v>
      </c>
      <c r="AO10" s="15" t="s">
        <v>57</v>
      </c>
      <c r="AP10" s="14">
        <v>0.85</v>
      </c>
      <c r="AQ10" s="15" t="s">
        <v>58</v>
      </c>
      <c r="AR10" s="14"/>
      <c r="AS10" s="15"/>
      <c r="AT10" s="19" t="s">
        <v>51</v>
      </c>
      <c r="AU10" s="14">
        <v>0.75</v>
      </c>
      <c r="AV10" s="15" t="s">
        <v>59</v>
      </c>
      <c r="AW10" s="14">
        <v>0.8</v>
      </c>
      <c r="AX10" s="15" t="s">
        <v>57</v>
      </c>
      <c r="AY10" s="14">
        <v>0.85</v>
      </c>
      <c r="AZ10" s="15" t="s">
        <v>58</v>
      </c>
      <c r="BA10" s="14"/>
      <c r="BB10" s="15"/>
      <c r="BC10" s="19" t="s">
        <v>51</v>
      </c>
      <c r="BD10" s="14">
        <v>0.875</v>
      </c>
      <c r="BE10" s="15" t="s">
        <v>54</v>
      </c>
      <c r="BF10" s="14">
        <v>0.9</v>
      </c>
      <c r="BG10" s="15" t="s">
        <v>52</v>
      </c>
      <c r="BH10" s="14">
        <v>0.92500000000000004</v>
      </c>
      <c r="BI10" s="15" t="s">
        <v>52</v>
      </c>
      <c r="BJ10" s="14"/>
      <c r="BK10" s="15"/>
      <c r="BL10" s="19" t="s">
        <v>51</v>
      </c>
      <c r="BM10" s="14">
        <v>0.82499999999999996</v>
      </c>
      <c r="BN10" s="15" t="s">
        <v>54</v>
      </c>
      <c r="BO10" s="14">
        <v>0.875</v>
      </c>
      <c r="BP10" s="15" t="s">
        <v>54</v>
      </c>
      <c r="BQ10" s="14">
        <v>0.92500000000000004</v>
      </c>
      <c r="BR10" s="15" t="s">
        <v>52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0.875</v>
      </c>
      <c r="C11" s="15" t="s">
        <v>122</v>
      </c>
      <c r="D11" s="14">
        <v>0.9</v>
      </c>
      <c r="E11" s="15" t="s">
        <v>55</v>
      </c>
      <c r="F11" s="14">
        <v>0.92500000000000004</v>
      </c>
      <c r="G11" s="15" t="s">
        <v>56</v>
      </c>
      <c r="H11" s="14"/>
      <c r="I11" s="15"/>
      <c r="J11" s="19" t="s">
        <v>51</v>
      </c>
      <c r="K11" s="70">
        <v>0.82499999999999996</v>
      </c>
      <c r="L11" s="15" t="s">
        <v>47</v>
      </c>
      <c r="M11" s="14">
        <v>0.875</v>
      </c>
      <c r="N11" s="15" t="s">
        <v>122</v>
      </c>
      <c r="O11" s="14">
        <v>0.92500000000000004</v>
      </c>
      <c r="P11" s="15" t="s">
        <v>56</v>
      </c>
      <c r="Q11" s="14"/>
      <c r="R11" s="15"/>
      <c r="S11" s="19" t="s">
        <v>51</v>
      </c>
      <c r="T11" s="14">
        <v>0.875</v>
      </c>
      <c r="U11" s="15" t="s">
        <v>54</v>
      </c>
      <c r="V11" s="14">
        <v>0.9</v>
      </c>
      <c r="W11" s="15" t="s">
        <v>54</v>
      </c>
      <c r="X11" s="14">
        <v>0.92500000000000004</v>
      </c>
      <c r="Y11" s="15" t="s">
        <v>52</v>
      </c>
      <c r="Z11" s="14"/>
      <c r="AA11" s="15"/>
      <c r="AB11" s="19" t="s">
        <v>51</v>
      </c>
      <c r="AC11" s="14">
        <v>0.82499999999999996</v>
      </c>
      <c r="AD11" s="15" t="s">
        <v>55</v>
      </c>
      <c r="AE11" s="14">
        <v>0.875</v>
      </c>
      <c r="AF11" s="15" t="s">
        <v>54</v>
      </c>
      <c r="AG11" s="14">
        <v>0.92500000000000004</v>
      </c>
      <c r="AH11" s="15" t="s">
        <v>52</v>
      </c>
      <c r="AI11" s="14"/>
      <c r="AJ11" s="15"/>
      <c r="AK11" s="19" t="s">
        <v>51</v>
      </c>
      <c r="AL11" s="14">
        <v>0.72499999999999998</v>
      </c>
      <c r="AM11" s="15" t="s">
        <v>60</v>
      </c>
      <c r="AN11" s="14">
        <v>0.75</v>
      </c>
      <c r="AO11" s="15" t="s">
        <v>59</v>
      </c>
      <c r="AP11" s="14">
        <v>0.77500000000000002</v>
      </c>
      <c r="AQ11" s="15" t="s">
        <v>59</v>
      </c>
      <c r="AR11" s="14"/>
      <c r="AS11" s="15"/>
      <c r="AT11" s="19" t="s">
        <v>51</v>
      </c>
      <c r="AU11" s="14">
        <v>0.67500000000000004</v>
      </c>
      <c r="AV11" s="15" t="s">
        <v>61</v>
      </c>
      <c r="AW11" s="14">
        <v>0.72499999999999998</v>
      </c>
      <c r="AX11" s="15" t="s">
        <v>60</v>
      </c>
      <c r="AY11" s="14">
        <v>0.77500000000000002</v>
      </c>
      <c r="AZ11" s="15" t="s">
        <v>59</v>
      </c>
      <c r="BA11" s="14"/>
      <c r="BB11" s="15"/>
      <c r="BC11" s="19" t="s">
        <v>51</v>
      </c>
      <c r="BD11" s="14">
        <v>0.875</v>
      </c>
      <c r="BE11" s="15" t="s">
        <v>54</v>
      </c>
      <c r="BF11" s="14">
        <v>0.9</v>
      </c>
      <c r="BG11" s="15" t="s">
        <v>52</v>
      </c>
      <c r="BH11" s="14">
        <v>0.92500000000000004</v>
      </c>
      <c r="BI11" s="15" t="s">
        <v>52</v>
      </c>
      <c r="BJ11" s="14"/>
      <c r="BK11" s="15"/>
      <c r="BL11" s="19" t="s">
        <v>51</v>
      </c>
      <c r="BM11" s="14">
        <v>0.82499999999999996</v>
      </c>
      <c r="BN11" s="15" t="s">
        <v>54</v>
      </c>
      <c r="BO11" s="14">
        <v>0.875</v>
      </c>
      <c r="BP11" s="15" t="s">
        <v>54</v>
      </c>
      <c r="BQ11" s="14">
        <v>0.92500000000000004</v>
      </c>
      <c r="BR11" s="15" t="s">
        <v>52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0.875</v>
      </c>
      <c r="C12" s="24" t="s">
        <v>122</v>
      </c>
      <c r="D12" s="23">
        <v>0.9</v>
      </c>
      <c r="E12" s="24" t="s">
        <v>55</v>
      </c>
      <c r="F12" s="23">
        <v>0.92500000000000004</v>
      </c>
      <c r="G12" s="24" t="s">
        <v>56</v>
      </c>
      <c r="H12" s="23"/>
      <c r="I12" s="24"/>
      <c r="J12" s="22" t="s">
        <v>51</v>
      </c>
      <c r="K12" s="72">
        <v>0.82499999999999996</v>
      </c>
      <c r="L12" s="24" t="s">
        <v>47</v>
      </c>
      <c r="M12" s="23">
        <v>0.875</v>
      </c>
      <c r="N12" s="24" t="s">
        <v>122</v>
      </c>
      <c r="O12" s="23">
        <v>0.92500000000000004</v>
      </c>
      <c r="P12" s="24" t="s">
        <v>56</v>
      </c>
      <c r="Q12" s="23"/>
      <c r="R12" s="24"/>
      <c r="S12" s="22" t="s">
        <v>51</v>
      </c>
      <c r="T12" s="23">
        <v>0.875</v>
      </c>
      <c r="U12" s="24" t="s">
        <v>54</v>
      </c>
      <c r="V12" s="23">
        <v>0.9</v>
      </c>
      <c r="W12" s="24" t="s">
        <v>54</v>
      </c>
      <c r="X12" s="23">
        <v>0.92500000000000004</v>
      </c>
      <c r="Y12" s="24" t="s">
        <v>52</v>
      </c>
      <c r="Z12" s="23"/>
      <c r="AA12" s="24"/>
      <c r="AB12" s="22" t="s">
        <v>51</v>
      </c>
      <c r="AC12" s="23">
        <v>0.82499999999999996</v>
      </c>
      <c r="AD12" s="24" t="s">
        <v>55</v>
      </c>
      <c r="AE12" s="23">
        <v>0.875</v>
      </c>
      <c r="AF12" s="24" t="s">
        <v>54</v>
      </c>
      <c r="AG12" s="23">
        <v>0.92500000000000004</v>
      </c>
      <c r="AH12" s="24" t="s">
        <v>52</v>
      </c>
      <c r="AI12" s="23"/>
      <c r="AJ12" s="24"/>
      <c r="AK12" s="22" t="s">
        <v>51</v>
      </c>
      <c r="AL12" s="23">
        <v>0.65</v>
      </c>
      <c r="AM12" s="24" t="s">
        <v>61</v>
      </c>
      <c r="AN12" s="23">
        <v>0.67500000000000004</v>
      </c>
      <c r="AO12" s="24" t="s">
        <v>61</v>
      </c>
      <c r="AP12" s="23">
        <v>0.7</v>
      </c>
      <c r="AQ12" s="24" t="s">
        <v>62</v>
      </c>
      <c r="AR12" s="23"/>
      <c r="AS12" s="24"/>
      <c r="AT12" s="22" t="s">
        <v>51</v>
      </c>
      <c r="AU12" s="23">
        <v>0.6</v>
      </c>
      <c r="AV12" s="24" t="s">
        <v>61</v>
      </c>
      <c r="AW12" s="23">
        <v>0.65</v>
      </c>
      <c r="AX12" s="24" t="s">
        <v>61</v>
      </c>
      <c r="AY12" s="23">
        <v>0.7</v>
      </c>
      <c r="AZ12" s="24" t="s">
        <v>62</v>
      </c>
      <c r="BA12" s="23"/>
      <c r="BB12" s="24"/>
      <c r="BC12" s="22" t="s">
        <v>51</v>
      </c>
      <c r="BD12" s="23">
        <v>0.875</v>
      </c>
      <c r="BE12" s="24" t="s">
        <v>54</v>
      </c>
      <c r="BF12" s="23">
        <v>0.9</v>
      </c>
      <c r="BG12" s="24" t="s">
        <v>52</v>
      </c>
      <c r="BH12" s="23">
        <v>0.92500000000000004</v>
      </c>
      <c r="BI12" s="24" t="s">
        <v>52</v>
      </c>
      <c r="BJ12" s="23"/>
      <c r="BK12" s="24"/>
      <c r="BL12" s="22" t="s">
        <v>51</v>
      </c>
      <c r="BM12" s="23">
        <v>0.82499999999999996</v>
      </c>
      <c r="BN12" s="24" t="s">
        <v>54</v>
      </c>
      <c r="BO12" s="23">
        <v>0.875</v>
      </c>
      <c r="BP12" s="24" t="s">
        <v>54</v>
      </c>
      <c r="BQ12" s="23">
        <v>0.92500000000000004</v>
      </c>
      <c r="BR12" s="24" t="s">
        <v>52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0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0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0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0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0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0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0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0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0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0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0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0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0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0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0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0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0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0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0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0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0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0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0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0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0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0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0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0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0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0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0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0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53" t="s">
        <v>68</v>
      </c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53" t="s">
        <v>68</v>
      </c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53" t="s">
        <v>68</v>
      </c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53" t="s">
        <v>68</v>
      </c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53" t="s">
        <v>68</v>
      </c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53" t="s">
        <v>68</v>
      </c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53" t="s">
        <v>68</v>
      </c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53" t="s">
        <v>68</v>
      </c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0.875</v>
      </c>
      <c r="C23" s="58"/>
      <c r="D23" s="57">
        <v>0.9</v>
      </c>
      <c r="E23" s="58"/>
      <c r="F23" s="57">
        <v>0.92500000000000004</v>
      </c>
      <c r="G23" s="58"/>
      <c r="H23" s="59">
        <v>0.82499999999999996</v>
      </c>
      <c r="I23" s="60"/>
      <c r="J23" s="56" t="s">
        <v>72</v>
      </c>
      <c r="K23" s="57">
        <v>0.82499999999999996</v>
      </c>
      <c r="L23" s="58"/>
      <c r="M23" s="57">
        <v>0.875</v>
      </c>
      <c r="N23" s="58"/>
      <c r="O23" s="57">
        <v>0.92500000000000004</v>
      </c>
      <c r="P23" s="58"/>
      <c r="Q23" s="59">
        <v>0.82499999999999996</v>
      </c>
      <c r="R23" s="60"/>
      <c r="S23" s="56" t="s">
        <v>72</v>
      </c>
      <c r="T23" s="57">
        <v>0.875</v>
      </c>
      <c r="U23" s="58"/>
      <c r="V23" s="57">
        <v>0.9</v>
      </c>
      <c r="W23" s="58"/>
      <c r="X23" s="57">
        <v>0.92500000000000004</v>
      </c>
      <c r="Y23" s="58"/>
      <c r="Z23" s="59">
        <v>0.82499999999999996</v>
      </c>
      <c r="AA23" s="60"/>
      <c r="AB23" s="56" t="s">
        <v>72</v>
      </c>
      <c r="AC23" s="57">
        <v>0.82499999999999996</v>
      </c>
      <c r="AD23" s="58"/>
      <c r="AE23" s="57">
        <v>0.875</v>
      </c>
      <c r="AF23" s="58"/>
      <c r="AG23" s="57">
        <v>0.92500000000000004</v>
      </c>
      <c r="AH23" s="58"/>
      <c r="AI23" s="59">
        <v>0.82499999999999996</v>
      </c>
      <c r="AJ23" s="60"/>
      <c r="AK23" s="56" t="s">
        <v>72</v>
      </c>
      <c r="AL23" s="57">
        <v>0.875</v>
      </c>
      <c r="AM23" s="58"/>
      <c r="AN23" s="57">
        <v>0.9</v>
      </c>
      <c r="AO23" s="58"/>
      <c r="AP23" s="57">
        <v>0.92500000000000004</v>
      </c>
      <c r="AQ23" s="58"/>
      <c r="AR23" s="59">
        <v>0.82499999999999996</v>
      </c>
      <c r="AS23" s="60"/>
      <c r="AT23" s="56" t="s">
        <v>72</v>
      </c>
      <c r="AU23" s="57">
        <v>0.82499999999999996</v>
      </c>
      <c r="AV23" s="58"/>
      <c r="AW23" s="57">
        <v>0.875</v>
      </c>
      <c r="AX23" s="58"/>
      <c r="AY23" s="57">
        <v>0.92500000000000004</v>
      </c>
      <c r="AZ23" s="58"/>
      <c r="BA23" s="59">
        <v>0.82499999999999996</v>
      </c>
      <c r="BB23" s="60"/>
      <c r="BC23" s="56" t="s">
        <v>72</v>
      </c>
      <c r="BD23" s="57">
        <v>0.875</v>
      </c>
      <c r="BE23" s="58"/>
      <c r="BF23" s="57">
        <v>0.9</v>
      </c>
      <c r="BG23" s="58"/>
      <c r="BH23" s="57">
        <v>0.92500000000000004</v>
      </c>
      <c r="BI23" s="58"/>
      <c r="BJ23" s="59">
        <v>0.82499999999999996</v>
      </c>
      <c r="BK23" s="60"/>
      <c r="BL23" s="56" t="s">
        <v>72</v>
      </c>
      <c r="BM23" s="57">
        <v>0.82499999999999996</v>
      </c>
      <c r="BN23" s="58"/>
      <c r="BO23" s="57">
        <v>0.875</v>
      </c>
      <c r="BP23" s="58"/>
      <c r="BQ23" s="57">
        <v>0.92500000000000004</v>
      </c>
      <c r="BR23" s="58"/>
      <c r="BS23" s="59">
        <v>0.82499999999999996</v>
      </c>
      <c r="BT23" s="60"/>
    </row>
    <row r="24" spans="1:82" ht="19" customHeight="1">
      <c r="A24" s="56" t="s">
        <v>73</v>
      </c>
      <c r="B24" s="61" t="s">
        <v>74</v>
      </c>
      <c r="C24" s="62"/>
      <c r="D24" s="61" t="s">
        <v>75</v>
      </c>
      <c r="E24" s="62"/>
      <c r="F24" s="63" t="s">
        <v>76</v>
      </c>
      <c r="G24" s="62"/>
      <c r="H24" s="64" t="s">
        <v>77</v>
      </c>
      <c r="I24" s="65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77</v>
      </c>
      <c r="R24" s="62"/>
      <c r="S24" s="56" t="s">
        <v>73</v>
      </c>
      <c r="T24" s="61" t="s">
        <v>74</v>
      </c>
      <c r="U24" s="62"/>
      <c r="V24" s="61" t="s">
        <v>75</v>
      </c>
      <c r="W24" s="62"/>
      <c r="X24" s="63" t="s">
        <v>76</v>
      </c>
      <c r="Y24" s="62"/>
      <c r="Z24" s="64" t="s">
        <v>77</v>
      </c>
      <c r="AA24" s="65"/>
      <c r="AB24" s="56" t="s">
        <v>73</v>
      </c>
      <c r="AC24" s="61" t="s">
        <v>77</v>
      </c>
      <c r="AD24" s="62"/>
      <c r="AE24" s="61" t="s">
        <v>74</v>
      </c>
      <c r="AF24" s="62"/>
      <c r="AG24" s="63" t="s">
        <v>76</v>
      </c>
      <c r="AH24" s="62"/>
      <c r="AI24" s="61" t="s">
        <v>77</v>
      </c>
      <c r="AJ24" s="62"/>
      <c r="AK24" s="56" t="s">
        <v>73</v>
      </c>
      <c r="AL24" s="61" t="s">
        <v>74</v>
      </c>
      <c r="AM24" s="62"/>
      <c r="AN24" s="61" t="s">
        <v>75</v>
      </c>
      <c r="AO24" s="62"/>
      <c r="AP24" s="63" t="s">
        <v>76</v>
      </c>
      <c r="AQ24" s="62"/>
      <c r="AR24" s="64" t="s">
        <v>77</v>
      </c>
      <c r="AS24" s="65"/>
      <c r="AT24" s="56" t="s">
        <v>73</v>
      </c>
      <c r="AU24" s="61" t="s">
        <v>77</v>
      </c>
      <c r="AV24" s="62"/>
      <c r="AW24" s="61" t="s">
        <v>74</v>
      </c>
      <c r="AX24" s="62"/>
      <c r="AY24" s="63" t="s">
        <v>76</v>
      </c>
      <c r="AZ24" s="62"/>
      <c r="BA24" s="61" t="s">
        <v>77</v>
      </c>
      <c r="BB24" s="62"/>
      <c r="BC24" s="56" t="s">
        <v>73</v>
      </c>
      <c r="BD24" s="61" t="s">
        <v>74</v>
      </c>
      <c r="BE24" s="62"/>
      <c r="BF24" s="61" t="s">
        <v>75</v>
      </c>
      <c r="BG24" s="62"/>
      <c r="BH24" s="63" t="s">
        <v>76</v>
      </c>
      <c r="BI24" s="62"/>
      <c r="BJ24" s="64" t="s">
        <v>77</v>
      </c>
      <c r="BK24" s="65"/>
      <c r="BL24" s="56" t="s">
        <v>73</v>
      </c>
      <c r="BM24" s="61" t="s">
        <v>77</v>
      </c>
      <c r="BN24" s="62"/>
      <c r="BO24" s="61" t="s">
        <v>74</v>
      </c>
      <c r="BP24" s="62"/>
      <c r="BQ24" s="63" t="s">
        <v>76</v>
      </c>
      <c r="BR24" s="62"/>
      <c r="BS24" s="61" t="s">
        <v>77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3</v>
      </c>
      <c r="BE26" s="67"/>
      <c r="BF26" s="66">
        <v>3</v>
      </c>
      <c r="BG26" s="67"/>
      <c r="BH26" s="66">
        <v>3</v>
      </c>
      <c r="BI26" s="67"/>
      <c r="BJ26" s="66">
        <v>3</v>
      </c>
      <c r="BK26" s="67"/>
      <c r="BL26" s="68" t="s">
        <v>79</v>
      </c>
      <c r="BM26" s="66">
        <v>3</v>
      </c>
      <c r="BN26" s="67"/>
      <c r="BO26" s="66">
        <v>3</v>
      </c>
      <c r="BP26" s="67"/>
      <c r="BQ26" s="66">
        <v>3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FE57FE-32AD-EF46-A737-75C17D418AA8}">
  <sheetPr codeName="Sheet56">
    <tabColor indexed="16"/>
  </sheetPr>
  <dimension ref="A1:CD26"/>
  <sheetViews>
    <sheetView topLeftCell="A7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152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153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154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155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156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157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158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159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160</v>
      </c>
      <c r="C2" s="8" t="s">
        <v>161</v>
      </c>
      <c r="D2" s="7" t="s">
        <v>88</v>
      </c>
      <c r="E2" s="8" t="s">
        <v>89</v>
      </c>
      <c r="F2" s="7" t="s">
        <v>90</v>
      </c>
      <c r="G2" s="8" t="s">
        <v>91</v>
      </c>
      <c r="H2" s="7" t="s">
        <v>162</v>
      </c>
      <c r="I2" s="8" t="s">
        <v>163</v>
      </c>
      <c r="J2" s="6"/>
      <c r="K2" s="7" t="s">
        <v>164</v>
      </c>
      <c r="L2" s="8" t="s">
        <v>165</v>
      </c>
      <c r="M2" s="7" t="s">
        <v>160</v>
      </c>
      <c r="N2" s="8" t="s">
        <v>161</v>
      </c>
      <c r="O2" s="7" t="s">
        <v>90</v>
      </c>
      <c r="P2" s="8" t="s">
        <v>91</v>
      </c>
      <c r="Q2" s="7" t="s">
        <v>162</v>
      </c>
      <c r="R2" s="8" t="s">
        <v>163</v>
      </c>
      <c r="S2" s="6"/>
      <c r="T2" s="7" t="s">
        <v>166</v>
      </c>
      <c r="U2" s="8" t="s">
        <v>167</v>
      </c>
      <c r="V2" s="7" t="s">
        <v>98</v>
      </c>
      <c r="W2" s="8" t="s">
        <v>99</v>
      </c>
      <c r="X2" s="7" t="s">
        <v>100</v>
      </c>
      <c r="Y2" s="8" t="s">
        <v>101</v>
      </c>
      <c r="Z2" s="7" t="s">
        <v>162</v>
      </c>
      <c r="AA2" s="8" t="s">
        <v>163</v>
      </c>
      <c r="AB2" s="6"/>
      <c r="AC2" s="7" t="s">
        <v>168</v>
      </c>
      <c r="AD2" s="8" t="s">
        <v>169</v>
      </c>
      <c r="AE2" s="7" t="s">
        <v>166</v>
      </c>
      <c r="AF2" s="8" t="s">
        <v>167</v>
      </c>
      <c r="AG2" s="7" t="s">
        <v>100</v>
      </c>
      <c r="AH2" s="8" t="s">
        <v>101</v>
      </c>
      <c r="AI2" s="7" t="s">
        <v>162</v>
      </c>
      <c r="AJ2" s="8" t="s">
        <v>163</v>
      </c>
      <c r="AK2" s="6"/>
      <c r="AL2" s="7" t="s">
        <v>170</v>
      </c>
      <c r="AM2" s="8" t="s">
        <v>171</v>
      </c>
      <c r="AN2" s="7" t="s">
        <v>106</v>
      </c>
      <c r="AO2" s="8" t="s">
        <v>107</v>
      </c>
      <c r="AP2" s="7" t="s">
        <v>108</v>
      </c>
      <c r="AQ2" s="8" t="s">
        <v>109</v>
      </c>
      <c r="AR2" s="7" t="s">
        <v>162</v>
      </c>
      <c r="AS2" s="8" t="s">
        <v>163</v>
      </c>
      <c r="AT2" s="6"/>
      <c r="AU2" s="7" t="s">
        <v>172</v>
      </c>
      <c r="AV2" s="8" t="s">
        <v>173</v>
      </c>
      <c r="AW2" s="7" t="s">
        <v>170</v>
      </c>
      <c r="AX2" s="8" t="s">
        <v>171</v>
      </c>
      <c r="AY2" s="7" t="s">
        <v>108</v>
      </c>
      <c r="AZ2" s="8" t="s">
        <v>109</v>
      </c>
      <c r="BA2" s="7" t="s">
        <v>162</v>
      </c>
      <c r="BB2" s="8" t="s">
        <v>163</v>
      </c>
      <c r="BC2" s="6"/>
      <c r="BD2" s="7" t="s">
        <v>174</v>
      </c>
      <c r="BE2" s="8" t="s">
        <v>175</v>
      </c>
      <c r="BF2" s="7" t="s">
        <v>114</v>
      </c>
      <c r="BG2" s="8" t="s">
        <v>115</v>
      </c>
      <c r="BH2" s="7" t="s">
        <v>116</v>
      </c>
      <c r="BI2" s="8" t="s">
        <v>117</v>
      </c>
      <c r="BJ2" s="7" t="s">
        <v>162</v>
      </c>
      <c r="BK2" s="8" t="s">
        <v>163</v>
      </c>
      <c r="BL2" s="6"/>
      <c r="BM2" s="7" t="s">
        <v>176</v>
      </c>
      <c r="BN2" s="8" t="s">
        <v>177</v>
      </c>
      <c r="BO2" s="7" t="s">
        <v>174</v>
      </c>
      <c r="BP2" s="8" t="s">
        <v>175</v>
      </c>
      <c r="BQ2" s="7" t="s">
        <v>116</v>
      </c>
      <c r="BR2" s="8" t="s">
        <v>117</v>
      </c>
      <c r="BS2" s="7" t="s">
        <v>162</v>
      </c>
      <c r="BT2" s="8" t="s">
        <v>163</v>
      </c>
    </row>
    <row r="3" spans="1:82" ht="18" customHeight="1">
      <c r="A3" s="10" t="s">
        <v>46</v>
      </c>
      <c r="B3" s="11">
        <v>0.55000000000000004</v>
      </c>
      <c r="C3" s="12" t="s">
        <v>47</v>
      </c>
      <c r="D3" s="11">
        <v>0.49</v>
      </c>
      <c r="E3" s="12" t="s">
        <v>47</v>
      </c>
      <c r="F3" s="11">
        <v>0.46</v>
      </c>
      <c r="G3" s="12" t="s">
        <v>47</v>
      </c>
      <c r="H3" s="11">
        <v>0.52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0.55000000000000004</v>
      </c>
      <c r="N3" s="12" t="s">
        <v>47</v>
      </c>
      <c r="O3" s="11">
        <v>0.46</v>
      </c>
      <c r="P3" s="12" t="s">
        <v>47</v>
      </c>
      <c r="Q3" s="11">
        <v>0.52</v>
      </c>
      <c r="R3" s="12" t="s">
        <v>47</v>
      </c>
      <c r="S3" s="10" t="s">
        <v>46</v>
      </c>
      <c r="T3" s="11">
        <v>0.57999999999999996</v>
      </c>
      <c r="U3" s="12" t="s">
        <v>47</v>
      </c>
      <c r="V3" s="11">
        <v>0.49</v>
      </c>
      <c r="W3" s="12" t="s">
        <v>47</v>
      </c>
      <c r="X3" s="11">
        <v>0.49</v>
      </c>
      <c r="Y3" s="12" t="s">
        <v>47</v>
      </c>
      <c r="Z3" s="11">
        <v>0.52</v>
      </c>
      <c r="AA3" s="12" t="s">
        <v>47</v>
      </c>
      <c r="AB3" s="10" t="s">
        <v>46</v>
      </c>
      <c r="AC3" s="11">
        <v>0.52</v>
      </c>
      <c r="AD3" s="12" t="s">
        <v>47</v>
      </c>
      <c r="AE3" s="11">
        <v>0.57999999999999996</v>
      </c>
      <c r="AF3" s="12" t="s">
        <v>47</v>
      </c>
      <c r="AG3" s="11">
        <v>0.49</v>
      </c>
      <c r="AH3" s="12" t="s">
        <v>47</v>
      </c>
      <c r="AI3" s="11">
        <v>0.52</v>
      </c>
      <c r="AJ3" s="12" t="s">
        <v>47</v>
      </c>
      <c r="AK3" s="10" t="s">
        <v>46</v>
      </c>
      <c r="AL3" s="11">
        <v>0.57999999999999996</v>
      </c>
      <c r="AM3" s="12" t="s">
        <v>47</v>
      </c>
      <c r="AN3" s="11">
        <v>0.49</v>
      </c>
      <c r="AO3" s="12" t="s">
        <v>47</v>
      </c>
      <c r="AP3" s="11">
        <v>0.49</v>
      </c>
      <c r="AQ3" s="12" t="s">
        <v>47</v>
      </c>
      <c r="AR3" s="11">
        <v>0.52</v>
      </c>
      <c r="AS3" s="12" t="s">
        <v>47</v>
      </c>
      <c r="AT3" s="10" t="s">
        <v>46</v>
      </c>
      <c r="AU3" s="11">
        <v>0.52</v>
      </c>
      <c r="AV3" s="12" t="s">
        <v>47</v>
      </c>
      <c r="AW3" s="11">
        <v>0.57999999999999996</v>
      </c>
      <c r="AX3" s="12" t="s">
        <v>47</v>
      </c>
      <c r="AY3" s="11">
        <v>0.49</v>
      </c>
      <c r="AZ3" s="12" t="s">
        <v>47</v>
      </c>
      <c r="BA3" s="11">
        <v>0.52</v>
      </c>
      <c r="BB3" s="12" t="s">
        <v>47</v>
      </c>
      <c r="BC3" s="10" t="s">
        <v>46</v>
      </c>
      <c r="BD3" s="11">
        <v>0.57999999999999996</v>
      </c>
      <c r="BE3" s="12" t="s">
        <v>47</v>
      </c>
      <c r="BF3" s="11">
        <v>0.49</v>
      </c>
      <c r="BG3" s="12" t="s">
        <v>47</v>
      </c>
      <c r="BH3" s="11">
        <v>0.49</v>
      </c>
      <c r="BI3" s="12" t="s">
        <v>47</v>
      </c>
      <c r="BJ3" s="11">
        <v>0.52</v>
      </c>
      <c r="BK3" s="12" t="s">
        <v>47</v>
      </c>
      <c r="BL3" s="10" t="s">
        <v>46</v>
      </c>
      <c r="BM3" s="11">
        <v>0.52</v>
      </c>
      <c r="BN3" s="12" t="s">
        <v>47</v>
      </c>
      <c r="BO3" s="11">
        <v>0.57999999999999996</v>
      </c>
      <c r="BP3" s="12" t="s">
        <v>47</v>
      </c>
      <c r="BQ3" s="11">
        <v>0.49</v>
      </c>
      <c r="BR3" s="12" t="s">
        <v>47</v>
      </c>
      <c r="BS3" s="11">
        <v>0.52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>
        <v>0.61</v>
      </c>
      <c r="C4" s="15" t="s">
        <v>48</v>
      </c>
      <c r="D4" s="14">
        <v>0.57999999999999996</v>
      </c>
      <c r="E4" s="15" t="s">
        <v>48</v>
      </c>
      <c r="F4" s="14">
        <v>0.57999999999999996</v>
      </c>
      <c r="G4" s="15" t="s">
        <v>48</v>
      </c>
      <c r="H4" s="14">
        <v>0.64</v>
      </c>
      <c r="I4" s="15" t="s">
        <v>48</v>
      </c>
      <c r="J4" s="13" t="s">
        <v>46</v>
      </c>
      <c r="K4" s="14"/>
      <c r="L4" s="15"/>
      <c r="M4" s="14">
        <v>0.61</v>
      </c>
      <c r="N4" s="15" t="s">
        <v>48</v>
      </c>
      <c r="O4" s="14">
        <v>0.57999999999999996</v>
      </c>
      <c r="P4" s="15" t="s">
        <v>48</v>
      </c>
      <c r="Q4" s="14">
        <v>0.64</v>
      </c>
      <c r="R4" s="15" t="s">
        <v>48</v>
      </c>
      <c r="S4" s="13" t="s">
        <v>46</v>
      </c>
      <c r="T4" s="14">
        <v>0.7</v>
      </c>
      <c r="U4" s="15" t="s">
        <v>48</v>
      </c>
      <c r="V4" s="14">
        <v>0.61</v>
      </c>
      <c r="W4" s="15" t="s">
        <v>48</v>
      </c>
      <c r="X4" s="14">
        <v>0.64</v>
      </c>
      <c r="Y4" s="15" t="s">
        <v>48</v>
      </c>
      <c r="Z4" s="14">
        <v>0.64</v>
      </c>
      <c r="AA4" s="15" t="s">
        <v>48</v>
      </c>
      <c r="AB4" s="13" t="s">
        <v>46</v>
      </c>
      <c r="AC4" s="14">
        <v>0.64</v>
      </c>
      <c r="AD4" s="15" t="s">
        <v>48</v>
      </c>
      <c r="AE4" s="14">
        <v>0.7</v>
      </c>
      <c r="AF4" s="15" t="s">
        <v>48</v>
      </c>
      <c r="AG4" s="14">
        <v>0.64</v>
      </c>
      <c r="AH4" s="15" t="s">
        <v>48</v>
      </c>
      <c r="AI4" s="14">
        <v>0.64</v>
      </c>
      <c r="AJ4" s="15" t="s">
        <v>48</v>
      </c>
      <c r="AK4" s="13" t="s">
        <v>46</v>
      </c>
      <c r="AL4" s="14">
        <v>0.7</v>
      </c>
      <c r="AM4" s="15" t="s">
        <v>48</v>
      </c>
      <c r="AN4" s="14">
        <v>0.61</v>
      </c>
      <c r="AO4" s="15" t="s">
        <v>48</v>
      </c>
      <c r="AP4" s="14">
        <v>0.64</v>
      </c>
      <c r="AQ4" s="15" t="s">
        <v>48</v>
      </c>
      <c r="AR4" s="14">
        <v>0.64</v>
      </c>
      <c r="AS4" s="15" t="s">
        <v>48</v>
      </c>
      <c r="AT4" s="13" t="s">
        <v>46</v>
      </c>
      <c r="AU4" s="14">
        <v>0.64</v>
      </c>
      <c r="AV4" s="15" t="s">
        <v>48</v>
      </c>
      <c r="AW4" s="14">
        <v>0.7</v>
      </c>
      <c r="AX4" s="15" t="s">
        <v>48</v>
      </c>
      <c r="AY4" s="14">
        <v>0.64</v>
      </c>
      <c r="AZ4" s="15" t="s">
        <v>48</v>
      </c>
      <c r="BA4" s="14">
        <v>0.64</v>
      </c>
      <c r="BB4" s="15" t="s">
        <v>48</v>
      </c>
      <c r="BC4" s="13" t="s">
        <v>46</v>
      </c>
      <c r="BD4" s="14">
        <v>0.7</v>
      </c>
      <c r="BE4" s="15" t="s">
        <v>48</v>
      </c>
      <c r="BF4" s="14">
        <v>0.61</v>
      </c>
      <c r="BG4" s="15" t="s">
        <v>48</v>
      </c>
      <c r="BH4" s="14">
        <v>0.64</v>
      </c>
      <c r="BI4" s="15" t="s">
        <v>48</v>
      </c>
      <c r="BJ4" s="14">
        <v>0.64</v>
      </c>
      <c r="BK4" s="15" t="s">
        <v>48</v>
      </c>
      <c r="BL4" s="13" t="s">
        <v>46</v>
      </c>
      <c r="BM4" s="14">
        <v>0.64</v>
      </c>
      <c r="BN4" s="15" t="s">
        <v>48</v>
      </c>
      <c r="BO4" s="14">
        <v>0.7</v>
      </c>
      <c r="BP4" s="15" t="s">
        <v>48</v>
      </c>
      <c r="BQ4" s="14">
        <v>0.64</v>
      </c>
      <c r="BR4" s="15" t="s">
        <v>48</v>
      </c>
      <c r="BS4" s="14">
        <v>0.64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>
        <v>0.64</v>
      </c>
      <c r="E5" s="15" t="s">
        <v>49</v>
      </c>
      <c r="F5" s="14">
        <v>0.67</v>
      </c>
      <c r="G5" s="15" t="s">
        <v>49</v>
      </c>
      <c r="H5" s="14">
        <v>0.73</v>
      </c>
      <c r="I5" s="15" t="s">
        <v>49</v>
      </c>
      <c r="J5" s="13" t="s">
        <v>46</v>
      </c>
      <c r="K5" s="14"/>
      <c r="L5" s="15"/>
      <c r="M5" s="14"/>
      <c r="N5" s="15"/>
      <c r="O5" s="14">
        <v>0.67</v>
      </c>
      <c r="P5" s="15" t="s">
        <v>49</v>
      </c>
      <c r="Q5" s="14">
        <v>0.73</v>
      </c>
      <c r="R5" s="15" t="s">
        <v>49</v>
      </c>
      <c r="S5" s="13" t="s">
        <v>46</v>
      </c>
      <c r="T5" s="14">
        <v>0.79</v>
      </c>
      <c r="U5" s="15" t="s">
        <v>49</v>
      </c>
      <c r="V5" s="14">
        <v>0.73</v>
      </c>
      <c r="W5" s="15" t="s">
        <v>49</v>
      </c>
      <c r="X5" s="14">
        <v>0.76</v>
      </c>
      <c r="Y5" s="15" t="s">
        <v>49</v>
      </c>
      <c r="Z5" s="14">
        <v>0.73</v>
      </c>
      <c r="AA5" s="15" t="s">
        <v>49</v>
      </c>
      <c r="AB5" s="13" t="s">
        <v>46</v>
      </c>
      <c r="AC5" s="14">
        <v>0.73</v>
      </c>
      <c r="AD5" s="15" t="s">
        <v>49</v>
      </c>
      <c r="AE5" s="14">
        <v>0.79</v>
      </c>
      <c r="AF5" s="15" t="s">
        <v>49</v>
      </c>
      <c r="AG5" s="14">
        <v>0.76</v>
      </c>
      <c r="AH5" s="15" t="s">
        <v>49</v>
      </c>
      <c r="AI5" s="14">
        <v>0.73</v>
      </c>
      <c r="AJ5" s="15" t="s">
        <v>49</v>
      </c>
      <c r="AK5" s="13" t="s">
        <v>46</v>
      </c>
      <c r="AL5" s="14">
        <v>0.79</v>
      </c>
      <c r="AM5" s="15" t="s">
        <v>49</v>
      </c>
      <c r="AN5" s="14">
        <v>0.73</v>
      </c>
      <c r="AO5" s="15" t="s">
        <v>49</v>
      </c>
      <c r="AP5" s="14">
        <v>0.76</v>
      </c>
      <c r="AQ5" s="15" t="s">
        <v>49</v>
      </c>
      <c r="AR5" s="14">
        <v>0.73</v>
      </c>
      <c r="AS5" s="15" t="s">
        <v>49</v>
      </c>
      <c r="AT5" s="13" t="s">
        <v>46</v>
      </c>
      <c r="AU5" s="14">
        <v>0.73</v>
      </c>
      <c r="AV5" s="15" t="s">
        <v>49</v>
      </c>
      <c r="AW5" s="14">
        <v>0.79</v>
      </c>
      <c r="AX5" s="15" t="s">
        <v>49</v>
      </c>
      <c r="AY5" s="14">
        <v>0.76</v>
      </c>
      <c r="AZ5" s="15" t="s">
        <v>49</v>
      </c>
      <c r="BA5" s="14">
        <v>0.73</v>
      </c>
      <c r="BB5" s="15" t="s">
        <v>49</v>
      </c>
      <c r="BC5" s="13" t="s">
        <v>46</v>
      </c>
      <c r="BD5" s="14">
        <v>0.79</v>
      </c>
      <c r="BE5" s="15" t="s">
        <v>49</v>
      </c>
      <c r="BF5" s="14">
        <v>0.73</v>
      </c>
      <c r="BG5" s="15" t="s">
        <v>49</v>
      </c>
      <c r="BH5" s="14">
        <v>0.76</v>
      </c>
      <c r="BI5" s="15" t="s">
        <v>49</v>
      </c>
      <c r="BJ5" s="14">
        <v>0.73</v>
      </c>
      <c r="BK5" s="15" t="s">
        <v>49</v>
      </c>
      <c r="BL5" s="13" t="s">
        <v>46</v>
      </c>
      <c r="BM5" s="14">
        <v>0.73</v>
      </c>
      <c r="BN5" s="15" t="s">
        <v>49</v>
      </c>
      <c r="BO5" s="14">
        <v>0.79</v>
      </c>
      <c r="BP5" s="15" t="s">
        <v>49</v>
      </c>
      <c r="BQ5" s="14">
        <v>0.76</v>
      </c>
      <c r="BR5" s="15" t="s">
        <v>49</v>
      </c>
      <c r="BS5" s="14">
        <v>0.73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>
        <v>0.82</v>
      </c>
      <c r="W6" s="18" t="s">
        <v>50</v>
      </c>
      <c r="X6" s="17">
        <v>0.85</v>
      </c>
      <c r="Y6" s="18" t="s">
        <v>50</v>
      </c>
      <c r="Z6" s="17"/>
      <c r="AA6" s="18"/>
      <c r="AB6" s="16" t="s">
        <v>46</v>
      </c>
      <c r="AC6" s="17"/>
      <c r="AD6" s="18"/>
      <c r="AE6" s="17"/>
      <c r="AF6" s="18"/>
      <c r="AG6" s="17">
        <v>0.85</v>
      </c>
      <c r="AH6" s="18" t="s">
        <v>50</v>
      </c>
      <c r="AI6" s="17"/>
      <c r="AJ6" s="18"/>
      <c r="AK6" s="16" t="s">
        <v>46</v>
      </c>
      <c r="AL6" s="17"/>
      <c r="AM6" s="18"/>
      <c r="AN6" s="17">
        <v>0.82</v>
      </c>
      <c r="AO6" s="18" t="s">
        <v>50</v>
      </c>
      <c r="AP6" s="17">
        <v>0.85</v>
      </c>
      <c r="AQ6" s="18" t="s">
        <v>50</v>
      </c>
      <c r="AR6" s="17"/>
      <c r="AS6" s="18"/>
      <c r="AT6" s="16" t="s">
        <v>46</v>
      </c>
      <c r="AU6" s="17"/>
      <c r="AV6" s="18"/>
      <c r="AW6" s="17"/>
      <c r="AX6" s="18"/>
      <c r="AY6" s="17">
        <v>0.85</v>
      </c>
      <c r="AZ6" s="18" t="s">
        <v>50</v>
      </c>
      <c r="BA6" s="17"/>
      <c r="BB6" s="18"/>
      <c r="BC6" s="16" t="s">
        <v>46</v>
      </c>
      <c r="BD6" s="17"/>
      <c r="BE6" s="18"/>
      <c r="BF6" s="17">
        <v>0.82</v>
      </c>
      <c r="BG6" s="18" t="s">
        <v>50</v>
      </c>
      <c r="BH6" s="17">
        <v>0.85</v>
      </c>
      <c r="BI6" s="18" t="s">
        <v>50</v>
      </c>
      <c r="BJ6" s="17"/>
      <c r="BK6" s="18"/>
      <c r="BL6" s="16" t="s">
        <v>46</v>
      </c>
      <c r="BM6" s="17"/>
      <c r="BN6" s="18"/>
      <c r="BO6" s="17"/>
      <c r="BP6" s="18"/>
      <c r="BQ6" s="17">
        <v>0.85</v>
      </c>
      <c r="BR6" s="18" t="s">
        <v>50</v>
      </c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0.67</v>
      </c>
      <c r="C7" s="12" t="s">
        <v>54</v>
      </c>
      <c r="D7" s="11">
        <v>0.7</v>
      </c>
      <c r="E7" s="12" t="s">
        <v>50</v>
      </c>
      <c r="F7" s="11">
        <v>0.73</v>
      </c>
      <c r="G7" s="12" t="s">
        <v>52</v>
      </c>
      <c r="H7" s="20">
        <v>0.79</v>
      </c>
      <c r="I7" s="21" t="s">
        <v>53</v>
      </c>
      <c r="J7" s="19" t="s">
        <v>51</v>
      </c>
      <c r="K7" s="11">
        <v>0.61</v>
      </c>
      <c r="L7" s="12" t="s">
        <v>55</v>
      </c>
      <c r="M7" s="11">
        <v>0.67</v>
      </c>
      <c r="N7" s="12" t="s">
        <v>54</v>
      </c>
      <c r="O7" s="11">
        <v>0.73</v>
      </c>
      <c r="P7" s="12" t="s">
        <v>52</v>
      </c>
      <c r="Q7" s="20">
        <v>0.79</v>
      </c>
      <c r="R7" s="21" t="s">
        <v>53</v>
      </c>
      <c r="S7" s="19" t="s">
        <v>51</v>
      </c>
      <c r="T7" s="11">
        <v>0.85</v>
      </c>
      <c r="U7" s="12" t="s">
        <v>55</v>
      </c>
      <c r="V7" s="20">
        <v>0.88</v>
      </c>
      <c r="W7" s="21" t="s">
        <v>54</v>
      </c>
      <c r="X7" s="11">
        <v>0.91</v>
      </c>
      <c r="Y7" s="12" t="s">
        <v>54</v>
      </c>
      <c r="Z7" s="20">
        <v>0.79</v>
      </c>
      <c r="AA7" s="21" t="s">
        <v>53</v>
      </c>
      <c r="AB7" s="19" t="s">
        <v>51</v>
      </c>
      <c r="AC7" s="20">
        <v>0.79</v>
      </c>
      <c r="AD7" s="21" t="s">
        <v>53</v>
      </c>
      <c r="AE7" s="11">
        <v>0.85</v>
      </c>
      <c r="AF7" s="12" t="s">
        <v>55</v>
      </c>
      <c r="AG7" s="11">
        <v>0.91</v>
      </c>
      <c r="AH7" s="12" t="s">
        <v>54</v>
      </c>
      <c r="AI7" s="20">
        <v>0.79</v>
      </c>
      <c r="AJ7" s="21" t="s">
        <v>53</v>
      </c>
      <c r="AK7" s="19" t="s">
        <v>51</v>
      </c>
      <c r="AL7" s="11">
        <v>0.85</v>
      </c>
      <c r="AM7" s="12" t="s">
        <v>53</v>
      </c>
      <c r="AN7" s="11">
        <v>0.88</v>
      </c>
      <c r="AO7" s="12" t="s">
        <v>122</v>
      </c>
      <c r="AP7" s="11">
        <v>0.91</v>
      </c>
      <c r="AQ7" s="12" t="s">
        <v>123</v>
      </c>
      <c r="AR7" s="20">
        <v>0.79</v>
      </c>
      <c r="AS7" s="21" t="s">
        <v>53</v>
      </c>
      <c r="AT7" s="19" t="s">
        <v>51</v>
      </c>
      <c r="AU7" s="20">
        <v>0.79</v>
      </c>
      <c r="AV7" s="15" t="s">
        <v>178</v>
      </c>
      <c r="AW7" s="11">
        <v>0.85</v>
      </c>
      <c r="AX7" s="12" t="s">
        <v>53</v>
      </c>
      <c r="AY7" s="11">
        <v>0.91</v>
      </c>
      <c r="AZ7" s="12" t="s">
        <v>123</v>
      </c>
      <c r="BA7" s="20">
        <v>0.79</v>
      </c>
      <c r="BB7" s="21" t="s">
        <v>53</v>
      </c>
      <c r="BC7" s="19" t="s">
        <v>51</v>
      </c>
      <c r="BD7" s="20">
        <v>0.85</v>
      </c>
      <c r="BE7" s="21" t="s">
        <v>54</v>
      </c>
      <c r="BF7" s="20">
        <v>0.88</v>
      </c>
      <c r="BG7" s="21" t="s">
        <v>54</v>
      </c>
      <c r="BH7" s="11">
        <v>0.91</v>
      </c>
      <c r="BI7" s="12" t="s">
        <v>52</v>
      </c>
      <c r="BJ7" s="20">
        <v>0.79</v>
      </c>
      <c r="BK7" s="21" t="s">
        <v>53</v>
      </c>
      <c r="BL7" s="19" t="s">
        <v>51</v>
      </c>
      <c r="BM7" s="20">
        <v>0.79</v>
      </c>
      <c r="BN7" s="21" t="s">
        <v>54</v>
      </c>
      <c r="BO7" s="20">
        <v>0.85</v>
      </c>
      <c r="BP7" s="21" t="s">
        <v>54</v>
      </c>
      <c r="BQ7" s="11">
        <v>0.91</v>
      </c>
      <c r="BR7" s="12" t="s">
        <v>52</v>
      </c>
      <c r="BS7" s="20">
        <v>0.79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0.73</v>
      </c>
      <c r="C8" s="15" t="s">
        <v>54</v>
      </c>
      <c r="D8" s="14">
        <v>0.76</v>
      </c>
      <c r="E8" s="15" t="s">
        <v>52</v>
      </c>
      <c r="F8" s="14">
        <v>0.79</v>
      </c>
      <c r="G8" s="15" t="s">
        <v>52</v>
      </c>
      <c r="H8" s="14">
        <v>0.79</v>
      </c>
      <c r="I8" s="15" t="s">
        <v>53</v>
      </c>
      <c r="J8" s="19" t="s">
        <v>51</v>
      </c>
      <c r="K8" s="14">
        <v>0.67</v>
      </c>
      <c r="L8" s="15" t="s">
        <v>55</v>
      </c>
      <c r="M8" s="14">
        <v>0.73</v>
      </c>
      <c r="N8" s="15" t="s">
        <v>54</v>
      </c>
      <c r="O8" s="14">
        <v>0.79</v>
      </c>
      <c r="P8" s="15" t="s">
        <v>52</v>
      </c>
      <c r="Q8" s="14">
        <v>0.79</v>
      </c>
      <c r="R8" s="15" t="s">
        <v>53</v>
      </c>
      <c r="S8" s="19" t="s">
        <v>51</v>
      </c>
      <c r="T8" s="14">
        <v>0.85</v>
      </c>
      <c r="U8" s="15" t="s">
        <v>55</v>
      </c>
      <c r="V8" s="14">
        <v>0.88</v>
      </c>
      <c r="W8" s="15" t="s">
        <v>54</v>
      </c>
      <c r="X8" s="14">
        <v>0.91</v>
      </c>
      <c r="Y8" s="15" t="s">
        <v>54</v>
      </c>
      <c r="Z8" s="14">
        <v>0.79</v>
      </c>
      <c r="AA8" s="15" t="s">
        <v>53</v>
      </c>
      <c r="AB8" s="19" t="s">
        <v>51</v>
      </c>
      <c r="AC8" s="14">
        <v>0.79</v>
      </c>
      <c r="AD8" s="15" t="s">
        <v>53</v>
      </c>
      <c r="AE8" s="14">
        <v>0.85</v>
      </c>
      <c r="AF8" s="15" t="s">
        <v>55</v>
      </c>
      <c r="AG8" s="14">
        <v>0.91</v>
      </c>
      <c r="AH8" s="15" t="s">
        <v>54</v>
      </c>
      <c r="AI8" s="14">
        <v>0.79</v>
      </c>
      <c r="AJ8" s="15" t="s">
        <v>53</v>
      </c>
      <c r="AK8" s="19" t="s">
        <v>51</v>
      </c>
      <c r="AL8" s="14">
        <v>0.85</v>
      </c>
      <c r="AM8" s="15" t="s">
        <v>53</v>
      </c>
      <c r="AN8" s="14">
        <v>0.88</v>
      </c>
      <c r="AO8" s="15" t="s">
        <v>122</v>
      </c>
      <c r="AP8" s="14">
        <v>0.91</v>
      </c>
      <c r="AQ8" s="15" t="s">
        <v>55</v>
      </c>
      <c r="AR8" s="14">
        <v>0.79</v>
      </c>
      <c r="AS8" s="15" t="s">
        <v>53</v>
      </c>
      <c r="AT8" s="19" t="s">
        <v>51</v>
      </c>
      <c r="AU8" s="14">
        <v>0.79</v>
      </c>
      <c r="AV8" s="15" t="s">
        <v>178</v>
      </c>
      <c r="AW8" s="14">
        <v>0.85</v>
      </c>
      <c r="AX8" s="15" t="s">
        <v>53</v>
      </c>
      <c r="AY8" s="14">
        <v>0.91</v>
      </c>
      <c r="AZ8" s="15" t="s">
        <v>55</v>
      </c>
      <c r="BA8" s="14">
        <v>0.79</v>
      </c>
      <c r="BB8" s="15" t="s">
        <v>53</v>
      </c>
      <c r="BC8" s="19" t="s">
        <v>51</v>
      </c>
      <c r="BD8" s="14">
        <v>0.85</v>
      </c>
      <c r="BE8" s="15" t="s">
        <v>54</v>
      </c>
      <c r="BF8" s="14">
        <v>0.88</v>
      </c>
      <c r="BG8" s="15" t="s">
        <v>54</v>
      </c>
      <c r="BH8" s="14">
        <v>0.91</v>
      </c>
      <c r="BI8" s="15" t="s">
        <v>52</v>
      </c>
      <c r="BJ8" s="14">
        <v>0.79</v>
      </c>
      <c r="BK8" s="15" t="s">
        <v>53</v>
      </c>
      <c r="BL8" s="19" t="s">
        <v>51</v>
      </c>
      <c r="BM8" s="14">
        <v>0.79</v>
      </c>
      <c r="BN8" s="15" t="s">
        <v>54</v>
      </c>
      <c r="BO8" s="14">
        <v>0.85</v>
      </c>
      <c r="BP8" s="15" t="s">
        <v>54</v>
      </c>
      <c r="BQ8" s="14">
        <v>0.91</v>
      </c>
      <c r="BR8" s="15" t="s">
        <v>52</v>
      </c>
      <c r="BS8" s="14">
        <v>0.79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0.79</v>
      </c>
      <c r="C9" s="15" t="s">
        <v>54</v>
      </c>
      <c r="D9" s="14">
        <v>0.82</v>
      </c>
      <c r="E9" s="15" t="s">
        <v>52</v>
      </c>
      <c r="F9" s="14">
        <v>0.85</v>
      </c>
      <c r="G9" s="15" t="s">
        <v>52</v>
      </c>
      <c r="H9" s="14">
        <v>0.79</v>
      </c>
      <c r="I9" s="15" t="s">
        <v>53</v>
      </c>
      <c r="J9" s="19" t="s">
        <v>51</v>
      </c>
      <c r="K9" s="14">
        <v>0.73</v>
      </c>
      <c r="L9" s="15" t="s">
        <v>55</v>
      </c>
      <c r="M9" s="14">
        <v>0.79</v>
      </c>
      <c r="N9" s="15" t="s">
        <v>54</v>
      </c>
      <c r="O9" s="14">
        <v>0.85</v>
      </c>
      <c r="P9" s="15" t="s">
        <v>52</v>
      </c>
      <c r="Q9" s="14">
        <v>0.79</v>
      </c>
      <c r="R9" s="15" t="s">
        <v>53</v>
      </c>
      <c r="S9" s="19" t="s">
        <v>51</v>
      </c>
      <c r="T9" s="14">
        <v>0.85</v>
      </c>
      <c r="U9" s="15" t="s">
        <v>55</v>
      </c>
      <c r="V9" s="14">
        <v>0.88</v>
      </c>
      <c r="W9" s="15" t="s">
        <v>54</v>
      </c>
      <c r="X9" s="14">
        <v>0.91</v>
      </c>
      <c r="Y9" s="15" t="s">
        <v>54</v>
      </c>
      <c r="Z9" s="14">
        <v>0.79</v>
      </c>
      <c r="AA9" s="15" t="s">
        <v>53</v>
      </c>
      <c r="AB9" s="19" t="s">
        <v>51</v>
      </c>
      <c r="AC9" s="14">
        <v>0.79</v>
      </c>
      <c r="AD9" s="15" t="s">
        <v>53</v>
      </c>
      <c r="AE9" s="14">
        <v>0.85</v>
      </c>
      <c r="AF9" s="15" t="s">
        <v>55</v>
      </c>
      <c r="AG9" s="14">
        <v>0.91</v>
      </c>
      <c r="AH9" s="15" t="s">
        <v>54</v>
      </c>
      <c r="AI9" s="14">
        <v>0.79</v>
      </c>
      <c r="AJ9" s="15" t="s">
        <v>53</v>
      </c>
      <c r="AK9" s="19" t="s">
        <v>51</v>
      </c>
      <c r="AL9" s="14">
        <v>0.85</v>
      </c>
      <c r="AM9" s="15" t="s">
        <v>53</v>
      </c>
      <c r="AN9" s="14">
        <v>0.88</v>
      </c>
      <c r="AO9" s="15" t="s">
        <v>122</v>
      </c>
      <c r="AP9" s="14">
        <v>0.91</v>
      </c>
      <c r="AQ9" s="15" t="s">
        <v>55</v>
      </c>
      <c r="AR9" s="14">
        <v>0.79</v>
      </c>
      <c r="AS9" s="15" t="s">
        <v>53</v>
      </c>
      <c r="AT9" s="19" t="s">
        <v>51</v>
      </c>
      <c r="AU9" s="14">
        <v>0.79</v>
      </c>
      <c r="AV9" s="15" t="s">
        <v>178</v>
      </c>
      <c r="AW9" s="14">
        <v>0.85</v>
      </c>
      <c r="AX9" s="15" t="s">
        <v>53</v>
      </c>
      <c r="AY9" s="14">
        <v>0.91</v>
      </c>
      <c r="AZ9" s="15" t="s">
        <v>55</v>
      </c>
      <c r="BA9" s="14">
        <v>0.79</v>
      </c>
      <c r="BB9" s="15" t="s">
        <v>53</v>
      </c>
      <c r="BC9" s="19" t="s">
        <v>51</v>
      </c>
      <c r="BD9" s="14">
        <v>0.85</v>
      </c>
      <c r="BE9" s="15" t="s">
        <v>54</v>
      </c>
      <c r="BF9" s="14">
        <v>0.88</v>
      </c>
      <c r="BG9" s="15" t="s">
        <v>54</v>
      </c>
      <c r="BH9" s="14">
        <v>0.91</v>
      </c>
      <c r="BI9" s="15" t="s">
        <v>52</v>
      </c>
      <c r="BJ9" s="14">
        <v>0.79</v>
      </c>
      <c r="BK9" s="15" t="s">
        <v>53</v>
      </c>
      <c r="BL9" s="19" t="s">
        <v>51</v>
      </c>
      <c r="BM9" s="14">
        <v>0.79</v>
      </c>
      <c r="BN9" s="15" t="s">
        <v>54</v>
      </c>
      <c r="BO9" s="14">
        <v>0.85</v>
      </c>
      <c r="BP9" s="15" t="s">
        <v>54</v>
      </c>
      <c r="BQ9" s="14">
        <v>0.91</v>
      </c>
      <c r="BR9" s="15" t="s">
        <v>52</v>
      </c>
      <c r="BS9" s="14">
        <v>0.79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0.85</v>
      </c>
      <c r="C10" s="15" t="s">
        <v>53</v>
      </c>
      <c r="D10" s="14">
        <v>0.88</v>
      </c>
      <c r="E10" s="15" t="s">
        <v>122</v>
      </c>
      <c r="F10" s="14">
        <v>0.91</v>
      </c>
      <c r="G10" s="15" t="s">
        <v>55</v>
      </c>
      <c r="H10" s="14"/>
      <c r="I10" s="15"/>
      <c r="J10" s="19" t="s">
        <v>51</v>
      </c>
      <c r="K10" s="14">
        <v>0.79</v>
      </c>
      <c r="L10" s="15" t="s">
        <v>178</v>
      </c>
      <c r="M10" s="14">
        <v>0.85</v>
      </c>
      <c r="N10" s="15" t="s">
        <v>53</v>
      </c>
      <c r="O10" s="14">
        <v>0.91</v>
      </c>
      <c r="P10" s="15" t="s">
        <v>55</v>
      </c>
      <c r="Q10" s="14"/>
      <c r="R10" s="15"/>
      <c r="S10" s="19" t="s">
        <v>51</v>
      </c>
      <c r="T10" s="14">
        <v>0.85</v>
      </c>
      <c r="U10" s="15" t="s">
        <v>55</v>
      </c>
      <c r="V10" s="14">
        <v>0.88</v>
      </c>
      <c r="W10" s="15" t="s">
        <v>54</v>
      </c>
      <c r="X10" s="14">
        <v>0.91</v>
      </c>
      <c r="Y10" s="15" t="s">
        <v>54</v>
      </c>
      <c r="Z10" s="14"/>
      <c r="AA10" s="15"/>
      <c r="AB10" s="19" t="s">
        <v>51</v>
      </c>
      <c r="AC10" s="14">
        <v>0.79</v>
      </c>
      <c r="AD10" s="15" t="s">
        <v>53</v>
      </c>
      <c r="AE10" s="14">
        <v>0.85</v>
      </c>
      <c r="AF10" s="15" t="s">
        <v>55</v>
      </c>
      <c r="AG10" s="14">
        <v>0.91</v>
      </c>
      <c r="AH10" s="15" t="s">
        <v>54</v>
      </c>
      <c r="AI10" s="14"/>
      <c r="AJ10" s="15"/>
      <c r="AK10" s="19" t="s">
        <v>51</v>
      </c>
      <c r="AL10" s="14">
        <v>0.79</v>
      </c>
      <c r="AM10" s="15" t="s">
        <v>57</v>
      </c>
      <c r="AN10" s="14">
        <v>0.82</v>
      </c>
      <c r="AO10" s="15" t="s">
        <v>57</v>
      </c>
      <c r="AP10" s="14">
        <v>0.85</v>
      </c>
      <c r="AQ10" s="15" t="s">
        <v>58</v>
      </c>
      <c r="AR10" s="14"/>
      <c r="AS10" s="15"/>
      <c r="AT10" s="19" t="s">
        <v>51</v>
      </c>
      <c r="AU10" s="14">
        <v>0.73</v>
      </c>
      <c r="AV10" s="15" t="s">
        <v>60</v>
      </c>
      <c r="AW10" s="14">
        <v>0.79</v>
      </c>
      <c r="AX10" s="15" t="s">
        <v>57</v>
      </c>
      <c r="AY10" s="14">
        <v>0.85</v>
      </c>
      <c r="AZ10" s="15" t="s">
        <v>58</v>
      </c>
      <c r="BA10" s="14"/>
      <c r="BB10" s="15"/>
      <c r="BC10" s="19" t="s">
        <v>51</v>
      </c>
      <c r="BD10" s="14">
        <v>0.85</v>
      </c>
      <c r="BE10" s="15" t="s">
        <v>54</v>
      </c>
      <c r="BF10" s="14">
        <v>0.88</v>
      </c>
      <c r="BG10" s="15" t="s">
        <v>54</v>
      </c>
      <c r="BH10" s="14">
        <v>0.91</v>
      </c>
      <c r="BI10" s="15" t="s">
        <v>52</v>
      </c>
      <c r="BJ10" s="14"/>
      <c r="BK10" s="15"/>
      <c r="BL10" s="19" t="s">
        <v>51</v>
      </c>
      <c r="BM10" s="14">
        <v>0.79</v>
      </c>
      <c r="BN10" s="15" t="s">
        <v>54</v>
      </c>
      <c r="BO10" s="14">
        <v>0.85</v>
      </c>
      <c r="BP10" s="15" t="s">
        <v>54</v>
      </c>
      <c r="BQ10" s="14">
        <v>0.91</v>
      </c>
      <c r="BR10" s="15" t="s">
        <v>52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0.85</v>
      </c>
      <c r="C11" s="15" t="s">
        <v>53</v>
      </c>
      <c r="D11" s="14">
        <v>0.88</v>
      </c>
      <c r="E11" s="15" t="s">
        <v>122</v>
      </c>
      <c r="F11" s="14">
        <v>0.91</v>
      </c>
      <c r="G11" s="15" t="s">
        <v>55</v>
      </c>
      <c r="H11" s="14"/>
      <c r="I11" s="15"/>
      <c r="J11" s="19" t="s">
        <v>51</v>
      </c>
      <c r="K11" s="14">
        <v>0.79</v>
      </c>
      <c r="L11" s="15" t="s">
        <v>178</v>
      </c>
      <c r="M11" s="14">
        <v>0.85</v>
      </c>
      <c r="N11" s="15" t="s">
        <v>53</v>
      </c>
      <c r="O11" s="14">
        <v>0.91</v>
      </c>
      <c r="P11" s="15" t="s">
        <v>55</v>
      </c>
      <c r="Q11" s="14"/>
      <c r="R11" s="15"/>
      <c r="S11" s="19" t="s">
        <v>51</v>
      </c>
      <c r="T11" s="14">
        <v>0.85</v>
      </c>
      <c r="U11" s="15" t="s">
        <v>55</v>
      </c>
      <c r="V11" s="14">
        <v>0.88</v>
      </c>
      <c r="W11" s="15" t="s">
        <v>54</v>
      </c>
      <c r="X11" s="14">
        <v>0.91</v>
      </c>
      <c r="Y11" s="15" t="s">
        <v>54</v>
      </c>
      <c r="Z11" s="14"/>
      <c r="AA11" s="15"/>
      <c r="AB11" s="19" t="s">
        <v>51</v>
      </c>
      <c r="AC11" s="14">
        <v>0.79</v>
      </c>
      <c r="AD11" s="15" t="s">
        <v>53</v>
      </c>
      <c r="AE11" s="14">
        <v>0.85</v>
      </c>
      <c r="AF11" s="15" t="s">
        <v>55</v>
      </c>
      <c r="AG11" s="14">
        <v>0.91</v>
      </c>
      <c r="AH11" s="15" t="s">
        <v>54</v>
      </c>
      <c r="AI11" s="14"/>
      <c r="AJ11" s="15"/>
      <c r="AK11" s="19" t="s">
        <v>51</v>
      </c>
      <c r="AL11" s="14">
        <v>0.73</v>
      </c>
      <c r="AM11" s="15" t="s">
        <v>60</v>
      </c>
      <c r="AN11" s="14">
        <v>0.76</v>
      </c>
      <c r="AO11" s="15" t="s">
        <v>59</v>
      </c>
      <c r="AP11" s="14">
        <v>0.79</v>
      </c>
      <c r="AQ11" s="15" t="s">
        <v>57</v>
      </c>
      <c r="AR11" s="14"/>
      <c r="AS11" s="15"/>
      <c r="AT11" s="19" t="s">
        <v>51</v>
      </c>
      <c r="AU11" s="14">
        <v>0.67</v>
      </c>
      <c r="AV11" s="15" t="s">
        <v>61</v>
      </c>
      <c r="AW11" s="14">
        <v>0.73</v>
      </c>
      <c r="AX11" s="15" t="s">
        <v>60</v>
      </c>
      <c r="AY11" s="14">
        <v>0.79</v>
      </c>
      <c r="AZ11" s="15" t="s">
        <v>57</v>
      </c>
      <c r="BA11" s="14"/>
      <c r="BB11" s="15"/>
      <c r="BC11" s="19" t="s">
        <v>51</v>
      </c>
      <c r="BD11" s="14">
        <v>0.85</v>
      </c>
      <c r="BE11" s="15" t="s">
        <v>54</v>
      </c>
      <c r="BF11" s="14">
        <v>0.88</v>
      </c>
      <c r="BG11" s="15" t="s">
        <v>54</v>
      </c>
      <c r="BH11" s="14">
        <v>0.91</v>
      </c>
      <c r="BI11" s="15" t="s">
        <v>52</v>
      </c>
      <c r="BJ11" s="14"/>
      <c r="BK11" s="15"/>
      <c r="BL11" s="19" t="s">
        <v>51</v>
      </c>
      <c r="BM11" s="14">
        <v>0.79</v>
      </c>
      <c r="BN11" s="15" t="s">
        <v>54</v>
      </c>
      <c r="BO11" s="14">
        <v>0.85</v>
      </c>
      <c r="BP11" s="15" t="s">
        <v>54</v>
      </c>
      <c r="BQ11" s="14">
        <v>0.91</v>
      </c>
      <c r="BR11" s="15" t="s">
        <v>52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0.85</v>
      </c>
      <c r="C12" s="24" t="s">
        <v>53</v>
      </c>
      <c r="D12" s="23">
        <v>0.88</v>
      </c>
      <c r="E12" s="24" t="s">
        <v>122</v>
      </c>
      <c r="F12" s="23">
        <v>0.91</v>
      </c>
      <c r="G12" s="24" t="s">
        <v>55</v>
      </c>
      <c r="H12" s="23"/>
      <c r="I12" s="24"/>
      <c r="J12" s="22" t="s">
        <v>51</v>
      </c>
      <c r="K12" s="23">
        <v>0.79</v>
      </c>
      <c r="L12" s="24" t="s">
        <v>178</v>
      </c>
      <c r="M12" s="23">
        <v>0.85</v>
      </c>
      <c r="N12" s="24" t="s">
        <v>53</v>
      </c>
      <c r="O12" s="23">
        <v>0.91</v>
      </c>
      <c r="P12" s="24" t="s">
        <v>55</v>
      </c>
      <c r="Q12" s="23"/>
      <c r="R12" s="24"/>
      <c r="S12" s="22" t="s">
        <v>51</v>
      </c>
      <c r="T12" s="23">
        <v>0.85</v>
      </c>
      <c r="U12" s="24" t="s">
        <v>55</v>
      </c>
      <c r="V12" s="23">
        <v>0.88</v>
      </c>
      <c r="W12" s="24" t="s">
        <v>54</v>
      </c>
      <c r="X12" s="23">
        <v>0.91</v>
      </c>
      <c r="Y12" s="24" t="s">
        <v>54</v>
      </c>
      <c r="Z12" s="23"/>
      <c r="AA12" s="24"/>
      <c r="AB12" s="22" t="s">
        <v>51</v>
      </c>
      <c r="AC12" s="23">
        <v>0.79</v>
      </c>
      <c r="AD12" s="24" t="s">
        <v>53</v>
      </c>
      <c r="AE12" s="23">
        <v>0.85</v>
      </c>
      <c r="AF12" s="24" t="s">
        <v>55</v>
      </c>
      <c r="AG12" s="23">
        <v>0.91</v>
      </c>
      <c r="AH12" s="24" t="s">
        <v>54</v>
      </c>
      <c r="AI12" s="23"/>
      <c r="AJ12" s="24"/>
      <c r="AK12" s="22" t="s">
        <v>51</v>
      </c>
      <c r="AL12" s="23">
        <v>0.67</v>
      </c>
      <c r="AM12" s="24" t="s">
        <v>61</v>
      </c>
      <c r="AN12" s="23">
        <v>0.7</v>
      </c>
      <c r="AO12" s="24" t="s">
        <v>62</v>
      </c>
      <c r="AP12" s="23">
        <v>0.73</v>
      </c>
      <c r="AQ12" s="24" t="s">
        <v>62</v>
      </c>
      <c r="AR12" s="23"/>
      <c r="AS12" s="24"/>
      <c r="AT12" s="22" t="s">
        <v>51</v>
      </c>
      <c r="AU12" s="23">
        <v>0.61</v>
      </c>
      <c r="AV12" s="24" t="s">
        <v>61</v>
      </c>
      <c r="AW12" s="23">
        <v>0.67</v>
      </c>
      <c r="AX12" s="24" t="s">
        <v>61</v>
      </c>
      <c r="AY12" s="23">
        <v>0.73</v>
      </c>
      <c r="AZ12" s="24" t="s">
        <v>62</v>
      </c>
      <c r="BA12" s="23"/>
      <c r="BB12" s="24"/>
      <c r="BC12" s="22" t="s">
        <v>51</v>
      </c>
      <c r="BD12" s="23">
        <v>0.85</v>
      </c>
      <c r="BE12" s="24" t="s">
        <v>54</v>
      </c>
      <c r="BF12" s="23">
        <v>0.88</v>
      </c>
      <c r="BG12" s="24" t="s">
        <v>54</v>
      </c>
      <c r="BH12" s="23">
        <v>0.91</v>
      </c>
      <c r="BI12" s="24" t="s">
        <v>52</v>
      </c>
      <c r="BJ12" s="23"/>
      <c r="BK12" s="24"/>
      <c r="BL12" s="22" t="s">
        <v>51</v>
      </c>
      <c r="BM12" s="23">
        <v>0.79</v>
      </c>
      <c r="BN12" s="24" t="s">
        <v>54</v>
      </c>
      <c r="BO12" s="23">
        <v>0.85</v>
      </c>
      <c r="BP12" s="24" t="s">
        <v>54</v>
      </c>
      <c r="BQ12" s="23">
        <v>0.91</v>
      </c>
      <c r="BR12" s="24" t="s">
        <v>52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0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0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0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0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0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0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0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0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0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0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0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0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0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0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0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0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53" t="s">
        <v>68</v>
      </c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53" t="s">
        <v>68</v>
      </c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53" t="s">
        <v>68</v>
      </c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53" t="s">
        <v>68</v>
      </c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53" t="s">
        <v>68</v>
      </c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53" t="s">
        <v>68</v>
      </c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53" t="s">
        <v>68</v>
      </c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53" t="s">
        <v>68</v>
      </c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0.85</v>
      </c>
      <c r="C23" s="58"/>
      <c r="D23" s="57">
        <v>0.88</v>
      </c>
      <c r="E23" s="58"/>
      <c r="F23" s="57">
        <v>0.91</v>
      </c>
      <c r="G23" s="58"/>
      <c r="H23" s="59">
        <v>0.79</v>
      </c>
      <c r="I23" s="60"/>
      <c r="J23" s="56" t="s">
        <v>72</v>
      </c>
      <c r="K23" s="57">
        <v>0.79</v>
      </c>
      <c r="L23" s="58"/>
      <c r="M23" s="57">
        <v>0.85</v>
      </c>
      <c r="N23" s="58"/>
      <c r="O23" s="57">
        <v>0.91</v>
      </c>
      <c r="P23" s="58"/>
      <c r="Q23" s="59">
        <v>0.79</v>
      </c>
      <c r="R23" s="60"/>
      <c r="S23" s="56" t="s">
        <v>72</v>
      </c>
      <c r="T23" s="57">
        <v>0.85</v>
      </c>
      <c r="U23" s="58"/>
      <c r="V23" s="57">
        <v>0.88</v>
      </c>
      <c r="W23" s="58"/>
      <c r="X23" s="57">
        <v>0.91</v>
      </c>
      <c r="Y23" s="58"/>
      <c r="Z23" s="59">
        <v>0.79</v>
      </c>
      <c r="AA23" s="60"/>
      <c r="AB23" s="56" t="s">
        <v>72</v>
      </c>
      <c r="AC23" s="57">
        <v>0.79</v>
      </c>
      <c r="AD23" s="58"/>
      <c r="AE23" s="57">
        <v>0.85</v>
      </c>
      <c r="AF23" s="58"/>
      <c r="AG23" s="57">
        <v>0.91</v>
      </c>
      <c r="AH23" s="58"/>
      <c r="AI23" s="59">
        <v>0.79</v>
      </c>
      <c r="AJ23" s="60"/>
      <c r="AK23" s="56" t="s">
        <v>72</v>
      </c>
      <c r="AL23" s="57">
        <v>0.85</v>
      </c>
      <c r="AM23" s="58"/>
      <c r="AN23" s="57">
        <v>0.88</v>
      </c>
      <c r="AO23" s="58"/>
      <c r="AP23" s="57">
        <v>0.91</v>
      </c>
      <c r="AQ23" s="58"/>
      <c r="AR23" s="59">
        <v>0.79</v>
      </c>
      <c r="AS23" s="60"/>
      <c r="AT23" s="56" t="s">
        <v>72</v>
      </c>
      <c r="AU23" s="57">
        <v>0.79</v>
      </c>
      <c r="AV23" s="58"/>
      <c r="AW23" s="57">
        <v>0.85</v>
      </c>
      <c r="AX23" s="58"/>
      <c r="AY23" s="57">
        <v>0.91</v>
      </c>
      <c r="AZ23" s="58"/>
      <c r="BA23" s="59">
        <v>0.79</v>
      </c>
      <c r="BB23" s="60"/>
      <c r="BC23" s="56" t="s">
        <v>72</v>
      </c>
      <c r="BD23" s="57">
        <v>0.85</v>
      </c>
      <c r="BE23" s="58"/>
      <c r="BF23" s="57">
        <v>0.88</v>
      </c>
      <c r="BG23" s="58"/>
      <c r="BH23" s="57">
        <v>0.91</v>
      </c>
      <c r="BI23" s="58"/>
      <c r="BJ23" s="59">
        <v>0.79</v>
      </c>
      <c r="BK23" s="60"/>
      <c r="BL23" s="56" t="s">
        <v>72</v>
      </c>
      <c r="BM23" s="57">
        <v>0.79</v>
      </c>
      <c r="BN23" s="58"/>
      <c r="BO23" s="57">
        <v>0.85</v>
      </c>
      <c r="BP23" s="58"/>
      <c r="BQ23" s="57">
        <v>0.91</v>
      </c>
      <c r="BR23" s="58"/>
      <c r="BS23" s="59">
        <v>0.79</v>
      </c>
      <c r="BT23" s="60"/>
    </row>
    <row r="24" spans="1:82" ht="19" customHeight="1">
      <c r="A24" s="56" t="s">
        <v>73</v>
      </c>
      <c r="B24" s="61" t="s">
        <v>125</v>
      </c>
      <c r="C24" s="62"/>
      <c r="D24" s="61" t="s">
        <v>126</v>
      </c>
      <c r="E24" s="62"/>
      <c r="F24" s="63" t="s">
        <v>76</v>
      </c>
      <c r="G24" s="62"/>
      <c r="H24" s="64" t="s">
        <v>127</v>
      </c>
      <c r="I24" s="65"/>
      <c r="J24" s="56" t="s">
        <v>73</v>
      </c>
      <c r="K24" s="61" t="s">
        <v>127</v>
      </c>
      <c r="L24" s="62"/>
      <c r="M24" s="61" t="s">
        <v>125</v>
      </c>
      <c r="N24" s="62"/>
      <c r="O24" s="63" t="s">
        <v>76</v>
      </c>
      <c r="P24" s="62"/>
      <c r="Q24" s="61" t="s">
        <v>127</v>
      </c>
      <c r="R24" s="62"/>
      <c r="S24" s="56" t="s">
        <v>73</v>
      </c>
      <c r="T24" s="61" t="s">
        <v>125</v>
      </c>
      <c r="U24" s="62"/>
      <c r="V24" s="61" t="s">
        <v>126</v>
      </c>
      <c r="W24" s="62"/>
      <c r="X24" s="63" t="s">
        <v>76</v>
      </c>
      <c r="Y24" s="62"/>
      <c r="Z24" s="64" t="s">
        <v>127</v>
      </c>
      <c r="AA24" s="65"/>
      <c r="AB24" s="56" t="s">
        <v>73</v>
      </c>
      <c r="AC24" s="61" t="s">
        <v>127</v>
      </c>
      <c r="AD24" s="62"/>
      <c r="AE24" s="61" t="s">
        <v>125</v>
      </c>
      <c r="AF24" s="62"/>
      <c r="AG24" s="63" t="s">
        <v>76</v>
      </c>
      <c r="AH24" s="62"/>
      <c r="AI24" s="61" t="s">
        <v>127</v>
      </c>
      <c r="AJ24" s="62"/>
      <c r="AK24" s="56" t="s">
        <v>73</v>
      </c>
      <c r="AL24" s="61" t="s">
        <v>125</v>
      </c>
      <c r="AM24" s="62"/>
      <c r="AN24" s="61" t="s">
        <v>126</v>
      </c>
      <c r="AO24" s="62"/>
      <c r="AP24" s="63" t="s">
        <v>76</v>
      </c>
      <c r="AQ24" s="62"/>
      <c r="AR24" s="64" t="s">
        <v>127</v>
      </c>
      <c r="AS24" s="65"/>
      <c r="AT24" s="56" t="s">
        <v>73</v>
      </c>
      <c r="AU24" s="61" t="s">
        <v>127</v>
      </c>
      <c r="AV24" s="62"/>
      <c r="AW24" s="61" t="s">
        <v>125</v>
      </c>
      <c r="AX24" s="62"/>
      <c r="AY24" s="63" t="s">
        <v>76</v>
      </c>
      <c r="AZ24" s="62"/>
      <c r="BA24" s="61" t="s">
        <v>127</v>
      </c>
      <c r="BB24" s="62"/>
      <c r="BC24" s="56" t="s">
        <v>73</v>
      </c>
      <c r="BD24" s="61" t="s">
        <v>125</v>
      </c>
      <c r="BE24" s="62"/>
      <c r="BF24" s="61" t="s">
        <v>126</v>
      </c>
      <c r="BG24" s="62"/>
      <c r="BH24" s="63" t="s">
        <v>76</v>
      </c>
      <c r="BI24" s="62"/>
      <c r="BJ24" s="64" t="s">
        <v>127</v>
      </c>
      <c r="BK24" s="65"/>
      <c r="BL24" s="56" t="s">
        <v>73</v>
      </c>
      <c r="BM24" s="61" t="s">
        <v>127</v>
      </c>
      <c r="BN24" s="62"/>
      <c r="BO24" s="61" t="s">
        <v>125</v>
      </c>
      <c r="BP24" s="62"/>
      <c r="BQ24" s="63" t="s">
        <v>76</v>
      </c>
      <c r="BR24" s="62"/>
      <c r="BS24" s="61" t="s">
        <v>127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7D8E8-B218-114B-AD0D-1EADC5835700}">
  <sheetPr codeName="Sheet35">
    <tabColor indexed="16"/>
  </sheetPr>
  <dimension ref="A1:CD26"/>
  <sheetViews>
    <sheetView topLeftCell="AE1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179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180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181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182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183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184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185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186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18</v>
      </c>
      <c r="C2" s="8" t="s">
        <v>19</v>
      </c>
      <c r="D2" s="7" t="s">
        <v>136</v>
      </c>
      <c r="E2" s="8" t="s">
        <v>137</v>
      </c>
      <c r="F2" s="7" t="s">
        <v>10</v>
      </c>
      <c r="G2" s="8" t="s">
        <v>11</v>
      </c>
      <c r="H2" s="7" t="s">
        <v>187</v>
      </c>
      <c r="I2" s="8" t="s">
        <v>188</v>
      </c>
      <c r="J2" s="6"/>
      <c r="K2" s="7" t="s">
        <v>189</v>
      </c>
      <c r="L2" s="8" t="s">
        <v>190</v>
      </c>
      <c r="M2" s="7" t="s">
        <v>18</v>
      </c>
      <c r="N2" s="8" t="s">
        <v>19</v>
      </c>
      <c r="O2" s="7" t="s">
        <v>10</v>
      </c>
      <c r="P2" s="8" t="s">
        <v>11</v>
      </c>
      <c r="Q2" s="7" t="s">
        <v>187</v>
      </c>
      <c r="R2" s="8" t="s">
        <v>188</v>
      </c>
      <c r="S2" s="6"/>
      <c r="T2" s="7" t="s">
        <v>28</v>
      </c>
      <c r="U2" s="8" t="s">
        <v>29</v>
      </c>
      <c r="V2" s="7" t="s">
        <v>142</v>
      </c>
      <c r="W2" s="8" t="s">
        <v>143</v>
      </c>
      <c r="X2" s="7" t="s">
        <v>20</v>
      </c>
      <c r="Y2" s="8" t="s">
        <v>21</v>
      </c>
      <c r="Z2" s="7" t="s">
        <v>187</v>
      </c>
      <c r="AA2" s="8" t="s">
        <v>188</v>
      </c>
      <c r="AB2" s="6"/>
      <c r="AC2" s="7" t="s">
        <v>191</v>
      </c>
      <c r="AD2" s="8" t="s">
        <v>192</v>
      </c>
      <c r="AE2" s="7" t="s">
        <v>28</v>
      </c>
      <c r="AF2" s="8" t="s">
        <v>29</v>
      </c>
      <c r="AG2" s="7" t="s">
        <v>20</v>
      </c>
      <c r="AH2" s="8" t="s">
        <v>21</v>
      </c>
      <c r="AI2" s="7" t="s">
        <v>187</v>
      </c>
      <c r="AJ2" s="8" t="s">
        <v>188</v>
      </c>
      <c r="AK2" s="6"/>
      <c r="AL2" s="7" t="s">
        <v>36</v>
      </c>
      <c r="AM2" s="8" t="s">
        <v>37</v>
      </c>
      <c r="AN2" s="7" t="s">
        <v>144</v>
      </c>
      <c r="AO2" s="8" t="s">
        <v>145</v>
      </c>
      <c r="AP2" s="7" t="s">
        <v>30</v>
      </c>
      <c r="AQ2" s="8" t="s">
        <v>31</v>
      </c>
      <c r="AR2" s="7" t="s">
        <v>187</v>
      </c>
      <c r="AS2" s="8" t="s">
        <v>188</v>
      </c>
      <c r="AT2" s="6"/>
      <c r="AU2" s="7" t="s">
        <v>193</v>
      </c>
      <c r="AV2" s="8" t="s">
        <v>194</v>
      </c>
      <c r="AW2" s="7" t="s">
        <v>36</v>
      </c>
      <c r="AX2" s="8" t="s">
        <v>37</v>
      </c>
      <c r="AY2" s="7" t="s">
        <v>30</v>
      </c>
      <c r="AZ2" s="8" t="s">
        <v>31</v>
      </c>
      <c r="BA2" s="7" t="s">
        <v>187</v>
      </c>
      <c r="BB2" s="8" t="s">
        <v>188</v>
      </c>
      <c r="BC2" s="6"/>
      <c r="BD2" s="7" t="s">
        <v>44</v>
      </c>
      <c r="BE2" s="8" t="s">
        <v>45</v>
      </c>
      <c r="BF2" s="7" t="s">
        <v>148</v>
      </c>
      <c r="BG2" s="8" t="s">
        <v>149</v>
      </c>
      <c r="BH2" s="7" t="s">
        <v>38</v>
      </c>
      <c r="BI2" s="8" t="s">
        <v>39</v>
      </c>
      <c r="BJ2" s="7" t="s">
        <v>187</v>
      </c>
      <c r="BK2" s="8" t="s">
        <v>188</v>
      </c>
      <c r="BL2" s="6"/>
      <c r="BM2" s="7" t="s">
        <v>195</v>
      </c>
      <c r="BN2" s="8" t="s">
        <v>196</v>
      </c>
      <c r="BO2" s="7" t="s">
        <v>44</v>
      </c>
      <c r="BP2" s="8" t="s">
        <v>45</v>
      </c>
      <c r="BQ2" s="7" t="s">
        <v>38</v>
      </c>
      <c r="BR2" s="8" t="s">
        <v>39</v>
      </c>
      <c r="BS2" s="7" t="s">
        <v>187</v>
      </c>
      <c r="BT2" s="8" t="s">
        <v>188</v>
      </c>
    </row>
    <row r="3" spans="1:82" ht="18" customHeight="1">
      <c r="A3" s="10" t="s">
        <v>46</v>
      </c>
      <c r="B3" s="11">
        <v>0.55000000000000004</v>
      </c>
      <c r="C3" s="12" t="s">
        <v>47</v>
      </c>
      <c r="D3" s="11">
        <v>0.5</v>
      </c>
      <c r="E3" s="12" t="s">
        <v>47</v>
      </c>
      <c r="F3" s="11">
        <v>0.5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0.55000000000000004</v>
      </c>
      <c r="N3" s="12" t="s">
        <v>47</v>
      </c>
      <c r="O3" s="11">
        <v>0.5</v>
      </c>
      <c r="P3" s="12" t="s">
        <v>47</v>
      </c>
      <c r="Q3" s="11">
        <v>0.55000000000000004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</v>
      </c>
      <c r="W3" s="12" t="s">
        <v>47</v>
      </c>
      <c r="X3" s="11">
        <v>0.5</v>
      </c>
      <c r="Y3" s="12" t="s">
        <v>47</v>
      </c>
      <c r="Z3" s="11">
        <v>0.55000000000000004</v>
      </c>
      <c r="AA3" s="12" t="s">
        <v>47</v>
      </c>
      <c r="AB3" s="10" t="s">
        <v>46</v>
      </c>
      <c r="AC3" s="11">
        <v>0.55000000000000004</v>
      </c>
      <c r="AD3" s="12" t="s">
        <v>47</v>
      </c>
      <c r="AE3" s="11">
        <v>0.5</v>
      </c>
      <c r="AF3" s="12" t="s">
        <v>47</v>
      </c>
      <c r="AG3" s="11">
        <v>0.5</v>
      </c>
      <c r="AH3" s="12" t="s">
        <v>47</v>
      </c>
      <c r="AI3" s="11">
        <v>0.55000000000000004</v>
      </c>
      <c r="AJ3" s="12" t="s">
        <v>47</v>
      </c>
      <c r="AK3" s="10" t="s">
        <v>46</v>
      </c>
      <c r="AL3" s="11">
        <v>0.5</v>
      </c>
      <c r="AM3" s="12" t="s">
        <v>47</v>
      </c>
      <c r="AN3" s="11">
        <v>0.5</v>
      </c>
      <c r="AO3" s="12" t="s">
        <v>47</v>
      </c>
      <c r="AP3" s="11">
        <v>0.5</v>
      </c>
      <c r="AQ3" s="12" t="s">
        <v>47</v>
      </c>
      <c r="AR3" s="11">
        <v>0.55000000000000004</v>
      </c>
      <c r="AS3" s="12" t="s">
        <v>47</v>
      </c>
      <c r="AT3" s="10" t="s">
        <v>46</v>
      </c>
      <c r="AU3" s="11">
        <v>0.55000000000000004</v>
      </c>
      <c r="AV3" s="12" t="s">
        <v>47</v>
      </c>
      <c r="AW3" s="11">
        <v>0.5</v>
      </c>
      <c r="AX3" s="12" t="s">
        <v>47</v>
      </c>
      <c r="AY3" s="11">
        <v>0.5</v>
      </c>
      <c r="AZ3" s="12" t="s">
        <v>47</v>
      </c>
      <c r="BA3" s="11">
        <v>0.55000000000000004</v>
      </c>
      <c r="BB3" s="12" t="s">
        <v>47</v>
      </c>
      <c r="BC3" s="10" t="s">
        <v>46</v>
      </c>
      <c r="BD3" s="11">
        <v>0.5</v>
      </c>
      <c r="BE3" s="12" t="s">
        <v>47</v>
      </c>
      <c r="BF3" s="11">
        <v>0.5</v>
      </c>
      <c r="BG3" s="12" t="s">
        <v>47</v>
      </c>
      <c r="BH3" s="11">
        <v>0.5</v>
      </c>
      <c r="BI3" s="12" t="s">
        <v>47</v>
      </c>
      <c r="BJ3" s="11">
        <v>0.55000000000000004</v>
      </c>
      <c r="BK3" s="12" t="s">
        <v>47</v>
      </c>
      <c r="BL3" s="10" t="s">
        <v>46</v>
      </c>
      <c r="BM3" s="11">
        <v>0.55000000000000004</v>
      </c>
      <c r="BN3" s="12" t="s">
        <v>47</v>
      </c>
      <c r="BO3" s="11">
        <v>0.5</v>
      </c>
      <c r="BP3" s="12" t="s">
        <v>47</v>
      </c>
      <c r="BQ3" s="11">
        <v>0.5</v>
      </c>
      <c r="BR3" s="12" t="s">
        <v>47</v>
      </c>
      <c r="BS3" s="11">
        <v>0.55000000000000004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>
        <v>0.625</v>
      </c>
      <c r="C4" s="15" t="s">
        <v>48</v>
      </c>
      <c r="D4" s="14">
        <v>0.57499999999999996</v>
      </c>
      <c r="E4" s="15" t="s">
        <v>48</v>
      </c>
      <c r="F4" s="14">
        <v>0.6</v>
      </c>
      <c r="G4" s="15" t="s">
        <v>48</v>
      </c>
      <c r="H4" s="14">
        <v>0.65</v>
      </c>
      <c r="I4" s="15" t="s">
        <v>48</v>
      </c>
      <c r="J4" s="13" t="s">
        <v>46</v>
      </c>
      <c r="K4" s="14">
        <v>0.57499999999999996</v>
      </c>
      <c r="L4" s="15" t="s">
        <v>48</v>
      </c>
      <c r="M4" s="14">
        <v>0.625</v>
      </c>
      <c r="N4" s="15" t="s">
        <v>48</v>
      </c>
      <c r="O4" s="14">
        <v>0.6</v>
      </c>
      <c r="P4" s="15" t="s">
        <v>48</v>
      </c>
      <c r="Q4" s="14">
        <v>0.65</v>
      </c>
      <c r="R4" s="15" t="s">
        <v>48</v>
      </c>
      <c r="S4" s="13" t="s">
        <v>46</v>
      </c>
      <c r="T4" s="14">
        <v>0.6</v>
      </c>
      <c r="U4" s="15" t="s">
        <v>48</v>
      </c>
      <c r="V4" s="14">
        <v>0.625</v>
      </c>
      <c r="W4" s="15" t="s">
        <v>48</v>
      </c>
      <c r="X4" s="14">
        <v>0.65</v>
      </c>
      <c r="Y4" s="15" t="s">
        <v>48</v>
      </c>
      <c r="Z4" s="14">
        <v>0.65</v>
      </c>
      <c r="AA4" s="15" t="s">
        <v>48</v>
      </c>
      <c r="AB4" s="13" t="s">
        <v>46</v>
      </c>
      <c r="AC4" s="14">
        <v>0.65</v>
      </c>
      <c r="AD4" s="15" t="s">
        <v>48</v>
      </c>
      <c r="AE4" s="14">
        <v>0.6</v>
      </c>
      <c r="AF4" s="15" t="s">
        <v>48</v>
      </c>
      <c r="AG4" s="14">
        <v>0.65</v>
      </c>
      <c r="AH4" s="15" t="s">
        <v>48</v>
      </c>
      <c r="AI4" s="14">
        <v>0.65</v>
      </c>
      <c r="AJ4" s="15" t="s">
        <v>48</v>
      </c>
      <c r="AK4" s="13" t="s">
        <v>46</v>
      </c>
      <c r="AL4" s="14">
        <v>0.6</v>
      </c>
      <c r="AM4" s="15" t="s">
        <v>48</v>
      </c>
      <c r="AN4" s="14">
        <v>0.625</v>
      </c>
      <c r="AO4" s="15" t="s">
        <v>48</v>
      </c>
      <c r="AP4" s="14">
        <v>0.65</v>
      </c>
      <c r="AQ4" s="15" t="s">
        <v>48</v>
      </c>
      <c r="AR4" s="14">
        <v>0.65</v>
      </c>
      <c r="AS4" s="15" t="s">
        <v>48</v>
      </c>
      <c r="AT4" s="13" t="s">
        <v>46</v>
      </c>
      <c r="AU4" s="14">
        <v>0.65</v>
      </c>
      <c r="AV4" s="15" t="s">
        <v>48</v>
      </c>
      <c r="AW4" s="14">
        <v>0.6</v>
      </c>
      <c r="AX4" s="15" t="s">
        <v>48</v>
      </c>
      <c r="AY4" s="14">
        <v>0.65</v>
      </c>
      <c r="AZ4" s="15" t="s">
        <v>48</v>
      </c>
      <c r="BA4" s="14">
        <v>0.65</v>
      </c>
      <c r="BB4" s="15" t="s">
        <v>48</v>
      </c>
      <c r="BC4" s="13" t="s">
        <v>46</v>
      </c>
      <c r="BD4" s="14">
        <v>0.6</v>
      </c>
      <c r="BE4" s="15" t="s">
        <v>48</v>
      </c>
      <c r="BF4" s="14">
        <v>0.625</v>
      </c>
      <c r="BG4" s="15" t="s">
        <v>48</v>
      </c>
      <c r="BH4" s="14">
        <v>0.65</v>
      </c>
      <c r="BI4" s="15" t="s">
        <v>48</v>
      </c>
      <c r="BJ4" s="14">
        <v>0.65</v>
      </c>
      <c r="BK4" s="15" t="s">
        <v>48</v>
      </c>
      <c r="BL4" s="13" t="s">
        <v>46</v>
      </c>
      <c r="BM4" s="14">
        <v>0.65</v>
      </c>
      <c r="BN4" s="15" t="s">
        <v>48</v>
      </c>
      <c r="BO4" s="14">
        <v>0.6</v>
      </c>
      <c r="BP4" s="15" t="s">
        <v>48</v>
      </c>
      <c r="BQ4" s="14">
        <v>0.65</v>
      </c>
      <c r="BR4" s="15" t="s">
        <v>48</v>
      </c>
      <c r="BS4" s="14">
        <v>0.65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>
        <v>0.65</v>
      </c>
      <c r="E5" s="15" t="s">
        <v>49</v>
      </c>
      <c r="F5" s="14">
        <v>0.67500000000000004</v>
      </c>
      <c r="G5" s="15" t="s">
        <v>49</v>
      </c>
      <c r="H5" s="14">
        <v>0.72499999999999998</v>
      </c>
      <c r="I5" s="15" t="s">
        <v>49</v>
      </c>
      <c r="J5" s="13" t="s">
        <v>46</v>
      </c>
      <c r="K5" s="14"/>
      <c r="L5" s="15"/>
      <c r="M5" s="14"/>
      <c r="N5" s="15"/>
      <c r="O5" s="14">
        <v>0.67500000000000004</v>
      </c>
      <c r="P5" s="15" t="s">
        <v>49</v>
      </c>
      <c r="Q5" s="14">
        <v>0.72499999999999998</v>
      </c>
      <c r="R5" s="15" t="s">
        <v>49</v>
      </c>
      <c r="S5" s="13" t="s">
        <v>46</v>
      </c>
      <c r="T5" s="14">
        <v>0.7</v>
      </c>
      <c r="U5" s="15" t="s">
        <v>49</v>
      </c>
      <c r="V5" s="14">
        <v>0.72499999999999998</v>
      </c>
      <c r="W5" s="15" t="s">
        <v>49</v>
      </c>
      <c r="X5" s="14">
        <v>0.75</v>
      </c>
      <c r="Y5" s="15" t="s">
        <v>49</v>
      </c>
      <c r="Z5" s="14">
        <v>0.72499999999999998</v>
      </c>
      <c r="AA5" s="15" t="s">
        <v>49</v>
      </c>
      <c r="AB5" s="13" t="s">
        <v>46</v>
      </c>
      <c r="AC5" s="14">
        <v>0.72499999999999998</v>
      </c>
      <c r="AD5" s="15" t="s">
        <v>49</v>
      </c>
      <c r="AE5" s="14">
        <v>0.7</v>
      </c>
      <c r="AF5" s="15" t="s">
        <v>49</v>
      </c>
      <c r="AG5" s="14">
        <v>0.75</v>
      </c>
      <c r="AH5" s="15" t="s">
        <v>49</v>
      </c>
      <c r="AI5" s="14">
        <v>0.72499999999999998</v>
      </c>
      <c r="AJ5" s="15" t="s">
        <v>49</v>
      </c>
      <c r="AK5" s="13" t="s">
        <v>46</v>
      </c>
      <c r="AL5" s="14">
        <v>0.7</v>
      </c>
      <c r="AM5" s="15" t="s">
        <v>49</v>
      </c>
      <c r="AN5" s="14">
        <v>0.72499999999999998</v>
      </c>
      <c r="AO5" s="15" t="s">
        <v>49</v>
      </c>
      <c r="AP5" s="14">
        <v>0.75</v>
      </c>
      <c r="AQ5" s="15" t="s">
        <v>49</v>
      </c>
      <c r="AR5" s="14">
        <v>0.72499999999999998</v>
      </c>
      <c r="AS5" s="15" t="s">
        <v>49</v>
      </c>
      <c r="AT5" s="13" t="s">
        <v>46</v>
      </c>
      <c r="AU5" s="14">
        <v>0.72499999999999998</v>
      </c>
      <c r="AV5" s="15" t="s">
        <v>49</v>
      </c>
      <c r="AW5" s="14">
        <v>0.7</v>
      </c>
      <c r="AX5" s="15" t="s">
        <v>49</v>
      </c>
      <c r="AY5" s="14">
        <v>0.75</v>
      </c>
      <c r="AZ5" s="15" t="s">
        <v>49</v>
      </c>
      <c r="BA5" s="14">
        <v>0.72499999999999998</v>
      </c>
      <c r="BB5" s="15" t="s">
        <v>49</v>
      </c>
      <c r="BC5" s="13" t="s">
        <v>46</v>
      </c>
      <c r="BD5" s="14">
        <v>0.7</v>
      </c>
      <c r="BE5" s="15" t="s">
        <v>49</v>
      </c>
      <c r="BF5" s="14">
        <v>0.72499999999999998</v>
      </c>
      <c r="BG5" s="15" t="s">
        <v>49</v>
      </c>
      <c r="BH5" s="14">
        <v>0.75</v>
      </c>
      <c r="BI5" s="15" t="s">
        <v>49</v>
      </c>
      <c r="BJ5" s="14">
        <v>0.72499999999999998</v>
      </c>
      <c r="BK5" s="15" t="s">
        <v>49</v>
      </c>
      <c r="BL5" s="13" t="s">
        <v>46</v>
      </c>
      <c r="BM5" s="14">
        <v>0.72499999999999998</v>
      </c>
      <c r="BN5" s="15" t="s">
        <v>49</v>
      </c>
      <c r="BO5" s="14">
        <v>0.7</v>
      </c>
      <c r="BP5" s="15" t="s">
        <v>49</v>
      </c>
      <c r="BQ5" s="14">
        <v>0.75</v>
      </c>
      <c r="BR5" s="15" t="s">
        <v>49</v>
      </c>
      <c r="BS5" s="14">
        <v>0.72499999999999998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>
        <v>0.77500000000000002</v>
      </c>
      <c r="U6" s="18" t="s">
        <v>50</v>
      </c>
      <c r="V6" s="17">
        <v>0.8</v>
      </c>
      <c r="W6" s="18" t="s">
        <v>50</v>
      </c>
      <c r="X6" s="17">
        <v>0.82499999999999996</v>
      </c>
      <c r="Y6" s="18" t="s">
        <v>50</v>
      </c>
      <c r="Z6" s="17"/>
      <c r="AA6" s="18"/>
      <c r="AB6" s="16" t="s">
        <v>46</v>
      </c>
      <c r="AC6" s="17"/>
      <c r="AD6" s="18"/>
      <c r="AE6" s="17">
        <v>0.77500000000000002</v>
      </c>
      <c r="AF6" s="18" t="s">
        <v>50</v>
      </c>
      <c r="AG6" s="17">
        <v>0.82499999999999996</v>
      </c>
      <c r="AH6" s="18" t="s">
        <v>50</v>
      </c>
      <c r="AI6" s="17"/>
      <c r="AJ6" s="18"/>
      <c r="AK6" s="16" t="s">
        <v>46</v>
      </c>
      <c r="AL6" s="17">
        <v>0.77500000000000002</v>
      </c>
      <c r="AM6" s="18" t="s">
        <v>50</v>
      </c>
      <c r="AN6" s="17">
        <v>0.8</v>
      </c>
      <c r="AO6" s="18" t="s">
        <v>50</v>
      </c>
      <c r="AP6" s="17">
        <v>0.82499999999999996</v>
      </c>
      <c r="AQ6" s="18" t="s">
        <v>50</v>
      </c>
      <c r="AR6" s="17"/>
      <c r="AS6" s="18"/>
      <c r="AT6" s="16" t="s">
        <v>46</v>
      </c>
      <c r="AU6" s="17"/>
      <c r="AV6" s="18"/>
      <c r="AW6" s="17">
        <v>0.77500000000000002</v>
      </c>
      <c r="AX6" s="18" t="s">
        <v>50</v>
      </c>
      <c r="AY6" s="17">
        <v>0.82499999999999996</v>
      </c>
      <c r="AZ6" s="18" t="s">
        <v>50</v>
      </c>
      <c r="BA6" s="17"/>
      <c r="BB6" s="18"/>
      <c r="BC6" s="16" t="s">
        <v>46</v>
      </c>
      <c r="BD6" s="17">
        <v>0.77500000000000002</v>
      </c>
      <c r="BE6" s="18" t="s">
        <v>50</v>
      </c>
      <c r="BF6" s="17">
        <v>0.8</v>
      </c>
      <c r="BG6" s="18" t="s">
        <v>50</v>
      </c>
      <c r="BH6" s="17">
        <v>0.82499999999999996</v>
      </c>
      <c r="BI6" s="18" t="s">
        <v>50</v>
      </c>
      <c r="BJ6" s="17"/>
      <c r="BK6" s="18"/>
      <c r="BL6" s="16" t="s">
        <v>46</v>
      </c>
      <c r="BM6" s="17"/>
      <c r="BN6" s="18"/>
      <c r="BO6" s="17">
        <v>0.77500000000000002</v>
      </c>
      <c r="BP6" s="18" t="s">
        <v>50</v>
      </c>
      <c r="BQ6" s="17">
        <v>0.82499999999999996</v>
      </c>
      <c r="BR6" s="18" t="s">
        <v>50</v>
      </c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0.7</v>
      </c>
      <c r="C7" s="12" t="s">
        <v>54</v>
      </c>
      <c r="D7" s="11">
        <v>0.72499999999999998</v>
      </c>
      <c r="E7" s="12" t="s">
        <v>54</v>
      </c>
      <c r="F7" s="11">
        <v>0.75</v>
      </c>
      <c r="G7" s="12" t="s">
        <v>52</v>
      </c>
      <c r="H7" s="20">
        <v>0.8</v>
      </c>
      <c r="I7" s="21" t="s">
        <v>53</v>
      </c>
      <c r="J7" s="19" t="s">
        <v>51</v>
      </c>
      <c r="K7" s="11">
        <v>0.65</v>
      </c>
      <c r="L7" s="12" t="s">
        <v>55</v>
      </c>
      <c r="M7" s="11">
        <v>0.7</v>
      </c>
      <c r="N7" s="12" t="s">
        <v>54</v>
      </c>
      <c r="O7" s="11">
        <v>0.75</v>
      </c>
      <c r="P7" s="12" t="s">
        <v>52</v>
      </c>
      <c r="Q7" s="20">
        <v>0.8</v>
      </c>
      <c r="R7" s="21" t="s">
        <v>53</v>
      </c>
      <c r="S7" s="19" t="s">
        <v>51</v>
      </c>
      <c r="T7" s="11">
        <v>0.85</v>
      </c>
      <c r="U7" s="12" t="s">
        <v>55</v>
      </c>
      <c r="V7" s="11">
        <v>0.875</v>
      </c>
      <c r="W7" s="12" t="s">
        <v>54</v>
      </c>
      <c r="X7" s="11">
        <v>0.9</v>
      </c>
      <c r="Y7" s="12" t="s">
        <v>54</v>
      </c>
      <c r="Z7" s="20">
        <v>0.8</v>
      </c>
      <c r="AA7" s="21" t="s">
        <v>53</v>
      </c>
      <c r="AB7" s="19" t="s">
        <v>51</v>
      </c>
      <c r="AC7" s="20">
        <v>0.8</v>
      </c>
      <c r="AD7" s="15" t="s">
        <v>53</v>
      </c>
      <c r="AE7" s="11">
        <v>0.85</v>
      </c>
      <c r="AF7" s="12" t="s">
        <v>55</v>
      </c>
      <c r="AG7" s="11">
        <v>0.9</v>
      </c>
      <c r="AH7" s="12" t="s">
        <v>54</v>
      </c>
      <c r="AI7" s="20">
        <v>0.8</v>
      </c>
      <c r="AJ7" s="21" t="s">
        <v>53</v>
      </c>
      <c r="AK7" s="19" t="s">
        <v>51</v>
      </c>
      <c r="AL7" s="11">
        <v>0.85</v>
      </c>
      <c r="AM7" s="12" t="s">
        <v>53</v>
      </c>
      <c r="AN7" s="11">
        <v>0.875</v>
      </c>
      <c r="AO7" s="12" t="s">
        <v>122</v>
      </c>
      <c r="AP7" s="11">
        <v>0.9</v>
      </c>
      <c r="AQ7" s="12" t="s">
        <v>55</v>
      </c>
      <c r="AR7" s="20">
        <v>0.8</v>
      </c>
      <c r="AS7" s="21" t="s">
        <v>53</v>
      </c>
      <c r="AT7" s="19" t="s">
        <v>51</v>
      </c>
      <c r="AU7" s="20">
        <v>0.8</v>
      </c>
      <c r="AV7" s="15" t="s">
        <v>178</v>
      </c>
      <c r="AW7" s="11">
        <v>0.85</v>
      </c>
      <c r="AX7" s="12" t="s">
        <v>53</v>
      </c>
      <c r="AY7" s="11">
        <v>0.9</v>
      </c>
      <c r="AZ7" s="12" t="s">
        <v>55</v>
      </c>
      <c r="BA7" s="20">
        <v>0.8</v>
      </c>
      <c r="BB7" s="21" t="s">
        <v>53</v>
      </c>
      <c r="BC7" s="19" t="s">
        <v>51</v>
      </c>
      <c r="BD7" s="20">
        <v>0.85</v>
      </c>
      <c r="BE7" s="21" t="s">
        <v>54</v>
      </c>
      <c r="BF7" s="20">
        <v>0.875</v>
      </c>
      <c r="BG7" s="21" t="s">
        <v>54</v>
      </c>
      <c r="BH7" s="20">
        <v>0.9</v>
      </c>
      <c r="BI7" s="21" t="s">
        <v>52</v>
      </c>
      <c r="BJ7" s="20">
        <v>0.8</v>
      </c>
      <c r="BK7" s="21" t="s">
        <v>53</v>
      </c>
      <c r="BL7" s="19" t="s">
        <v>51</v>
      </c>
      <c r="BM7" s="20">
        <v>0.8</v>
      </c>
      <c r="BN7" s="21" t="s">
        <v>54</v>
      </c>
      <c r="BO7" s="20">
        <v>0.85</v>
      </c>
      <c r="BP7" s="21" t="s">
        <v>54</v>
      </c>
      <c r="BQ7" s="20">
        <v>0.9</v>
      </c>
      <c r="BR7" s="21" t="s">
        <v>52</v>
      </c>
      <c r="BS7" s="20">
        <v>0.8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0.75</v>
      </c>
      <c r="C8" s="15" t="s">
        <v>54</v>
      </c>
      <c r="D8" s="14">
        <v>0.77500000000000002</v>
      </c>
      <c r="E8" s="15" t="s">
        <v>54</v>
      </c>
      <c r="F8" s="14">
        <v>0.8</v>
      </c>
      <c r="G8" s="15" t="s">
        <v>52</v>
      </c>
      <c r="H8" s="14">
        <v>0.8</v>
      </c>
      <c r="I8" s="15" t="s">
        <v>53</v>
      </c>
      <c r="J8" s="19" t="s">
        <v>51</v>
      </c>
      <c r="K8" s="14">
        <v>0.7</v>
      </c>
      <c r="L8" s="15" t="s">
        <v>55</v>
      </c>
      <c r="M8" s="14">
        <v>0.75</v>
      </c>
      <c r="N8" s="15" t="s">
        <v>54</v>
      </c>
      <c r="O8" s="14">
        <v>0.8</v>
      </c>
      <c r="P8" s="15" t="s">
        <v>52</v>
      </c>
      <c r="Q8" s="14">
        <v>0.8</v>
      </c>
      <c r="R8" s="15" t="s">
        <v>53</v>
      </c>
      <c r="S8" s="19" t="s">
        <v>51</v>
      </c>
      <c r="T8" s="14">
        <v>0.85</v>
      </c>
      <c r="U8" s="15" t="s">
        <v>55</v>
      </c>
      <c r="V8" s="14">
        <v>0.875</v>
      </c>
      <c r="W8" s="15" t="s">
        <v>54</v>
      </c>
      <c r="X8" s="14">
        <v>0.9</v>
      </c>
      <c r="Y8" s="15" t="s">
        <v>54</v>
      </c>
      <c r="Z8" s="14">
        <v>0.8</v>
      </c>
      <c r="AA8" s="15" t="s">
        <v>53</v>
      </c>
      <c r="AB8" s="19" t="s">
        <v>51</v>
      </c>
      <c r="AC8" s="14">
        <v>0.8</v>
      </c>
      <c r="AD8" s="15" t="s">
        <v>53</v>
      </c>
      <c r="AE8" s="14">
        <v>0.85</v>
      </c>
      <c r="AF8" s="15" t="s">
        <v>55</v>
      </c>
      <c r="AG8" s="14">
        <v>0.9</v>
      </c>
      <c r="AH8" s="15" t="s">
        <v>54</v>
      </c>
      <c r="AI8" s="14">
        <v>0.8</v>
      </c>
      <c r="AJ8" s="15" t="s">
        <v>53</v>
      </c>
      <c r="AK8" s="19" t="s">
        <v>51</v>
      </c>
      <c r="AL8" s="14">
        <v>0.85</v>
      </c>
      <c r="AM8" s="15" t="s">
        <v>53</v>
      </c>
      <c r="AN8" s="14">
        <v>0.875</v>
      </c>
      <c r="AO8" s="15" t="s">
        <v>122</v>
      </c>
      <c r="AP8" s="14">
        <v>0.9</v>
      </c>
      <c r="AQ8" s="15" t="s">
        <v>55</v>
      </c>
      <c r="AR8" s="14">
        <v>0.8</v>
      </c>
      <c r="AS8" s="15" t="s">
        <v>53</v>
      </c>
      <c r="AT8" s="19" t="s">
        <v>51</v>
      </c>
      <c r="AU8" s="14">
        <v>0.8</v>
      </c>
      <c r="AV8" s="15" t="s">
        <v>178</v>
      </c>
      <c r="AW8" s="14">
        <v>0.85</v>
      </c>
      <c r="AX8" s="15" t="s">
        <v>53</v>
      </c>
      <c r="AY8" s="14">
        <v>0.9</v>
      </c>
      <c r="AZ8" s="15" t="s">
        <v>55</v>
      </c>
      <c r="BA8" s="14">
        <v>0.8</v>
      </c>
      <c r="BB8" s="15" t="s">
        <v>53</v>
      </c>
      <c r="BC8" s="19" t="s">
        <v>51</v>
      </c>
      <c r="BD8" s="14">
        <v>0.85</v>
      </c>
      <c r="BE8" s="15" t="s">
        <v>54</v>
      </c>
      <c r="BF8" s="14">
        <v>0.875</v>
      </c>
      <c r="BG8" s="15" t="s">
        <v>54</v>
      </c>
      <c r="BH8" s="14">
        <v>0.9</v>
      </c>
      <c r="BI8" s="15" t="s">
        <v>52</v>
      </c>
      <c r="BJ8" s="14">
        <v>0.8</v>
      </c>
      <c r="BK8" s="15" t="s">
        <v>53</v>
      </c>
      <c r="BL8" s="19" t="s">
        <v>51</v>
      </c>
      <c r="BM8" s="14">
        <v>0.8</v>
      </c>
      <c r="BN8" s="15" t="s">
        <v>54</v>
      </c>
      <c r="BO8" s="14">
        <v>0.85</v>
      </c>
      <c r="BP8" s="15" t="s">
        <v>54</v>
      </c>
      <c r="BQ8" s="14">
        <v>0.9</v>
      </c>
      <c r="BR8" s="15" t="s">
        <v>52</v>
      </c>
      <c r="BS8" s="14">
        <v>0.8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0.8</v>
      </c>
      <c r="C9" s="15" t="s">
        <v>54</v>
      </c>
      <c r="D9" s="14">
        <v>0.82499999999999996</v>
      </c>
      <c r="E9" s="15" t="s">
        <v>54</v>
      </c>
      <c r="F9" s="14">
        <v>0.85</v>
      </c>
      <c r="G9" s="15" t="s">
        <v>52</v>
      </c>
      <c r="H9" s="14">
        <v>0.8</v>
      </c>
      <c r="I9" s="15" t="s">
        <v>53</v>
      </c>
      <c r="J9" s="19" t="s">
        <v>51</v>
      </c>
      <c r="K9" s="14">
        <v>0.75</v>
      </c>
      <c r="L9" s="15" t="s">
        <v>55</v>
      </c>
      <c r="M9" s="14">
        <v>0.8</v>
      </c>
      <c r="N9" s="15" t="s">
        <v>54</v>
      </c>
      <c r="O9" s="14">
        <v>0.85</v>
      </c>
      <c r="P9" s="15" t="s">
        <v>52</v>
      </c>
      <c r="Q9" s="14">
        <v>0.8</v>
      </c>
      <c r="R9" s="15" t="s">
        <v>53</v>
      </c>
      <c r="S9" s="19" t="s">
        <v>51</v>
      </c>
      <c r="T9" s="14">
        <v>0.85</v>
      </c>
      <c r="U9" s="15" t="s">
        <v>55</v>
      </c>
      <c r="V9" s="14">
        <v>0.875</v>
      </c>
      <c r="W9" s="15" t="s">
        <v>54</v>
      </c>
      <c r="X9" s="14">
        <v>0.9</v>
      </c>
      <c r="Y9" s="15" t="s">
        <v>54</v>
      </c>
      <c r="Z9" s="14">
        <v>0.8</v>
      </c>
      <c r="AA9" s="15" t="s">
        <v>53</v>
      </c>
      <c r="AB9" s="19" t="s">
        <v>51</v>
      </c>
      <c r="AC9" s="14">
        <v>0.8</v>
      </c>
      <c r="AD9" s="15" t="s">
        <v>53</v>
      </c>
      <c r="AE9" s="14">
        <v>0.85</v>
      </c>
      <c r="AF9" s="15" t="s">
        <v>55</v>
      </c>
      <c r="AG9" s="14">
        <v>0.9</v>
      </c>
      <c r="AH9" s="15" t="s">
        <v>54</v>
      </c>
      <c r="AI9" s="14">
        <v>0.8</v>
      </c>
      <c r="AJ9" s="15" t="s">
        <v>53</v>
      </c>
      <c r="AK9" s="19" t="s">
        <v>51</v>
      </c>
      <c r="AL9" s="14">
        <v>0.85</v>
      </c>
      <c r="AM9" s="15" t="s">
        <v>53</v>
      </c>
      <c r="AN9" s="14">
        <v>0.875</v>
      </c>
      <c r="AO9" s="15" t="s">
        <v>122</v>
      </c>
      <c r="AP9" s="14">
        <v>0.9</v>
      </c>
      <c r="AQ9" s="15" t="s">
        <v>55</v>
      </c>
      <c r="AR9" s="14">
        <v>0.8</v>
      </c>
      <c r="AS9" s="15" t="s">
        <v>53</v>
      </c>
      <c r="AT9" s="19" t="s">
        <v>51</v>
      </c>
      <c r="AU9" s="14">
        <v>0.8</v>
      </c>
      <c r="AV9" s="15" t="s">
        <v>178</v>
      </c>
      <c r="AW9" s="14">
        <v>0.85</v>
      </c>
      <c r="AX9" s="15" t="s">
        <v>53</v>
      </c>
      <c r="AY9" s="14">
        <v>0.9</v>
      </c>
      <c r="AZ9" s="15" t="s">
        <v>55</v>
      </c>
      <c r="BA9" s="14">
        <v>0.8</v>
      </c>
      <c r="BB9" s="15" t="s">
        <v>53</v>
      </c>
      <c r="BC9" s="19" t="s">
        <v>51</v>
      </c>
      <c r="BD9" s="14">
        <v>0.85</v>
      </c>
      <c r="BE9" s="15" t="s">
        <v>54</v>
      </c>
      <c r="BF9" s="14">
        <v>0.875</v>
      </c>
      <c r="BG9" s="15" t="s">
        <v>54</v>
      </c>
      <c r="BH9" s="14">
        <v>0.9</v>
      </c>
      <c r="BI9" s="15" t="s">
        <v>52</v>
      </c>
      <c r="BJ9" s="14">
        <v>0.8</v>
      </c>
      <c r="BK9" s="15" t="s">
        <v>53</v>
      </c>
      <c r="BL9" s="19" t="s">
        <v>51</v>
      </c>
      <c r="BM9" s="14">
        <v>0.8</v>
      </c>
      <c r="BN9" s="15" t="s">
        <v>54</v>
      </c>
      <c r="BO9" s="14">
        <v>0.85</v>
      </c>
      <c r="BP9" s="15" t="s">
        <v>54</v>
      </c>
      <c r="BQ9" s="14">
        <v>0.9</v>
      </c>
      <c r="BR9" s="15" t="s">
        <v>52</v>
      </c>
      <c r="BS9" s="14">
        <v>0.8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0.85</v>
      </c>
      <c r="C10" s="15" t="s">
        <v>53</v>
      </c>
      <c r="D10" s="14">
        <v>0.875</v>
      </c>
      <c r="E10" s="15" t="s">
        <v>122</v>
      </c>
      <c r="F10" s="14">
        <v>0.9</v>
      </c>
      <c r="G10" s="15" t="s">
        <v>55</v>
      </c>
      <c r="H10" s="14"/>
      <c r="I10" s="15"/>
      <c r="J10" s="19" t="s">
        <v>51</v>
      </c>
      <c r="K10" s="14">
        <v>0.8</v>
      </c>
      <c r="L10" s="15" t="s">
        <v>178</v>
      </c>
      <c r="M10" s="14">
        <v>0.85</v>
      </c>
      <c r="N10" s="15" t="s">
        <v>53</v>
      </c>
      <c r="O10" s="14">
        <v>0.9</v>
      </c>
      <c r="P10" s="15" t="s">
        <v>55</v>
      </c>
      <c r="Q10" s="14"/>
      <c r="R10" s="15"/>
      <c r="S10" s="19" t="s">
        <v>51</v>
      </c>
      <c r="T10" s="14">
        <v>0.85</v>
      </c>
      <c r="U10" s="15" t="s">
        <v>55</v>
      </c>
      <c r="V10" s="14">
        <v>0.875</v>
      </c>
      <c r="W10" s="15" t="s">
        <v>54</v>
      </c>
      <c r="X10" s="14">
        <v>0.9</v>
      </c>
      <c r="Y10" s="15" t="s">
        <v>54</v>
      </c>
      <c r="Z10" s="14"/>
      <c r="AA10" s="15"/>
      <c r="AB10" s="19" t="s">
        <v>51</v>
      </c>
      <c r="AC10" s="14">
        <v>0.8</v>
      </c>
      <c r="AD10" s="15" t="s">
        <v>53</v>
      </c>
      <c r="AE10" s="14">
        <v>0.85</v>
      </c>
      <c r="AF10" s="15" t="s">
        <v>55</v>
      </c>
      <c r="AG10" s="14">
        <v>0.9</v>
      </c>
      <c r="AH10" s="15" t="s">
        <v>54</v>
      </c>
      <c r="AI10" s="14"/>
      <c r="AJ10" s="15"/>
      <c r="AK10" s="19" t="s">
        <v>51</v>
      </c>
      <c r="AL10" s="14">
        <v>0.77500000000000002</v>
      </c>
      <c r="AM10" s="15" t="s">
        <v>59</v>
      </c>
      <c r="AN10" s="14">
        <v>0.8</v>
      </c>
      <c r="AO10" s="15" t="s">
        <v>57</v>
      </c>
      <c r="AP10" s="14">
        <v>0.82499999999999996</v>
      </c>
      <c r="AQ10" s="15" t="s">
        <v>57</v>
      </c>
      <c r="AR10" s="14"/>
      <c r="AS10" s="15"/>
      <c r="AT10" s="19" t="s">
        <v>51</v>
      </c>
      <c r="AU10" s="14">
        <v>0.72499999999999998</v>
      </c>
      <c r="AV10" s="15" t="s">
        <v>60</v>
      </c>
      <c r="AW10" s="14">
        <v>0.77500000000000002</v>
      </c>
      <c r="AX10" s="15" t="s">
        <v>59</v>
      </c>
      <c r="AY10" s="14">
        <v>0.82499999999999996</v>
      </c>
      <c r="AZ10" s="15" t="s">
        <v>57</v>
      </c>
      <c r="BA10" s="14"/>
      <c r="BB10" s="15"/>
      <c r="BC10" s="19" t="s">
        <v>51</v>
      </c>
      <c r="BD10" s="14">
        <v>0.85</v>
      </c>
      <c r="BE10" s="15" t="s">
        <v>54</v>
      </c>
      <c r="BF10" s="14">
        <v>0.875</v>
      </c>
      <c r="BG10" s="15" t="s">
        <v>54</v>
      </c>
      <c r="BH10" s="14">
        <v>0.9</v>
      </c>
      <c r="BI10" s="15" t="s">
        <v>52</v>
      </c>
      <c r="BJ10" s="14"/>
      <c r="BK10" s="15"/>
      <c r="BL10" s="19" t="s">
        <v>51</v>
      </c>
      <c r="BM10" s="14">
        <v>0.8</v>
      </c>
      <c r="BN10" s="15" t="s">
        <v>54</v>
      </c>
      <c r="BO10" s="14">
        <v>0.85</v>
      </c>
      <c r="BP10" s="15" t="s">
        <v>54</v>
      </c>
      <c r="BQ10" s="14">
        <v>0.9</v>
      </c>
      <c r="BR10" s="15" t="s">
        <v>52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0.85</v>
      </c>
      <c r="C11" s="15" t="s">
        <v>53</v>
      </c>
      <c r="D11" s="14">
        <v>0.875</v>
      </c>
      <c r="E11" s="15" t="s">
        <v>122</v>
      </c>
      <c r="F11" s="14">
        <v>0.9</v>
      </c>
      <c r="G11" s="15" t="s">
        <v>55</v>
      </c>
      <c r="H11" s="14"/>
      <c r="I11" s="15"/>
      <c r="J11" s="19" t="s">
        <v>51</v>
      </c>
      <c r="K11" s="14">
        <v>0.8</v>
      </c>
      <c r="L11" s="15" t="s">
        <v>178</v>
      </c>
      <c r="M11" s="14">
        <v>0.85</v>
      </c>
      <c r="N11" s="15" t="s">
        <v>53</v>
      </c>
      <c r="O11" s="14">
        <v>0.9</v>
      </c>
      <c r="P11" s="15" t="s">
        <v>55</v>
      </c>
      <c r="Q11" s="14"/>
      <c r="R11" s="15"/>
      <c r="S11" s="19" t="s">
        <v>51</v>
      </c>
      <c r="T11" s="14">
        <v>0.85</v>
      </c>
      <c r="U11" s="15" t="s">
        <v>55</v>
      </c>
      <c r="V11" s="14">
        <v>0.875</v>
      </c>
      <c r="W11" s="15" t="s">
        <v>54</v>
      </c>
      <c r="X11" s="14">
        <v>0.9</v>
      </c>
      <c r="Y11" s="15" t="s">
        <v>54</v>
      </c>
      <c r="Z11" s="14"/>
      <c r="AA11" s="15"/>
      <c r="AB11" s="19" t="s">
        <v>51</v>
      </c>
      <c r="AC11" s="14">
        <v>0.8</v>
      </c>
      <c r="AD11" s="15" t="s">
        <v>53</v>
      </c>
      <c r="AE11" s="14">
        <v>0.85</v>
      </c>
      <c r="AF11" s="15" t="s">
        <v>55</v>
      </c>
      <c r="AG11" s="14">
        <v>0.9</v>
      </c>
      <c r="AH11" s="15" t="s">
        <v>54</v>
      </c>
      <c r="AI11" s="14"/>
      <c r="AJ11" s="15"/>
      <c r="AK11" s="19" t="s">
        <v>51</v>
      </c>
      <c r="AL11" s="14">
        <v>0.7</v>
      </c>
      <c r="AM11" s="15" t="s">
        <v>60</v>
      </c>
      <c r="AN11" s="14">
        <v>0.72499999999999998</v>
      </c>
      <c r="AO11" s="15" t="s">
        <v>60</v>
      </c>
      <c r="AP11" s="14">
        <v>0.75</v>
      </c>
      <c r="AQ11" s="15" t="s">
        <v>59</v>
      </c>
      <c r="AR11" s="14"/>
      <c r="AS11" s="15"/>
      <c r="AT11" s="19" t="s">
        <v>51</v>
      </c>
      <c r="AU11" s="14">
        <v>0.65</v>
      </c>
      <c r="AV11" s="15" t="s">
        <v>61</v>
      </c>
      <c r="AW11" s="14">
        <v>0.7</v>
      </c>
      <c r="AX11" s="15" t="s">
        <v>60</v>
      </c>
      <c r="AY11" s="14">
        <v>0.75</v>
      </c>
      <c r="AZ11" s="15" t="s">
        <v>59</v>
      </c>
      <c r="BA11" s="14"/>
      <c r="BB11" s="15"/>
      <c r="BC11" s="19" t="s">
        <v>51</v>
      </c>
      <c r="BD11" s="14">
        <v>0.85</v>
      </c>
      <c r="BE11" s="15" t="s">
        <v>54</v>
      </c>
      <c r="BF11" s="14">
        <v>0.875</v>
      </c>
      <c r="BG11" s="15" t="s">
        <v>54</v>
      </c>
      <c r="BH11" s="14">
        <v>0.9</v>
      </c>
      <c r="BI11" s="15" t="s">
        <v>52</v>
      </c>
      <c r="BJ11" s="14"/>
      <c r="BK11" s="15"/>
      <c r="BL11" s="19" t="s">
        <v>51</v>
      </c>
      <c r="BM11" s="14">
        <v>0.8</v>
      </c>
      <c r="BN11" s="15" t="s">
        <v>54</v>
      </c>
      <c r="BO11" s="14">
        <v>0.85</v>
      </c>
      <c r="BP11" s="15" t="s">
        <v>54</v>
      </c>
      <c r="BQ11" s="14">
        <v>0.9</v>
      </c>
      <c r="BR11" s="15" t="s">
        <v>52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0.85</v>
      </c>
      <c r="C12" s="24" t="s">
        <v>53</v>
      </c>
      <c r="D12" s="23">
        <v>0.875</v>
      </c>
      <c r="E12" s="24" t="s">
        <v>122</v>
      </c>
      <c r="F12" s="23">
        <v>0.9</v>
      </c>
      <c r="G12" s="24" t="s">
        <v>55</v>
      </c>
      <c r="H12" s="23"/>
      <c r="I12" s="24"/>
      <c r="J12" s="22" t="s">
        <v>51</v>
      </c>
      <c r="K12" s="23">
        <v>0.8</v>
      </c>
      <c r="L12" s="24" t="s">
        <v>178</v>
      </c>
      <c r="M12" s="23">
        <v>0.85</v>
      </c>
      <c r="N12" s="24" t="s">
        <v>53</v>
      </c>
      <c r="O12" s="23">
        <v>0.9</v>
      </c>
      <c r="P12" s="24" t="s">
        <v>55</v>
      </c>
      <c r="Q12" s="23"/>
      <c r="R12" s="24"/>
      <c r="S12" s="22" t="s">
        <v>51</v>
      </c>
      <c r="T12" s="23">
        <v>0.85</v>
      </c>
      <c r="U12" s="24" t="s">
        <v>55</v>
      </c>
      <c r="V12" s="23">
        <v>0.875</v>
      </c>
      <c r="W12" s="24" t="s">
        <v>54</v>
      </c>
      <c r="X12" s="23">
        <v>0.9</v>
      </c>
      <c r="Y12" s="24" t="s">
        <v>54</v>
      </c>
      <c r="Z12" s="23"/>
      <c r="AA12" s="24"/>
      <c r="AB12" s="22" t="s">
        <v>51</v>
      </c>
      <c r="AC12" s="23">
        <v>0.8</v>
      </c>
      <c r="AD12" s="24" t="s">
        <v>53</v>
      </c>
      <c r="AE12" s="23">
        <v>0.85</v>
      </c>
      <c r="AF12" s="24" t="s">
        <v>55</v>
      </c>
      <c r="AG12" s="23">
        <v>0.9</v>
      </c>
      <c r="AH12" s="24" t="s">
        <v>54</v>
      </c>
      <c r="AI12" s="23"/>
      <c r="AJ12" s="24"/>
      <c r="AK12" s="22" t="s">
        <v>51</v>
      </c>
      <c r="AL12" s="23">
        <v>0.625</v>
      </c>
      <c r="AM12" s="24" t="s">
        <v>61</v>
      </c>
      <c r="AN12" s="23">
        <v>0.65</v>
      </c>
      <c r="AO12" s="24" t="s">
        <v>61</v>
      </c>
      <c r="AP12" s="23">
        <v>0.67500000000000004</v>
      </c>
      <c r="AQ12" s="24" t="s">
        <v>61</v>
      </c>
      <c r="AR12" s="23"/>
      <c r="AS12" s="24"/>
      <c r="AT12" s="22" t="s">
        <v>51</v>
      </c>
      <c r="AU12" s="23">
        <v>0.57499999999999996</v>
      </c>
      <c r="AV12" s="24" t="s">
        <v>61</v>
      </c>
      <c r="AW12" s="23">
        <v>0.625</v>
      </c>
      <c r="AX12" s="24" t="s">
        <v>61</v>
      </c>
      <c r="AY12" s="23">
        <v>0.67500000000000004</v>
      </c>
      <c r="AZ12" s="24" t="s">
        <v>61</v>
      </c>
      <c r="BA12" s="23"/>
      <c r="BB12" s="24"/>
      <c r="BC12" s="22" t="s">
        <v>51</v>
      </c>
      <c r="BD12" s="23">
        <v>0.85</v>
      </c>
      <c r="BE12" s="24" t="s">
        <v>54</v>
      </c>
      <c r="BF12" s="23">
        <v>0.875</v>
      </c>
      <c r="BG12" s="24" t="s">
        <v>54</v>
      </c>
      <c r="BH12" s="23">
        <v>0.9</v>
      </c>
      <c r="BI12" s="24" t="s">
        <v>52</v>
      </c>
      <c r="BJ12" s="23"/>
      <c r="BK12" s="24"/>
      <c r="BL12" s="22" t="s">
        <v>51</v>
      </c>
      <c r="BM12" s="23">
        <v>0.8</v>
      </c>
      <c r="BN12" s="24" t="s">
        <v>54</v>
      </c>
      <c r="BO12" s="23">
        <v>0.85</v>
      </c>
      <c r="BP12" s="24" t="s">
        <v>54</v>
      </c>
      <c r="BQ12" s="23">
        <v>0.9</v>
      </c>
      <c r="BR12" s="24" t="s">
        <v>52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6"/>
      <c r="B14" s="31"/>
      <c r="C14" s="32"/>
      <c r="D14" s="32"/>
      <c r="E14" s="32"/>
      <c r="F14" s="33"/>
      <c r="G14" s="34"/>
      <c r="H14" s="32"/>
      <c r="I14" s="35"/>
      <c r="J14" s="36"/>
      <c r="K14" s="31"/>
      <c r="L14" s="32"/>
      <c r="M14" s="32"/>
      <c r="N14" s="32"/>
      <c r="O14" s="33"/>
      <c r="P14" s="34"/>
      <c r="Q14" s="32"/>
      <c r="R14" s="35"/>
      <c r="S14" s="36"/>
      <c r="T14" s="31"/>
      <c r="U14" s="32"/>
      <c r="V14" s="32"/>
      <c r="W14" s="32"/>
      <c r="X14" s="33"/>
      <c r="Y14" s="34"/>
      <c r="Z14" s="32"/>
      <c r="AA14" s="35"/>
      <c r="AB14" s="36"/>
      <c r="AC14" s="31"/>
      <c r="AD14" s="32"/>
      <c r="AE14" s="32"/>
      <c r="AF14" s="32"/>
      <c r="AG14" s="33"/>
      <c r="AH14" s="34"/>
      <c r="AI14" s="32"/>
      <c r="AJ14" s="35"/>
      <c r="AK14" s="36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6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6"/>
      <c r="B15" s="37"/>
      <c r="F15" s="38"/>
      <c r="G15" s="39"/>
      <c r="H15" s="9"/>
      <c r="I15" s="40"/>
      <c r="J15" s="36"/>
      <c r="K15" s="37"/>
      <c r="L15" s="9"/>
      <c r="O15" s="38"/>
      <c r="P15" s="39"/>
      <c r="R15" s="40"/>
      <c r="S15" s="36"/>
      <c r="T15" s="37"/>
      <c r="X15" s="38"/>
      <c r="Y15" s="39"/>
      <c r="Z15" s="9"/>
      <c r="AA15" s="40"/>
      <c r="AB15" s="36"/>
      <c r="AC15" s="37"/>
      <c r="AD15" s="9"/>
      <c r="AG15" s="38"/>
      <c r="AH15" s="39"/>
      <c r="AJ15" s="40"/>
      <c r="AK15" s="36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6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6"/>
      <c r="B16" s="37"/>
      <c r="D16" s="33"/>
      <c r="E16" s="34"/>
      <c r="F16" s="38"/>
      <c r="G16" s="39"/>
      <c r="H16" s="9"/>
      <c r="I16" s="40"/>
      <c r="J16" s="36"/>
      <c r="K16" s="37"/>
      <c r="L16" s="9"/>
      <c r="M16" s="33"/>
      <c r="N16" s="34"/>
      <c r="O16" s="38"/>
      <c r="P16" s="39"/>
      <c r="R16" s="40"/>
      <c r="S16" s="36"/>
      <c r="T16" s="37"/>
      <c r="V16" s="33"/>
      <c r="W16" s="34"/>
      <c r="X16" s="38"/>
      <c r="Y16" s="39"/>
      <c r="Z16" s="9"/>
      <c r="AA16" s="40"/>
      <c r="AB16" s="36"/>
      <c r="AC16" s="37"/>
      <c r="AD16" s="9"/>
      <c r="AE16" s="33"/>
      <c r="AF16" s="34"/>
      <c r="AG16" s="38"/>
      <c r="AH16" s="39"/>
      <c r="AJ16" s="40"/>
      <c r="AK16" s="36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6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6"/>
      <c r="B17" s="37"/>
      <c r="D17" s="38"/>
      <c r="E17" s="39"/>
      <c r="F17" s="38"/>
      <c r="G17" s="39"/>
      <c r="H17" s="9"/>
      <c r="I17" s="40"/>
      <c r="J17" s="36"/>
      <c r="K17" s="37"/>
      <c r="L17" s="9"/>
      <c r="M17" s="38"/>
      <c r="N17" s="39"/>
      <c r="O17" s="38"/>
      <c r="P17" s="39"/>
      <c r="R17" s="40"/>
      <c r="S17" s="36"/>
      <c r="T17" s="37"/>
      <c r="V17" s="38"/>
      <c r="W17" s="39"/>
      <c r="X17" s="38"/>
      <c r="Y17" s="39"/>
      <c r="Z17" s="9"/>
      <c r="AA17" s="40"/>
      <c r="AB17" s="36"/>
      <c r="AC17" s="37"/>
      <c r="AD17" s="9"/>
      <c r="AE17" s="38"/>
      <c r="AF17" s="39"/>
      <c r="AG17" s="38"/>
      <c r="AH17" s="39"/>
      <c r="AJ17" s="40"/>
      <c r="AK17" s="36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6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6"/>
      <c r="B18" s="41"/>
      <c r="C18" s="42"/>
      <c r="D18" s="38"/>
      <c r="E18" s="39"/>
      <c r="F18" s="38"/>
      <c r="G18" s="39"/>
      <c r="H18" s="9"/>
      <c r="I18" s="40"/>
      <c r="J18" s="36"/>
      <c r="K18" s="41"/>
      <c r="L18" s="42"/>
      <c r="M18" s="38"/>
      <c r="N18" s="39"/>
      <c r="O18" s="38"/>
      <c r="P18" s="39"/>
      <c r="R18" s="40"/>
      <c r="S18" s="36"/>
      <c r="T18" s="41"/>
      <c r="U18" s="42"/>
      <c r="V18" s="38"/>
      <c r="W18" s="39"/>
      <c r="X18" s="38"/>
      <c r="Y18" s="39"/>
      <c r="Z18" s="9"/>
      <c r="AA18" s="40"/>
      <c r="AB18" s="36"/>
      <c r="AC18" s="41"/>
      <c r="AD18" s="42"/>
      <c r="AE18" s="38"/>
      <c r="AF18" s="39"/>
      <c r="AG18" s="38"/>
      <c r="AH18" s="39"/>
      <c r="AJ18" s="40"/>
      <c r="AK18" s="36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6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6"/>
      <c r="B19" s="43"/>
      <c r="C19" s="44"/>
      <c r="D19" s="38"/>
      <c r="E19" s="39"/>
      <c r="F19" s="38"/>
      <c r="G19" s="39"/>
      <c r="H19" s="9"/>
      <c r="I19" s="40"/>
      <c r="J19" s="36"/>
      <c r="K19" s="43"/>
      <c r="L19" s="44"/>
      <c r="M19" s="38"/>
      <c r="N19" s="39"/>
      <c r="O19" s="38"/>
      <c r="P19" s="39"/>
      <c r="R19" s="40"/>
      <c r="S19" s="36"/>
      <c r="T19" s="43"/>
      <c r="U19" s="44"/>
      <c r="V19" s="38"/>
      <c r="W19" s="39"/>
      <c r="X19" s="38"/>
      <c r="Y19" s="39"/>
      <c r="Z19" s="9"/>
      <c r="AA19" s="40"/>
      <c r="AB19" s="36"/>
      <c r="AC19" s="43"/>
      <c r="AD19" s="44"/>
      <c r="AE19" s="38"/>
      <c r="AF19" s="39"/>
      <c r="AG19" s="38"/>
      <c r="AH19" s="39"/>
      <c r="AJ19" s="40"/>
      <c r="AK19" s="36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6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6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  <c r="S20" s="36"/>
      <c r="T20" s="43"/>
      <c r="U20" s="44"/>
      <c r="V20" s="38"/>
      <c r="W20" s="39"/>
      <c r="X20" s="38"/>
      <c r="Y20" s="39"/>
      <c r="Z20" s="45"/>
      <c r="AA20" s="46"/>
      <c r="AB20" s="36"/>
      <c r="AC20" s="43"/>
      <c r="AD20" s="44"/>
      <c r="AE20" s="38"/>
      <c r="AF20" s="39"/>
      <c r="AG20" s="38"/>
      <c r="AH20" s="39"/>
      <c r="AI20" s="45"/>
      <c r="AJ20" s="46"/>
      <c r="AK20" s="36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6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6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  <c r="S21" s="36"/>
      <c r="T21" s="47"/>
      <c r="U21" s="48"/>
      <c r="V21" s="49"/>
      <c r="W21" s="50"/>
      <c r="X21" s="49"/>
      <c r="Y21" s="50"/>
      <c r="Z21" s="51"/>
      <c r="AA21" s="52"/>
      <c r="AB21" s="36"/>
      <c r="AC21" s="47"/>
      <c r="AD21" s="48"/>
      <c r="AE21" s="49"/>
      <c r="AF21" s="50"/>
      <c r="AG21" s="49"/>
      <c r="AH21" s="50"/>
      <c r="AI21" s="51"/>
      <c r="AJ21" s="52"/>
      <c r="AK21" s="36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6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73"/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73"/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73"/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73"/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73"/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73"/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0.85</v>
      </c>
      <c r="C23" s="58"/>
      <c r="D23" s="57">
        <v>0.875</v>
      </c>
      <c r="E23" s="58"/>
      <c r="F23" s="57">
        <v>0.9</v>
      </c>
      <c r="G23" s="58"/>
      <c r="H23" s="59">
        <v>0.8</v>
      </c>
      <c r="I23" s="60"/>
      <c r="J23" s="56" t="s">
        <v>72</v>
      </c>
      <c r="K23" s="57">
        <v>0.8</v>
      </c>
      <c r="L23" s="58"/>
      <c r="M23" s="57">
        <v>0.85</v>
      </c>
      <c r="N23" s="58"/>
      <c r="O23" s="57">
        <v>0.9</v>
      </c>
      <c r="P23" s="58"/>
      <c r="Q23" s="59">
        <v>0.8</v>
      </c>
      <c r="R23" s="60"/>
      <c r="S23" s="56" t="s">
        <v>72</v>
      </c>
      <c r="T23" s="57">
        <v>0.85</v>
      </c>
      <c r="U23" s="58"/>
      <c r="V23" s="57">
        <v>0.875</v>
      </c>
      <c r="W23" s="58"/>
      <c r="X23" s="57">
        <v>0.9</v>
      </c>
      <c r="Y23" s="58"/>
      <c r="Z23" s="59">
        <v>0.8</v>
      </c>
      <c r="AA23" s="60"/>
      <c r="AB23" s="56" t="s">
        <v>72</v>
      </c>
      <c r="AC23" s="57">
        <v>0.8</v>
      </c>
      <c r="AD23" s="58"/>
      <c r="AE23" s="57">
        <v>0.85</v>
      </c>
      <c r="AF23" s="58"/>
      <c r="AG23" s="57">
        <v>0.9</v>
      </c>
      <c r="AH23" s="58"/>
      <c r="AI23" s="59">
        <v>0.8</v>
      </c>
      <c r="AJ23" s="60"/>
      <c r="AK23" s="56" t="s">
        <v>72</v>
      </c>
      <c r="AL23" s="57">
        <v>0.85</v>
      </c>
      <c r="AM23" s="58"/>
      <c r="AN23" s="57">
        <v>0.875</v>
      </c>
      <c r="AO23" s="58"/>
      <c r="AP23" s="57">
        <v>0.9</v>
      </c>
      <c r="AQ23" s="58"/>
      <c r="AR23" s="59">
        <v>0.8</v>
      </c>
      <c r="AS23" s="60"/>
      <c r="AT23" s="56" t="s">
        <v>72</v>
      </c>
      <c r="AU23" s="57">
        <v>0.8</v>
      </c>
      <c r="AV23" s="58"/>
      <c r="AW23" s="57">
        <v>0.85</v>
      </c>
      <c r="AX23" s="58"/>
      <c r="AY23" s="57">
        <v>0.9</v>
      </c>
      <c r="AZ23" s="58"/>
      <c r="BA23" s="59">
        <v>0.8</v>
      </c>
      <c r="BB23" s="60"/>
      <c r="BC23" s="56" t="s">
        <v>72</v>
      </c>
      <c r="BD23" s="57">
        <v>0.85</v>
      </c>
      <c r="BE23" s="58"/>
      <c r="BF23" s="57">
        <v>0.875</v>
      </c>
      <c r="BG23" s="58"/>
      <c r="BH23" s="57">
        <v>0.9</v>
      </c>
      <c r="BI23" s="58"/>
      <c r="BJ23" s="59">
        <v>0.85</v>
      </c>
      <c r="BK23" s="60"/>
      <c r="BL23" s="56" t="s">
        <v>72</v>
      </c>
      <c r="BM23" s="57">
        <v>0.8</v>
      </c>
      <c r="BN23" s="58"/>
      <c r="BO23" s="57">
        <v>0.85</v>
      </c>
      <c r="BP23" s="58"/>
      <c r="BQ23" s="57">
        <v>0.9</v>
      </c>
      <c r="BR23" s="58"/>
      <c r="BS23" s="59">
        <v>0.82499999999999996</v>
      </c>
      <c r="BT23" s="60"/>
    </row>
    <row r="24" spans="1:82" ht="19" customHeight="1">
      <c r="A24" s="56" t="s">
        <v>73</v>
      </c>
      <c r="B24" s="61" t="s">
        <v>74</v>
      </c>
      <c r="C24" s="62"/>
      <c r="D24" s="61" t="s">
        <v>75</v>
      </c>
      <c r="E24" s="62"/>
      <c r="F24" s="63" t="s">
        <v>76</v>
      </c>
      <c r="G24" s="62"/>
      <c r="H24" s="64" t="s">
        <v>77</v>
      </c>
      <c r="I24" s="65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77</v>
      </c>
      <c r="R24" s="62"/>
      <c r="S24" s="56" t="s">
        <v>73</v>
      </c>
      <c r="T24" s="61" t="s">
        <v>74</v>
      </c>
      <c r="U24" s="62"/>
      <c r="V24" s="61" t="s">
        <v>75</v>
      </c>
      <c r="W24" s="62"/>
      <c r="X24" s="63" t="s">
        <v>76</v>
      </c>
      <c r="Y24" s="62"/>
      <c r="Z24" s="64" t="s">
        <v>77</v>
      </c>
      <c r="AA24" s="65"/>
      <c r="AB24" s="56" t="s">
        <v>73</v>
      </c>
      <c r="AC24" s="61" t="s">
        <v>77</v>
      </c>
      <c r="AD24" s="62"/>
      <c r="AE24" s="61" t="s">
        <v>74</v>
      </c>
      <c r="AF24" s="62"/>
      <c r="AG24" s="63" t="s">
        <v>76</v>
      </c>
      <c r="AH24" s="62"/>
      <c r="AI24" s="61" t="s">
        <v>77</v>
      </c>
      <c r="AJ24" s="62"/>
      <c r="AK24" s="56" t="s">
        <v>73</v>
      </c>
      <c r="AL24" s="61" t="s">
        <v>74</v>
      </c>
      <c r="AM24" s="62"/>
      <c r="AN24" s="61" t="s">
        <v>75</v>
      </c>
      <c r="AO24" s="62"/>
      <c r="AP24" s="63" t="s">
        <v>76</v>
      </c>
      <c r="AQ24" s="62"/>
      <c r="AR24" s="64" t="s">
        <v>77</v>
      </c>
      <c r="AS24" s="65"/>
      <c r="AT24" s="56" t="s">
        <v>73</v>
      </c>
      <c r="AU24" s="61" t="s">
        <v>77</v>
      </c>
      <c r="AV24" s="62"/>
      <c r="AW24" s="61" t="s">
        <v>74</v>
      </c>
      <c r="AX24" s="62"/>
      <c r="AY24" s="63" t="s">
        <v>76</v>
      </c>
      <c r="AZ24" s="62"/>
      <c r="BA24" s="61" t="s">
        <v>77</v>
      </c>
      <c r="BB24" s="62"/>
      <c r="BC24" s="56" t="s">
        <v>73</v>
      </c>
      <c r="BD24" s="61" t="s">
        <v>74</v>
      </c>
      <c r="BE24" s="62"/>
      <c r="BF24" s="61" t="s">
        <v>75</v>
      </c>
      <c r="BG24" s="62"/>
      <c r="BH24" s="63" t="s">
        <v>76</v>
      </c>
      <c r="BI24" s="62"/>
      <c r="BJ24" s="64" t="s">
        <v>77</v>
      </c>
      <c r="BK24" s="65"/>
      <c r="BL24" s="56" t="s">
        <v>73</v>
      </c>
      <c r="BM24" s="61" t="s">
        <v>77</v>
      </c>
      <c r="BN24" s="62"/>
      <c r="BO24" s="61" t="s">
        <v>74</v>
      </c>
      <c r="BP24" s="62"/>
      <c r="BQ24" s="63" t="s">
        <v>76</v>
      </c>
      <c r="BR24" s="62"/>
      <c r="BS24" s="61" t="s">
        <v>77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35217-12DC-BC4A-B2A6-475B8CA3F4EB}">
  <sheetPr codeName="Sheet57">
    <tabColor indexed="16"/>
  </sheetPr>
  <dimension ref="A1:CD26"/>
  <sheetViews>
    <sheetView topLeftCell="V1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197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198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199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200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201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202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203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204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96</v>
      </c>
      <c r="C2" s="8" t="s">
        <v>97</v>
      </c>
      <c r="D2" s="7" t="s">
        <v>160</v>
      </c>
      <c r="E2" s="8" t="s">
        <v>161</v>
      </c>
      <c r="F2" s="7" t="s">
        <v>88</v>
      </c>
      <c r="G2" s="8" t="s">
        <v>89</v>
      </c>
      <c r="H2" s="7" t="s">
        <v>205</v>
      </c>
      <c r="I2" s="8" t="s">
        <v>206</v>
      </c>
      <c r="J2" s="6"/>
      <c r="K2" s="7" t="s">
        <v>207</v>
      </c>
      <c r="L2" s="8" t="s">
        <v>208</v>
      </c>
      <c r="M2" s="7" t="s">
        <v>96</v>
      </c>
      <c r="N2" s="8" t="s">
        <v>97</v>
      </c>
      <c r="O2" s="7" t="s">
        <v>88</v>
      </c>
      <c r="P2" s="8" t="s">
        <v>89</v>
      </c>
      <c r="Q2" s="7" t="s">
        <v>205</v>
      </c>
      <c r="R2" s="8" t="s">
        <v>206</v>
      </c>
      <c r="S2" s="6"/>
      <c r="T2" s="7" t="s">
        <v>104</v>
      </c>
      <c r="U2" s="8" t="s">
        <v>105</v>
      </c>
      <c r="V2" s="7" t="s">
        <v>166</v>
      </c>
      <c r="W2" s="8" t="s">
        <v>167</v>
      </c>
      <c r="X2" s="7" t="s">
        <v>98</v>
      </c>
      <c r="Y2" s="8" t="s">
        <v>99</v>
      </c>
      <c r="Z2" s="7" t="s">
        <v>205</v>
      </c>
      <c r="AA2" s="8" t="s">
        <v>206</v>
      </c>
      <c r="AB2" s="6"/>
      <c r="AC2" s="7" t="s">
        <v>209</v>
      </c>
      <c r="AD2" s="8" t="s">
        <v>210</v>
      </c>
      <c r="AE2" s="7" t="s">
        <v>104</v>
      </c>
      <c r="AF2" s="8" t="s">
        <v>105</v>
      </c>
      <c r="AG2" s="7" t="s">
        <v>98</v>
      </c>
      <c r="AH2" s="8" t="s">
        <v>99</v>
      </c>
      <c r="AI2" s="7" t="s">
        <v>205</v>
      </c>
      <c r="AJ2" s="8" t="s">
        <v>206</v>
      </c>
      <c r="AK2" s="6"/>
      <c r="AL2" s="7" t="s">
        <v>112</v>
      </c>
      <c r="AM2" s="8" t="s">
        <v>113</v>
      </c>
      <c r="AN2" s="7" t="s">
        <v>170</v>
      </c>
      <c r="AO2" s="8" t="s">
        <v>171</v>
      </c>
      <c r="AP2" s="7" t="s">
        <v>106</v>
      </c>
      <c r="AQ2" s="8" t="s">
        <v>107</v>
      </c>
      <c r="AR2" s="7" t="s">
        <v>205</v>
      </c>
      <c r="AS2" s="8" t="s">
        <v>206</v>
      </c>
      <c r="AT2" s="6"/>
      <c r="AU2" s="7" t="s">
        <v>211</v>
      </c>
      <c r="AV2" s="8" t="s">
        <v>212</v>
      </c>
      <c r="AW2" s="7" t="s">
        <v>112</v>
      </c>
      <c r="AX2" s="8" t="s">
        <v>113</v>
      </c>
      <c r="AY2" s="7" t="s">
        <v>106</v>
      </c>
      <c r="AZ2" s="8" t="s">
        <v>107</v>
      </c>
      <c r="BA2" s="7" t="s">
        <v>205</v>
      </c>
      <c r="BB2" s="8" t="s">
        <v>206</v>
      </c>
      <c r="BC2" s="6"/>
      <c r="BD2" s="7" t="s">
        <v>120</v>
      </c>
      <c r="BE2" s="8" t="s">
        <v>121</v>
      </c>
      <c r="BF2" s="7" t="s">
        <v>174</v>
      </c>
      <c r="BG2" s="8" t="s">
        <v>175</v>
      </c>
      <c r="BH2" s="7" t="s">
        <v>114</v>
      </c>
      <c r="BI2" s="8" t="s">
        <v>115</v>
      </c>
      <c r="BJ2" s="7" t="s">
        <v>205</v>
      </c>
      <c r="BK2" s="8" t="s">
        <v>206</v>
      </c>
      <c r="BL2" s="6"/>
      <c r="BM2" s="7" t="s">
        <v>213</v>
      </c>
      <c r="BN2" s="8" t="s">
        <v>214</v>
      </c>
      <c r="BO2" s="7" t="s">
        <v>120</v>
      </c>
      <c r="BP2" s="8" t="s">
        <v>121</v>
      </c>
      <c r="BQ2" s="7" t="s">
        <v>114</v>
      </c>
      <c r="BR2" s="8" t="s">
        <v>115</v>
      </c>
      <c r="BS2" s="7" t="s">
        <v>205</v>
      </c>
      <c r="BT2" s="8" t="s">
        <v>206</v>
      </c>
    </row>
    <row r="3" spans="1:82" ht="18" customHeight="1">
      <c r="A3" s="10" t="s">
        <v>46</v>
      </c>
      <c r="B3" s="11">
        <v>0.57999999999999996</v>
      </c>
      <c r="C3" s="12" t="s">
        <v>47</v>
      </c>
      <c r="D3" s="11">
        <v>0.55000000000000004</v>
      </c>
      <c r="E3" s="12" t="s">
        <v>47</v>
      </c>
      <c r="F3" s="11">
        <v>0.49</v>
      </c>
      <c r="G3" s="12" t="s">
        <v>47</v>
      </c>
      <c r="H3" s="11">
        <v>0.49</v>
      </c>
      <c r="I3" s="12" t="s">
        <v>47</v>
      </c>
      <c r="J3" s="10" t="s">
        <v>46</v>
      </c>
      <c r="K3" s="11">
        <v>0.52</v>
      </c>
      <c r="L3" s="12" t="s">
        <v>47</v>
      </c>
      <c r="M3" s="11">
        <v>0.57999999999999996</v>
      </c>
      <c r="N3" s="12" t="s">
        <v>47</v>
      </c>
      <c r="O3" s="11">
        <v>0.49</v>
      </c>
      <c r="P3" s="12" t="s">
        <v>47</v>
      </c>
      <c r="Q3" s="11">
        <v>0.49</v>
      </c>
      <c r="R3" s="12" t="s">
        <v>47</v>
      </c>
      <c r="S3" s="10" t="s">
        <v>46</v>
      </c>
      <c r="T3" s="11">
        <v>0.57999999999999996</v>
      </c>
      <c r="U3" s="12" t="s">
        <v>47</v>
      </c>
      <c r="V3" s="11">
        <v>0.57999999999999996</v>
      </c>
      <c r="W3" s="12" t="s">
        <v>47</v>
      </c>
      <c r="X3" s="11">
        <v>0.49</v>
      </c>
      <c r="Y3" s="12" t="s">
        <v>47</v>
      </c>
      <c r="Z3" s="11">
        <v>0.49</v>
      </c>
      <c r="AA3" s="12" t="s">
        <v>47</v>
      </c>
      <c r="AB3" s="10" t="s">
        <v>46</v>
      </c>
      <c r="AC3" s="11">
        <v>0.49</v>
      </c>
      <c r="AD3" s="12" t="s">
        <v>47</v>
      </c>
      <c r="AE3" s="11">
        <v>0.57999999999999996</v>
      </c>
      <c r="AF3" s="12" t="s">
        <v>47</v>
      </c>
      <c r="AG3" s="11">
        <v>0.49</v>
      </c>
      <c r="AH3" s="12" t="s">
        <v>47</v>
      </c>
      <c r="AI3" s="11">
        <v>0.49</v>
      </c>
      <c r="AJ3" s="12" t="s">
        <v>47</v>
      </c>
      <c r="AK3" s="10" t="s">
        <v>46</v>
      </c>
      <c r="AL3" s="11">
        <v>0.57999999999999996</v>
      </c>
      <c r="AM3" s="12" t="s">
        <v>47</v>
      </c>
      <c r="AN3" s="11">
        <v>0.57999999999999996</v>
      </c>
      <c r="AO3" s="12" t="s">
        <v>47</v>
      </c>
      <c r="AP3" s="11">
        <v>0.49</v>
      </c>
      <c r="AQ3" s="12" t="s">
        <v>47</v>
      </c>
      <c r="AR3" s="11">
        <v>0.49</v>
      </c>
      <c r="AS3" s="12" t="s">
        <v>47</v>
      </c>
      <c r="AT3" s="10" t="s">
        <v>46</v>
      </c>
      <c r="AU3" s="11">
        <v>0.49</v>
      </c>
      <c r="AV3" s="12" t="s">
        <v>47</v>
      </c>
      <c r="AW3" s="11">
        <v>0.57999999999999996</v>
      </c>
      <c r="AX3" s="12" t="s">
        <v>47</v>
      </c>
      <c r="AY3" s="11">
        <v>0.49</v>
      </c>
      <c r="AZ3" s="12" t="s">
        <v>47</v>
      </c>
      <c r="BA3" s="11">
        <v>0.49</v>
      </c>
      <c r="BB3" s="12" t="s">
        <v>47</v>
      </c>
      <c r="BC3" s="10" t="s">
        <v>46</v>
      </c>
      <c r="BD3" s="11">
        <v>0.57999999999999996</v>
      </c>
      <c r="BE3" s="12" t="s">
        <v>47</v>
      </c>
      <c r="BF3" s="11">
        <v>0.57999999999999996</v>
      </c>
      <c r="BG3" s="12" t="s">
        <v>47</v>
      </c>
      <c r="BH3" s="11">
        <v>0.49</v>
      </c>
      <c r="BI3" s="12" t="s">
        <v>47</v>
      </c>
      <c r="BJ3" s="11">
        <v>0.49</v>
      </c>
      <c r="BK3" s="12" t="s">
        <v>47</v>
      </c>
      <c r="BL3" s="10" t="s">
        <v>46</v>
      </c>
      <c r="BM3" s="11">
        <v>0.49</v>
      </c>
      <c r="BN3" s="12" t="s">
        <v>47</v>
      </c>
      <c r="BO3" s="11">
        <v>0.57999999999999996</v>
      </c>
      <c r="BP3" s="12" t="s">
        <v>47</v>
      </c>
      <c r="BQ3" s="11">
        <v>0.49</v>
      </c>
      <c r="BR3" s="12" t="s">
        <v>47</v>
      </c>
      <c r="BS3" s="11">
        <v>0.49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/>
      <c r="C4" s="15"/>
      <c r="D4" s="14">
        <v>0.61</v>
      </c>
      <c r="E4" s="15" t="s">
        <v>48</v>
      </c>
      <c r="F4" s="14">
        <v>0.57999999999999996</v>
      </c>
      <c r="G4" s="15" t="s">
        <v>48</v>
      </c>
      <c r="H4" s="14">
        <v>0.61</v>
      </c>
      <c r="I4" s="15" t="s">
        <v>48</v>
      </c>
      <c r="J4" s="13" t="s">
        <v>46</v>
      </c>
      <c r="K4" s="14"/>
      <c r="L4" s="15"/>
      <c r="M4" s="14"/>
      <c r="N4" s="15"/>
      <c r="O4" s="14">
        <v>0.57999999999999996</v>
      </c>
      <c r="P4" s="15" t="s">
        <v>48</v>
      </c>
      <c r="Q4" s="14">
        <v>0.61</v>
      </c>
      <c r="R4" s="15" t="s">
        <v>48</v>
      </c>
      <c r="S4" s="13" t="s">
        <v>46</v>
      </c>
      <c r="T4" s="14">
        <v>0.7</v>
      </c>
      <c r="U4" s="15" t="s">
        <v>48</v>
      </c>
      <c r="V4" s="14">
        <v>0.7</v>
      </c>
      <c r="W4" s="15" t="s">
        <v>48</v>
      </c>
      <c r="X4" s="14">
        <v>0.61</v>
      </c>
      <c r="Y4" s="15" t="s">
        <v>48</v>
      </c>
      <c r="Z4" s="14">
        <v>0.61</v>
      </c>
      <c r="AA4" s="15" t="s">
        <v>48</v>
      </c>
      <c r="AB4" s="13" t="s">
        <v>46</v>
      </c>
      <c r="AC4" s="14">
        <v>0.61</v>
      </c>
      <c r="AD4" s="15" t="s">
        <v>48</v>
      </c>
      <c r="AE4" s="14">
        <v>0.7</v>
      </c>
      <c r="AF4" s="15" t="s">
        <v>48</v>
      </c>
      <c r="AG4" s="14">
        <v>0.61</v>
      </c>
      <c r="AH4" s="15" t="s">
        <v>48</v>
      </c>
      <c r="AI4" s="14">
        <v>0.61</v>
      </c>
      <c r="AJ4" s="15" t="s">
        <v>48</v>
      </c>
      <c r="AK4" s="13" t="s">
        <v>46</v>
      </c>
      <c r="AL4" s="14">
        <v>0.7</v>
      </c>
      <c r="AM4" s="15" t="s">
        <v>48</v>
      </c>
      <c r="AN4" s="14">
        <v>0.7</v>
      </c>
      <c r="AO4" s="15" t="s">
        <v>48</v>
      </c>
      <c r="AP4" s="14">
        <v>0.61</v>
      </c>
      <c r="AQ4" s="15" t="s">
        <v>48</v>
      </c>
      <c r="AR4" s="14">
        <v>0.61</v>
      </c>
      <c r="AS4" s="15" t="s">
        <v>48</v>
      </c>
      <c r="AT4" s="13" t="s">
        <v>46</v>
      </c>
      <c r="AU4" s="14">
        <v>0.61</v>
      </c>
      <c r="AV4" s="15" t="s">
        <v>48</v>
      </c>
      <c r="AW4" s="14">
        <v>0.7</v>
      </c>
      <c r="AX4" s="15" t="s">
        <v>48</v>
      </c>
      <c r="AY4" s="14">
        <v>0.61</v>
      </c>
      <c r="AZ4" s="15" t="s">
        <v>48</v>
      </c>
      <c r="BA4" s="14">
        <v>0.61</v>
      </c>
      <c r="BB4" s="15" t="s">
        <v>48</v>
      </c>
      <c r="BC4" s="13" t="s">
        <v>46</v>
      </c>
      <c r="BD4" s="14">
        <v>0.7</v>
      </c>
      <c r="BE4" s="15" t="s">
        <v>48</v>
      </c>
      <c r="BF4" s="14">
        <v>0.7</v>
      </c>
      <c r="BG4" s="15" t="s">
        <v>48</v>
      </c>
      <c r="BH4" s="14">
        <v>0.61</v>
      </c>
      <c r="BI4" s="15" t="s">
        <v>48</v>
      </c>
      <c r="BJ4" s="14">
        <v>0.61</v>
      </c>
      <c r="BK4" s="15" t="s">
        <v>48</v>
      </c>
      <c r="BL4" s="13" t="s">
        <v>46</v>
      </c>
      <c r="BM4" s="14">
        <v>0.61</v>
      </c>
      <c r="BN4" s="15" t="s">
        <v>48</v>
      </c>
      <c r="BO4" s="14">
        <v>0.7</v>
      </c>
      <c r="BP4" s="15" t="s">
        <v>48</v>
      </c>
      <c r="BQ4" s="14">
        <v>0.61</v>
      </c>
      <c r="BR4" s="15" t="s">
        <v>48</v>
      </c>
      <c r="BS4" s="14">
        <v>0.61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/>
      <c r="E5" s="15"/>
      <c r="F5" s="14">
        <v>0.64</v>
      </c>
      <c r="G5" s="15" t="s">
        <v>49</v>
      </c>
      <c r="H5" s="14">
        <v>0.7</v>
      </c>
      <c r="I5" s="15" t="s">
        <v>49</v>
      </c>
      <c r="J5" s="13" t="s">
        <v>46</v>
      </c>
      <c r="K5" s="14"/>
      <c r="L5" s="15"/>
      <c r="M5" s="14"/>
      <c r="N5" s="15"/>
      <c r="O5" s="14">
        <v>0.64</v>
      </c>
      <c r="P5" s="15" t="s">
        <v>49</v>
      </c>
      <c r="Q5" s="14">
        <v>0.7</v>
      </c>
      <c r="R5" s="15" t="s">
        <v>49</v>
      </c>
      <c r="S5" s="13" t="s">
        <v>46</v>
      </c>
      <c r="T5" s="14">
        <v>0.76</v>
      </c>
      <c r="U5" s="15" t="s">
        <v>49</v>
      </c>
      <c r="V5" s="14">
        <v>0.79</v>
      </c>
      <c r="W5" s="15" t="s">
        <v>49</v>
      </c>
      <c r="X5" s="14">
        <v>0.73</v>
      </c>
      <c r="Y5" s="15" t="s">
        <v>49</v>
      </c>
      <c r="Z5" s="14">
        <v>0.7</v>
      </c>
      <c r="AA5" s="15" t="s">
        <v>49</v>
      </c>
      <c r="AB5" s="13" t="s">
        <v>46</v>
      </c>
      <c r="AC5" s="14">
        <v>0.7</v>
      </c>
      <c r="AD5" s="15" t="s">
        <v>49</v>
      </c>
      <c r="AE5" s="14">
        <v>0.76</v>
      </c>
      <c r="AF5" s="15" t="s">
        <v>49</v>
      </c>
      <c r="AG5" s="14">
        <v>0.73</v>
      </c>
      <c r="AH5" s="15" t="s">
        <v>49</v>
      </c>
      <c r="AI5" s="14">
        <v>0.7</v>
      </c>
      <c r="AJ5" s="15" t="s">
        <v>49</v>
      </c>
      <c r="AK5" s="13" t="s">
        <v>46</v>
      </c>
      <c r="AL5" s="14">
        <v>0.76</v>
      </c>
      <c r="AM5" s="15" t="s">
        <v>49</v>
      </c>
      <c r="AN5" s="14">
        <v>0.79</v>
      </c>
      <c r="AO5" s="15" t="s">
        <v>49</v>
      </c>
      <c r="AP5" s="14">
        <v>0.73</v>
      </c>
      <c r="AQ5" s="15" t="s">
        <v>49</v>
      </c>
      <c r="AR5" s="14">
        <v>0.7</v>
      </c>
      <c r="AS5" s="15" t="s">
        <v>49</v>
      </c>
      <c r="AT5" s="13" t="s">
        <v>46</v>
      </c>
      <c r="AU5" s="14">
        <v>0.7</v>
      </c>
      <c r="AV5" s="15" t="s">
        <v>49</v>
      </c>
      <c r="AW5" s="14">
        <v>0.76</v>
      </c>
      <c r="AX5" s="15" t="s">
        <v>49</v>
      </c>
      <c r="AY5" s="14">
        <v>0.73</v>
      </c>
      <c r="AZ5" s="15" t="s">
        <v>49</v>
      </c>
      <c r="BA5" s="14">
        <v>0.7</v>
      </c>
      <c r="BB5" s="15" t="s">
        <v>49</v>
      </c>
      <c r="BC5" s="13" t="s">
        <v>46</v>
      </c>
      <c r="BD5" s="14">
        <v>0.76</v>
      </c>
      <c r="BE5" s="15" t="s">
        <v>49</v>
      </c>
      <c r="BF5" s="14">
        <v>0.79</v>
      </c>
      <c r="BG5" s="15" t="s">
        <v>49</v>
      </c>
      <c r="BH5" s="14">
        <v>0.73</v>
      </c>
      <c r="BI5" s="15" t="s">
        <v>49</v>
      </c>
      <c r="BJ5" s="14">
        <v>0.7</v>
      </c>
      <c r="BK5" s="15" t="s">
        <v>49</v>
      </c>
      <c r="BL5" s="13" t="s">
        <v>46</v>
      </c>
      <c r="BM5" s="14">
        <v>0.7</v>
      </c>
      <c r="BN5" s="15" t="s">
        <v>49</v>
      </c>
      <c r="BO5" s="14">
        <v>0.76</v>
      </c>
      <c r="BP5" s="15" t="s">
        <v>49</v>
      </c>
      <c r="BQ5" s="14">
        <v>0.73</v>
      </c>
      <c r="BR5" s="15" t="s">
        <v>49</v>
      </c>
      <c r="BS5" s="14">
        <v>0.7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>
        <v>0.82</v>
      </c>
      <c r="Y6" s="18" t="s">
        <v>50</v>
      </c>
      <c r="Z6" s="17"/>
      <c r="AA6" s="18"/>
      <c r="AB6" s="16" t="s">
        <v>46</v>
      </c>
      <c r="AC6" s="17"/>
      <c r="AD6" s="18"/>
      <c r="AE6" s="17"/>
      <c r="AF6" s="18"/>
      <c r="AG6" s="17">
        <v>0.82</v>
      </c>
      <c r="AH6" s="18" t="s">
        <v>50</v>
      </c>
      <c r="AI6" s="17"/>
      <c r="AJ6" s="18"/>
      <c r="AK6" s="16" t="s">
        <v>46</v>
      </c>
      <c r="AL6" s="17"/>
      <c r="AM6" s="18"/>
      <c r="AN6" s="17"/>
      <c r="AO6" s="18"/>
      <c r="AP6" s="17">
        <v>0.82</v>
      </c>
      <c r="AQ6" s="18" t="s">
        <v>50</v>
      </c>
      <c r="AR6" s="17"/>
      <c r="AS6" s="18"/>
      <c r="AT6" s="16" t="s">
        <v>46</v>
      </c>
      <c r="AU6" s="17"/>
      <c r="AV6" s="18"/>
      <c r="AW6" s="17"/>
      <c r="AX6" s="18"/>
      <c r="AY6" s="17">
        <v>0.82</v>
      </c>
      <c r="AZ6" s="18" t="s">
        <v>50</v>
      </c>
      <c r="BA6" s="17"/>
      <c r="BB6" s="18"/>
      <c r="BC6" s="16" t="s">
        <v>46</v>
      </c>
      <c r="BD6" s="17"/>
      <c r="BE6" s="18"/>
      <c r="BF6" s="17"/>
      <c r="BG6" s="18"/>
      <c r="BH6" s="17">
        <v>0.82</v>
      </c>
      <c r="BI6" s="18" t="s">
        <v>50</v>
      </c>
      <c r="BJ6" s="17"/>
      <c r="BK6" s="18"/>
      <c r="BL6" s="16" t="s">
        <v>46</v>
      </c>
      <c r="BM6" s="17"/>
      <c r="BN6" s="18"/>
      <c r="BO6" s="17"/>
      <c r="BP6" s="18"/>
      <c r="BQ6" s="17">
        <v>0.82</v>
      </c>
      <c r="BR6" s="18" t="s">
        <v>50</v>
      </c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0.64</v>
      </c>
      <c r="C7" s="12" t="s">
        <v>55</v>
      </c>
      <c r="D7" s="11">
        <v>0.67</v>
      </c>
      <c r="E7" s="12" t="s">
        <v>54</v>
      </c>
      <c r="F7" s="11">
        <v>0.7</v>
      </c>
      <c r="G7" s="12" t="s">
        <v>50</v>
      </c>
      <c r="H7" s="20">
        <v>0.76</v>
      </c>
      <c r="I7" s="21" t="s">
        <v>53</v>
      </c>
      <c r="J7" s="19" t="s">
        <v>51</v>
      </c>
      <c r="K7" s="11">
        <v>0.57999999999999996</v>
      </c>
      <c r="L7" s="12" t="s">
        <v>53</v>
      </c>
      <c r="M7" s="11">
        <v>0.64</v>
      </c>
      <c r="N7" s="12" t="s">
        <v>55</v>
      </c>
      <c r="O7" s="11">
        <v>0.7</v>
      </c>
      <c r="P7" s="12" t="s">
        <v>50</v>
      </c>
      <c r="Q7" s="20">
        <v>0.76</v>
      </c>
      <c r="R7" s="21" t="s">
        <v>53</v>
      </c>
      <c r="S7" s="19" t="s">
        <v>51</v>
      </c>
      <c r="T7" s="20">
        <v>0.82</v>
      </c>
      <c r="U7" s="12" t="s">
        <v>55</v>
      </c>
      <c r="V7" s="11">
        <v>0.85</v>
      </c>
      <c r="W7" s="12" t="s">
        <v>55</v>
      </c>
      <c r="X7" s="20">
        <v>0.88</v>
      </c>
      <c r="Y7" s="21" t="s">
        <v>54</v>
      </c>
      <c r="Z7" s="20">
        <v>0.76</v>
      </c>
      <c r="AA7" s="21" t="s">
        <v>53</v>
      </c>
      <c r="AB7" s="19" t="s">
        <v>51</v>
      </c>
      <c r="AC7" s="20">
        <v>0.76</v>
      </c>
      <c r="AD7" s="15" t="s">
        <v>47</v>
      </c>
      <c r="AE7" s="20">
        <v>0.82</v>
      </c>
      <c r="AF7" s="12" t="s">
        <v>55</v>
      </c>
      <c r="AG7" s="20">
        <v>0.88</v>
      </c>
      <c r="AH7" s="21" t="s">
        <v>54</v>
      </c>
      <c r="AI7" s="20">
        <v>0.76</v>
      </c>
      <c r="AJ7" s="21" t="s">
        <v>53</v>
      </c>
      <c r="AK7" s="19" t="s">
        <v>51</v>
      </c>
      <c r="AL7" s="11">
        <v>0.82</v>
      </c>
      <c r="AM7" s="12" t="s">
        <v>47</v>
      </c>
      <c r="AN7" s="11">
        <v>0.85</v>
      </c>
      <c r="AO7" s="12" t="s">
        <v>53</v>
      </c>
      <c r="AP7" s="11">
        <v>0.88</v>
      </c>
      <c r="AQ7" s="12" t="s">
        <v>122</v>
      </c>
      <c r="AR7" s="20">
        <v>0.76</v>
      </c>
      <c r="AS7" s="21" t="s">
        <v>53</v>
      </c>
      <c r="AT7" s="19" t="s">
        <v>51</v>
      </c>
      <c r="AU7" s="20">
        <v>0.76</v>
      </c>
      <c r="AV7" s="15" t="s">
        <v>215</v>
      </c>
      <c r="AW7" s="11">
        <v>0.82</v>
      </c>
      <c r="AX7" s="12" t="s">
        <v>47</v>
      </c>
      <c r="AY7" s="11">
        <v>0.88</v>
      </c>
      <c r="AZ7" s="12" t="s">
        <v>122</v>
      </c>
      <c r="BA7" s="20">
        <v>0.76</v>
      </c>
      <c r="BB7" s="21" t="s">
        <v>53</v>
      </c>
      <c r="BC7" s="19" t="s">
        <v>51</v>
      </c>
      <c r="BD7" s="20">
        <v>0.82</v>
      </c>
      <c r="BE7" s="21" t="s">
        <v>54</v>
      </c>
      <c r="BF7" s="20">
        <v>0.85</v>
      </c>
      <c r="BG7" s="21" t="s">
        <v>54</v>
      </c>
      <c r="BH7" s="20">
        <v>0.88</v>
      </c>
      <c r="BI7" s="21" t="s">
        <v>54</v>
      </c>
      <c r="BJ7" s="20">
        <v>0.76</v>
      </c>
      <c r="BK7" s="21" t="s">
        <v>53</v>
      </c>
      <c r="BL7" s="19" t="s">
        <v>51</v>
      </c>
      <c r="BM7" s="20">
        <v>0.76</v>
      </c>
      <c r="BN7" s="21" t="s">
        <v>123</v>
      </c>
      <c r="BO7" s="20">
        <v>0.82</v>
      </c>
      <c r="BP7" s="21" t="s">
        <v>54</v>
      </c>
      <c r="BQ7" s="20">
        <v>0.88</v>
      </c>
      <c r="BR7" s="21" t="s">
        <v>54</v>
      </c>
      <c r="BS7" s="20">
        <v>0.76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0.7</v>
      </c>
      <c r="C8" s="15" t="s">
        <v>55</v>
      </c>
      <c r="D8" s="14">
        <v>0.73</v>
      </c>
      <c r="E8" s="15" t="s">
        <v>54</v>
      </c>
      <c r="F8" s="14">
        <v>0.76</v>
      </c>
      <c r="G8" s="15" t="s">
        <v>52</v>
      </c>
      <c r="H8" s="14">
        <v>0.76</v>
      </c>
      <c r="I8" s="15" t="s">
        <v>53</v>
      </c>
      <c r="J8" s="19" t="s">
        <v>51</v>
      </c>
      <c r="K8" s="14">
        <v>0.64</v>
      </c>
      <c r="L8" s="15" t="s">
        <v>53</v>
      </c>
      <c r="M8" s="14">
        <v>0.7</v>
      </c>
      <c r="N8" s="15" t="s">
        <v>55</v>
      </c>
      <c r="O8" s="14">
        <v>0.76</v>
      </c>
      <c r="P8" s="15" t="s">
        <v>52</v>
      </c>
      <c r="Q8" s="14">
        <v>0.76</v>
      </c>
      <c r="R8" s="15" t="s">
        <v>53</v>
      </c>
      <c r="S8" s="19" t="s">
        <v>51</v>
      </c>
      <c r="T8" s="14">
        <v>0.82</v>
      </c>
      <c r="U8" s="15" t="s">
        <v>55</v>
      </c>
      <c r="V8" s="14">
        <v>0.85</v>
      </c>
      <c r="W8" s="15" t="s">
        <v>55</v>
      </c>
      <c r="X8" s="14">
        <v>0.88</v>
      </c>
      <c r="Y8" s="15" t="s">
        <v>54</v>
      </c>
      <c r="Z8" s="14">
        <v>0.76</v>
      </c>
      <c r="AA8" s="15" t="s">
        <v>53</v>
      </c>
      <c r="AB8" s="19" t="s">
        <v>51</v>
      </c>
      <c r="AC8" s="14">
        <v>0.76</v>
      </c>
      <c r="AD8" s="15" t="s">
        <v>47</v>
      </c>
      <c r="AE8" s="14">
        <v>0.82</v>
      </c>
      <c r="AF8" s="15" t="s">
        <v>55</v>
      </c>
      <c r="AG8" s="14">
        <v>0.88</v>
      </c>
      <c r="AH8" s="15" t="s">
        <v>54</v>
      </c>
      <c r="AI8" s="14">
        <v>0.76</v>
      </c>
      <c r="AJ8" s="15" t="s">
        <v>53</v>
      </c>
      <c r="AK8" s="19" t="s">
        <v>51</v>
      </c>
      <c r="AL8" s="14">
        <v>0.82</v>
      </c>
      <c r="AM8" s="15" t="s">
        <v>47</v>
      </c>
      <c r="AN8" s="14">
        <v>0.85</v>
      </c>
      <c r="AO8" s="15" t="s">
        <v>53</v>
      </c>
      <c r="AP8" s="14">
        <v>0.88</v>
      </c>
      <c r="AQ8" s="15" t="s">
        <v>122</v>
      </c>
      <c r="AR8" s="14">
        <v>0.76</v>
      </c>
      <c r="AS8" s="15" t="s">
        <v>53</v>
      </c>
      <c r="AT8" s="19" t="s">
        <v>51</v>
      </c>
      <c r="AU8" s="14">
        <v>0.76</v>
      </c>
      <c r="AV8" s="15" t="s">
        <v>215</v>
      </c>
      <c r="AW8" s="14">
        <v>0.82</v>
      </c>
      <c r="AX8" s="15" t="s">
        <v>47</v>
      </c>
      <c r="AY8" s="14">
        <v>0.88</v>
      </c>
      <c r="AZ8" s="15" t="s">
        <v>122</v>
      </c>
      <c r="BA8" s="14">
        <v>0.76</v>
      </c>
      <c r="BB8" s="15" t="s">
        <v>53</v>
      </c>
      <c r="BC8" s="19" t="s">
        <v>51</v>
      </c>
      <c r="BD8" s="14">
        <v>0.82</v>
      </c>
      <c r="BE8" s="15" t="s">
        <v>54</v>
      </c>
      <c r="BF8" s="14">
        <v>0.85</v>
      </c>
      <c r="BG8" s="15" t="s">
        <v>54</v>
      </c>
      <c r="BH8" s="14">
        <v>0.88</v>
      </c>
      <c r="BI8" s="15" t="s">
        <v>54</v>
      </c>
      <c r="BJ8" s="14">
        <v>0.76</v>
      </c>
      <c r="BK8" s="15" t="s">
        <v>53</v>
      </c>
      <c r="BL8" s="19" t="s">
        <v>51</v>
      </c>
      <c r="BM8" s="14">
        <v>0.76</v>
      </c>
      <c r="BN8" s="15" t="s">
        <v>55</v>
      </c>
      <c r="BO8" s="14">
        <v>0.82</v>
      </c>
      <c r="BP8" s="15" t="s">
        <v>54</v>
      </c>
      <c r="BQ8" s="14">
        <v>0.88</v>
      </c>
      <c r="BR8" s="15" t="s">
        <v>54</v>
      </c>
      <c r="BS8" s="14">
        <v>0.76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0.76</v>
      </c>
      <c r="C9" s="15" t="s">
        <v>55</v>
      </c>
      <c r="D9" s="14">
        <v>0.79</v>
      </c>
      <c r="E9" s="15" t="s">
        <v>54</v>
      </c>
      <c r="F9" s="14">
        <v>0.82</v>
      </c>
      <c r="G9" s="15" t="s">
        <v>52</v>
      </c>
      <c r="H9" s="14">
        <v>0.76</v>
      </c>
      <c r="I9" s="15" t="s">
        <v>53</v>
      </c>
      <c r="J9" s="19" t="s">
        <v>51</v>
      </c>
      <c r="K9" s="14">
        <v>0.7</v>
      </c>
      <c r="L9" s="15" t="s">
        <v>53</v>
      </c>
      <c r="M9" s="14">
        <v>0.76</v>
      </c>
      <c r="N9" s="15" t="s">
        <v>55</v>
      </c>
      <c r="O9" s="14">
        <v>0.82</v>
      </c>
      <c r="P9" s="15" t="s">
        <v>52</v>
      </c>
      <c r="Q9" s="14">
        <v>0.76</v>
      </c>
      <c r="R9" s="15" t="s">
        <v>53</v>
      </c>
      <c r="S9" s="19" t="s">
        <v>51</v>
      </c>
      <c r="T9" s="14">
        <v>0.82</v>
      </c>
      <c r="U9" s="15" t="s">
        <v>55</v>
      </c>
      <c r="V9" s="14">
        <v>0.85</v>
      </c>
      <c r="W9" s="15" t="s">
        <v>55</v>
      </c>
      <c r="X9" s="14">
        <v>0.88</v>
      </c>
      <c r="Y9" s="15" t="s">
        <v>54</v>
      </c>
      <c r="Z9" s="14">
        <v>0.76</v>
      </c>
      <c r="AA9" s="15" t="s">
        <v>53</v>
      </c>
      <c r="AB9" s="19" t="s">
        <v>51</v>
      </c>
      <c r="AC9" s="14">
        <v>0.76</v>
      </c>
      <c r="AD9" s="15" t="s">
        <v>47</v>
      </c>
      <c r="AE9" s="14">
        <v>0.82</v>
      </c>
      <c r="AF9" s="15" t="s">
        <v>55</v>
      </c>
      <c r="AG9" s="14">
        <v>0.88</v>
      </c>
      <c r="AH9" s="15" t="s">
        <v>54</v>
      </c>
      <c r="AI9" s="14">
        <v>0.76</v>
      </c>
      <c r="AJ9" s="15" t="s">
        <v>53</v>
      </c>
      <c r="AK9" s="19" t="s">
        <v>51</v>
      </c>
      <c r="AL9" s="14">
        <v>0.82</v>
      </c>
      <c r="AM9" s="15" t="s">
        <v>47</v>
      </c>
      <c r="AN9" s="14">
        <v>0.85</v>
      </c>
      <c r="AO9" s="15" t="s">
        <v>53</v>
      </c>
      <c r="AP9" s="14">
        <v>0.88</v>
      </c>
      <c r="AQ9" s="15" t="s">
        <v>122</v>
      </c>
      <c r="AR9" s="14">
        <v>0.76</v>
      </c>
      <c r="AS9" s="15" t="s">
        <v>53</v>
      </c>
      <c r="AT9" s="19" t="s">
        <v>51</v>
      </c>
      <c r="AU9" s="14">
        <v>0.76</v>
      </c>
      <c r="AV9" s="15" t="s">
        <v>215</v>
      </c>
      <c r="AW9" s="14">
        <v>0.82</v>
      </c>
      <c r="AX9" s="15" t="s">
        <v>47</v>
      </c>
      <c r="AY9" s="14">
        <v>0.88</v>
      </c>
      <c r="AZ9" s="15" t="s">
        <v>122</v>
      </c>
      <c r="BA9" s="14">
        <v>0.76</v>
      </c>
      <c r="BB9" s="15" t="s">
        <v>53</v>
      </c>
      <c r="BC9" s="19" t="s">
        <v>51</v>
      </c>
      <c r="BD9" s="14">
        <v>0.82</v>
      </c>
      <c r="BE9" s="15" t="s">
        <v>54</v>
      </c>
      <c r="BF9" s="14">
        <v>0.85</v>
      </c>
      <c r="BG9" s="15" t="s">
        <v>54</v>
      </c>
      <c r="BH9" s="14">
        <v>0.88</v>
      </c>
      <c r="BI9" s="15" t="s">
        <v>54</v>
      </c>
      <c r="BJ9" s="14">
        <v>0.76</v>
      </c>
      <c r="BK9" s="15" t="s">
        <v>53</v>
      </c>
      <c r="BL9" s="19" t="s">
        <v>51</v>
      </c>
      <c r="BM9" s="14">
        <v>0.76</v>
      </c>
      <c r="BN9" s="15" t="s">
        <v>55</v>
      </c>
      <c r="BO9" s="14">
        <v>0.82</v>
      </c>
      <c r="BP9" s="15" t="s">
        <v>54</v>
      </c>
      <c r="BQ9" s="14">
        <v>0.88</v>
      </c>
      <c r="BR9" s="15" t="s">
        <v>54</v>
      </c>
      <c r="BS9" s="14">
        <v>0.76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0.82</v>
      </c>
      <c r="C10" s="15" t="s">
        <v>47</v>
      </c>
      <c r="D10" s="14">
        <v>0.85</v>
      </c>
      <c r="E10" s="15" t="s">
        <v>53</v>
      </c>
      <c r="F10" s="14">
        <v>0.88</v>
      </c>
      <c r="G10" s="15" t="s">
        <v>122</v>
      </c>
      <c r="H10" s="14"/>
      <c r="I10" s="15"/>
      <c r="J10" s="19" t="s">
        <v>51</v>
      </c>
      <c r="K10" s="14">
        <v>0.76</v>
      </c>
      <c r="L10" s="15" t="s">
        <v>215</v>
      </c>
      <c r="M10" s="14">
        <v>0.82</v>
      </c>
      <c r="N10" s="15" t="s">
        <v>47</v>
      </c>
      <c r="O10" s="14">
        <v>0.88</v>
      </c>
      <c r="P10" s="15" t="s">
        <v>122</v>
      </c>
      <c r="Q10" s="14"/>
      <c r="R10" s="15"/>
      <c r="S10" s="19" t="s">
        <v>51</v>
      </c>
      <c r="T10" s="14">
        <v>0.82</v>
      </c>
      <c r="U10" s="15" t="s">
        <v>55</v>
      </c>
      <c r="V10" s="14">
        <v>0.85</v>
      </c>
      <c r="W10" s="15" t="s">
        <v>55</v>
      </c>
      <c r="X10" s="14">
        <v>0.88</v>
      </c>
      <c r="Y10" s="15" t="s">
        <v>54</v>
      </c>
      <c r="Z10" s="14"/>
      <c r="AA10" s="15"/>
      <c r="AB10" s="19" t="s">
        <v>51</v>
      </c>
      <c r="AC10" s="14">
        <v>0.76</v>
      </c>
      <c r="AD10" s="15" t="s">
        <v>47</v>
      </c>
      <c r="AE10" s="14">
        <v>0.82</v>
      </c>
      <c r="AF10" s="15" t="s">
        <v>55</v>
      </c>
      <c r="AG10" s="14">
        <v>0.88</v>
      </c>
      <c r="AH10" s="15" t="s">
        <v>54</v>
      </c>
      <c r="AI10" s="14"/>
      <c r="AJ10" s="15"/>
      <c r="AK10" s="19" t="s">
        <v>51</v>
      </c>
      <c r="AL10" s="14">
        <v>0.76</v>
      </c>
      <c r="AM10" s="15" t="s">
        <v>59</v>
      </c>
      <c r="AN10" s="14">
        <v>0.79</v>
      </c>
      <c r="AO10" s="15" t="s">
        <v>57</v>
      </c>
      <c r="AP10" s="14">
        <v>0.82</v>
      </c>
      <c r="AQ10" s="15" t="s">
        <v>57</v>
      </c>
      <c r="AR10" s="14"/>
      <c r="AS10" s="15"/>
      <c r="AT10" s="19" t="s">
        <v>51</v>
      </c>
      <c r="AU10" s="14">
        <v>0.7</v>
      </c>
      <c r="AV10" s="15" t="s">
        <v>60</v>
      </c>
      <c r="AW10" s="14">
        <v>0.76</v>
      </c>
      <c r="AX10" s="15" t="s">
        <v>59</v>
      </c>
      <c r="AY10" s="14">
        <v>0.82</v>
      </c>
      <c r="AZ10" s="15" t="s">
        <v>57</v>
      </c>
      <c r="BA10" s="14"/>
      <c r="BB10" s="15"/>
      <c r="BC10" s="19" t="s">
        <v>51</v>
      </c>
      <c r="BD10" s="14">
        <v>0.82</v>
      </c>
      <c r="BE10" s="15" t="s">
        <v>54</v>
      </c>
      <c r="BF10" s="14">
        <v>0.85</v>
      </c>
      <c r="BG10" s="15" t="s">
        <v>54</v>
      </c>
      <c r="BH10" s="14">
        <v>0.88</v>
      </c>
      <c r="BI10" s="15" t="s">
        <v>54</v>
      </c>
      <c r="BJ10" s="14"/>
      <c r="BK10" s="15"/>
      <c r="BL10" s="19" t="s">
        <v>51</v>
      </c>
      <c r="BM10" s="14">
        <v>0.76</v>
      </c>
      <c r="BN10" s="15" t="s">
        <v>55</v>
      </c>
      <c r="BO10" s="14">
        <v>0.82</v>
      </c>
      <c r="BP10" s="15" t="s">
        <v>54</v>
      </c>
      <c r="BQ10" s="14">
        <v>0.88</v>
      </c>
      <c r="BR10" s="15" t="s">
        <v>54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0.82</v>
      </c>
      <c r="C11" s="15" t="s">
        <v>47</v>
      </c>
      <c r="D11" s="14">
        <v>0.85</v>
      </c>
      <c r="E11" s="15" t="s">
        <v>53</v>
      </c>
      <c r="F11" s="14">
        <v>0.88</v>
      </c>
      <c r="G11" s="15" t="s">
        <v>122</v>
      </c>
      <c r="H11" s="14"/>
      <c r="I11" s="15"/>
      <c r="J11" s="19" t="s">
        <v>51</v>
      </c>
      <c r="K11" s="14">
        <v>0.76</v>
      </c>
      <c r="L11" s="15" t="s">
        <v>215</v>
      </c>
      <c r="M11" s="14">
        <v>0.82</v>
      </c>
      <c r="N11" s="15" t="s">
        <v>47</v>
      </c>
      <c r="O11" s="14">
        <v>0.88</v>
      </c>
      <c r="P11" s="15" t="s">
        <v>122</v>
      </c>
      <c r="Q11" s="14"/>
      <c r="R11" s="15"/>
      <c r="S11" s="19" t="s">
        <v>51</v>
      </c>
      <c r="T11" s="14">
        <v>0.82</v>
      </c>
      <c r="U11" s="15" t="s">
        <v>55</v>
      </c>
      <c r="V11" s="14">
        <v>0.85</v>
      </c>
      <c r="W11" s="15" t="s">
        <v>55</v>
      </c>
      <c r="X11" s="14">
        <v>0.88</v>
      </c>
      <c r="Y11" s="15" t="s">
        <v>54</v>
      </c>
      <c r="Z11" s="14"/>
      <c r="AA11" s="15"/>
      <c r="AB11" s="19" t="s">
        <v>51</v>
      </c>
      <c r="AC11" s="14">
        <v>0.76</v>
      </c>
      <c r="AD11" s="15" t="s">
        <v>47</v>
      </c>
      <c r="AE11" s="14">
        <v>0.82</v>
      </c>
      <c r="AF11" s="15" t="s">
        <v>55</v>
      </c>
      <c r="AG11" s="14">
        <v>0.88</v>
      </c>
      <c r="AH11" s="15" t="s">
        <v>54</v>
      </c>
      <c r="AI11" s="14"/>
      <c r="AJ11" s="15"/>
      <c r="AK11" s="19" t="s">
        <v>51</v>
      </c>
      <c r="AL11" s="14">
        <v>0.7</v>
      </c>
      <c r="AM11" s="15" t="s">
        <v>60</v>
      </c>
      <c r="AN11" s="14">
        <v>0.73</v>
      </c>
      <c r="AO11" s="15" t="s">
        <v>60</v>
      </c>
      <c r="AP11" s="14">
        <v>0.76</v>
      </c>
      <c r="AQ11" s="15" t="s">
        <v>59</v>
      </c>
      <c r="AR11" s="14"/>
      <c r="AS11" s="15"/>
      <c r="AT11" s="19" t="s">
        <v>51</v>
      </c>
      <c r="AU11" s="14">
        <v>0.64</v>
      </c>
      <c r="AV11" s="15" t="s">
        <v>61</v>
      </c>
      <c r="AW11" s="14">
        <v>0.7</v>
      </c>
      <c r="AX11" s="15" t="s">
        <v>60</v>
      </c>
      <c r="AY11" s="14">
        <v>0.76</v>
      </c>
      <c r="AZ11" s="15" t="s">
        <v>59</v>
      </c>
      <c r="BA11" s="14"/>
      <c r="BB11" s="15"/>
      <c r="BC11" s="19" t="s">
        <v>51</v>
      </c>
      <c r="BD11" s="14">
        <v>0.82</v>
      </c>
      <c r="BE11" s="15" t="s">
        <v>54</v>
      </c>
      <c r="BF11" s="14">
        <v>0.85</v>
      </c>
      <c r="BG11" s="15" t="s">
        <v>54</v>
      </c>
      <c r="BH11" s="14">
        <v>0.88</v>
      </c>
      <c r="BI11" s="15" t="s">
        <v>54</v>
      </c>
      <c r="BJ11" s="14"/>
      <c r="BK11" s="15"/>
      <c r="BL11" s="19" t="s">
        <v>51</v>
      </c>
      <c r="BM11" s="14">
        <v>0.76</v>
      </c>
      <c r="BN11" s="15" t="s">
        <v>55</v>
      </c>
      <c r="BO11" s="14">
        <v>0.82</v>
      </c>
      <c r="BP11" s="15" t="s">
        <v>54</v>
      </c>
      <c r="BQ11" s="14">
        <v>0.88</v>
      </c>
      <c r="BR11" s="15" t="s">
        <v>54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0.82</v>
      </c>
      <c r="C12" s="24" t="s">
        <v>47</v>
      </c>
      <c r="D12" s="23">
        <v>0.85</v>
      </c>
      <c r="E12" s="24" t="s">
        <v>53</v>
      </c>
      <c r="F12" s="23">
        <v>0.88</v>
      </c>
      <c r="G12" s="24" t="s">
        <v>122</v>
      </c>
      <c r="H12" s="23"/>
      <c r="I12" s="24"/>
      <c r="J12" s="22" t="s">
        <v>51</v>
      </c>
      <c r="K12" s="23">
        <v>0.76</v>
      </c>
      <c r="L12" s="24" t="s">
        <v>215</v>
      </c>
      <c r="M12" s="23">
        <v>0.82</v>
      </c>
      <c r="N12" s="24" t="s">
        <v>47</v>
      </c>
      <c r="O12" s="23">
        <v>0.88</v>
      </c>
      <c r="P12" s="24" t="s">
        <v>122</v>
      </c>
      <c r="Q12" s="23"/>
      <c r="R12" s="24"/>
      <c r="S12" s="22" t="s">
        <v>51</v>
      </c>
      <c r="T12" s="23">
        <v>0.82</v>
      </c>
      <c r="U12" s="24" t="s">
        <v>55</v>
      </c>
      <c r="V12" s="23">
        <v>0.85</v>
      </c>
      <c r="W12" s="24" t="s">
        <v>55</v>
      </c>
      <c r="X12" s="23">
        <v>0.88</v>
      </c>
      <c r="Y12" s="24" t="s">
        <v>54</v>
      </c>
      <c r="Z12" s="23"/>
      <c r="AA12" s="24"/>
      <c r="AB12" s="22" t="s">
        <v>51</v>
      </c>
      <c r="AC12" s="23">
        <v>0.76</v>
      </c>
      <c r="AD12" s="24" t="s">
        <v>47</v>
      </c>
      <c r="AE12" s="23">
        <v>0.82</v>
      </c>
      <c r="AF12" s="24" t="s">
        <v>55</v>
      </c>
      <c r="AG12" s="23">
        <v>0.88</v>
      </c>
      <c r="AH12" s="24" t="s">
        <v>54</v>
      </c>
      <c r="AI12" s="23"/>
      <c r="AJ12" s="24"/>
      <c r="AK12" s="22" t="s">
        <v>51</v>
      </c>
      <c r="AL12" s="23">
        <v>0.64</v>
      </c>
      <c r="AM12" s="24" t="s">
        <v>61</v>
      </c>
      <c r="AN12" s="23">
        <v>0.67</v>
      </c>
      <c r="AO12" s="24" t="s">
        <v>61</v>
      </c>
      <c r="AP12" s="23">
        <v>0.7</v>
      </c>
      <c r="AQ12" s="24" t="s">
        <v>62</v>
      </c>
      <c r="AR12" s="23"/>
      <c r="AS12" s="24"/>
      <c r="AT12" s="22" t="s">
        <v>51</v>
      </c>
      <c r="AU12" s="23">
        <v>0.57999999999999996</v>
      </c>
      <c r="AV12" s="24" t="s">
        <v>61</v>
      </c>
      <c r="AW12" s="23">
        <v>0.64</v>
      </c>
      <c r="AX12" s="24" t="s">
        <v>61</v>
      </c>
      <c r="AY12" s="23">
        <v>0.7</v>
      </c>
      <c r="AZ12" s="24" t="s">
        <v>62</v>
      </c>
      <c r="BA12" s="23"/>
      <c r="BB12" s="24"/>
      <c r="BC12" s="22" t="s">
        <v>51</v>
      </c>
      <c r="BD12" s="23">
        <v>0.82</v>
      </c>
      <c r="BE12" s="24" t="s">
        <v>54</v>
      </c>
      <c r="BF12" s="23">
        <v>0.85</v>
      </c>
      <c r="BG12" s="24" t="s">
        <v>54</v>
      </c>
      <c r="BH12" s="23">
        <v>0.88</v>
      </c>
      <c r="BI12" s="24" t="s">
        <v>54</v>
      </c>
      <c r="BJ12" s="23"/>
      <c r="BK12" s="24"/>
      <c r="BL12" s="22" t="s">
        <v>51</v>
      </c>
      <c r="BM12" s="23">
        <v>0.76</v>
      </c>
      <c r="BN12" s="24" t="s">
        <v>55</v>
      </c>
      <c r="BO12" s="23">
        <v>0.82</v>
      </c>
      <c r="BP12" s="24" t="s">
        <v>54</v>
      </c>
      <c r="BQ12" s="23">
        <v>0.88</v>
      </c>
      <c r="BR12" s="24" t="s">
        <v>54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0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0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0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0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0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0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0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0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0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0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0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0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0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0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0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0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53" t="s">
        <v>68</v>
      </c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53" t="s">
        <v>68</v>
      </c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53" t="s">
        <v>68</v>
      </c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53" t="s">
        <v>68</v>
      </c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53" t="s">
        <v>68</v>
      </c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53" t="s">
        <v>68</v>
      </c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53" t="s">
        <v>68</v>
      </c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53" t="s">
        <v>68</v>
      </c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0.82</v>
      </c>
      <c r="C23" s="58"/>
      <c r="D23" s="57">
        <v>0.85</v>
      </c>
      <c r="E23" s="58"/>
      <c r="F23" s="57">
        <v>0.88</v>
      </c>
      <c r="G23" s="58"/>
      <c r="H23" s="59">
        <v>0.76</v>
      </c>
      <c r="I23" s="60"/>
      <c r="J23" s="56" t="s">
        <v>72</v>
      </c>
      <c r="K23" s="57">
        <v>0.76</v>
      </c>
      <c r="L23" s="58"/>
      <c r="M23" s="57">
        <v>0.82</v>
      </c>
      <c r="N23" s="58"/>
      <c r="O23" s="57">
        <v>0.88</v>
      </c>
      <c r="P23" s="58"/>
      <c r="Q23" s="59">
        <v>0.76</v>
      </c>
      <c r="R23" s="60"/>
      <c r="S23" s="56" t="s">
        <v>72</v>
      </c>
      <c r="T23" s="57">
        <v>0.82</v>
      </c>
      <c r="U23" s="58"/>
      <c r="V23" s="57">
        <v>0.85</v>
      </c>
      <c r="W23" s="58"/>
      <c r="X23" s="57">
        <v>0.88</v>
      </c>
      <c r="Y23" s="58"/>
      <c r="Z23" s="59">
        <v>0.76</v>
      </c>
      <c r="AA23" s="60"/>
      <c r="AB23" s="56" t="s">
        <v>72</v>
      </c>
      <c r="AC23" s="57">
        <v>0.76</v>
      </c>
      <c r="AD23" s="58"/>
      <c r="AE23" s="57">
        <v>0.82</v>
      </c>
      <c r="AF23" s="58"/>
      <c r="AG23" s="57">
        <v>0.88</v>
      </c>
      <c r="AH23" s="58"/>
      <c r="AI23" s="59">
        <v>0.76</v>
      </c>
      <c r="AJ23" s="60"/>
      <c r="AK23" s="56" t="s">
        <v>72</v>
      </c>
      <c r="AL23" s="57">
        <v>0.82</v>
      </c>
      <c r="AM23" s="58"/>
      <c r="AN23" s="57">
        <v>0.85</v>
      </c>
      <c r="AO23" s="58"/>
      <c r="AP23" s="57">
        <v>0.88</v>
      </c>
      <c r="AQ23" s="58"/>
      <c r="AR23" s="59">
        <v>0.76</v>
      </c>
      <c r="AS23" s="60"/>
      <c r="AT23" s="56" t="s">
        <v>72</v>
      </c>
      <c r="AU23" s="57">
        <v>0.76</v>
      </c>
      <c r="AV23" s="58"/>
      <c r="AW23" s="57">
        <v>0.82</v>
      </c>
      <c r="AX23" s="58"/>
      <c r="AY23" s="57">
        <v>0.88</v>
      </c>
      <c r="AZ23" s="58"/>
      <c r="BA23" s="59">
        <v>0.76</v>
      </c>
      <c r="BB23" s="60"/>
      <c r="BC23" s="56" t="s">
        <v>72</v>
      </c>
      <c r="BD23" s="57">
        <v>0.82</v>
      </c>
      <c r="BE23" s="58"/>
      <c r="BF23" s="57">
        <v>0.85</v>
      </c>
      <c r="BG23" s="58"/>
      <c r="BH23" s="57">
        <v>0.88</v>
      </c>
      <c r="BI23" s="58"/>
      <c r="BJ23" s="59">
        <v>0.76</v>
      </c>
      <c r="BK23" s="60"/>
      <c r="BL23" s="56" t="s">
        <v>72</v>
      </c>
      <c r="BM23" s="57">
        <v>0.76</v>
      </c>
      <c r="BN23" s="58"/>
      <c r="BO23" s="57">
        <v>0.82</v>
      </c>
      <c r="BP23" s="58"/>
      <c r="BQ23" s="57">
        <v>0.88</v>
      </c>
      <c r="BR23" s="58"/>
      <c r="BS23" s="59">
        <v>0.76</v>
      </c>
      <c r="BT23" s="60"/>
    </row>
    <row r="24" spans="1:82" ht="19" customHeight="1">
      <c r="A24" s="56" t="s">
        <v>73</v>
      </c>
      <c r="B24" s="61" t="s">
        <v>125</v>
      </c>
      <c r="C24" s="62"/>
      <c r="D24" s="61" t="s">
        <v>126</v>
      </c>
      <c r="E24" s="62"/>
      <c r="F24" s="63" t="s">
        <v>76</v>
      </c>
      <c r="G24" s="62"/>
      <c r="H24" s="64" t="s">
        <v>127</v>
      </c>
      <c r="I24" s="65"/>
      <c r="J24" s="56" t="s">
        <v>73</v>
      </c>
      <c r="K24" s="61" t="s">
        <v>127</v>
      </c>
      <c r="L24" s="62"/>
      <c r="M24" s="61" t="s">
        <v>125</v>
      </c>
      <c r="N24" s="62"/>
      <c r="O24" s="63" t="s">
        <v>76</v>
      </c>
      <c r="P24" s="62"/>
      <c r="Q24" s="61" t="s">
        <v>127</v>
      </c>
      <c r="R24" s="62"/>
      <c r="S24" s="56" t="s">
        <v>73</v>
      </c>
      <c r="T24" s="61" t="s">
        <v>125</v>
      </c>
      <c r="U24" s="62"/>
      <c r="V24" s="61" t="s">
        <v>126</v>
      </c>
      <c r="W24" s="62"/>
      <c r="X24" s="63" t="s">
        <v>76</v>
      </c>
      <c r="Y24" s="62"/>
      <c r="Z24" s="64" t="s">
        <v>127</v>
      </c>
      <c r="AA24" s="65"/>
      <c r="AB24" s="56" t="s">
        <v>73</v>
      </c>
      <c r="AC24" s="61" t="s">
        <v>127</v>
      </c>
      <c r="AD24" s="62"/>
      <c r="AE24" s="61" t="s">
        <v>125</v>
      </c>
      <c r="AF24" s="62"/>
      <c r="AG24" s="63" t="s">
        <v>76</v>
      </c>
      <c r="AH24" s="62"/>
      <c r="AI24" s="61" t="s">
        <v>127</v>
      </c>
      <c r="AJ24" s="62"/>
      <c r="AK24" s="56" t="s">
        <v>73</v>
      </c>
      <c r="AL24" s="61" t="s">
        <v>125</v>
      </c>
      <c r="AM24" s="62"/>
      <c r="AN24" s="61" t="s">
        <v>126</v>
      </c>
      <c r="AO24" s="62"/>
      <c r="AP24" s="63" t="s">
        <v>76</v>
      </c>
      <c r="AQ24" s="62"/>
      <c r="AR24" s="64" t="s">
        <v>127</v>
      </c>
      <c r="AS24" s="65"/>
      <c r="AT24" s="56" t="s">
        <v>73</v>
      </c>
      <c r="AU24" s="61" t="s">
        <v>127</v>
      </c>
      <c r="AV24" s="62"/>
      <c r="AW24" s="61" t="s">
        <v>125</v>
      </c>
      <c r="AX24" s="62"/>
      <c r="AY24" s="63" t="s">
        <v>76</v>
      </c>
      <c r="AZ24" s="62"/>
      <c r="BA24" s="61" t="s">
        <v>127</v>
      </c>
      <c r="BB24" s="62"/>
      <c r="BC24" s="56" t="s">
        <v>73</v>
      </c>
      <c r="BD24" s="61" t="s">
        <v>125</v>
      </c>
      <c r="BE24" s="62"/>
      <c r="BF24" s="61" t="s">
        <v>126</v>
      </c>
      <c r="BG24" s="62"/>
      <c r="BH24" s="63" t="s">
        <v>76</v>
      </c>
      <c r="BI24" s="62"/>
      <c r="BJ24" s="64" t="s">
        <v>127</v>
      </c>
      <c r="BK24" s="65"/>
      <c r="BL24" s="56" t="s">
        <v>73</v>
      </c>
      <c r="BM24" s="61" t="s">
        <v>127</v>
      </c>
      <c r="BN24" s="62"/>
      <c r="BO24" s="61" t="s">
        <v>125</v>
      </c>
      <c r="BP24" s="62"/>
      <c r="BQ24" s="63" t="s">
        <v>76</v>
      </c>
      <c r="BR24" s="62"/>
      <c r="BS24" s="61" t="s">
        <v>127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25EDB-44B1-B946-A430-39E1DB7ABB62}">
  <sheetPr codeName="Sheet36">
    <tabColor indexed="16"/>
  </sheetPr>
  <dimension ref="A1:CD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216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216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217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217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218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218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219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219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140</v>
      </c>
      <c r="C2" s="8" t="s">
        <v>141</v>
      </c>
      <c r="D2" s="7" t="s">
        <v>18</v>
      </c>
      <c r="E2" s="8" t="s">
        <v>19</v>
      </c>
      <c r="F2" s="7" t="s">
        <v>136</v>
      </c>
      <c r="G2" s="8" t="s">
        <v>137</v>
      </c>
      <c r="H2" s="7" t="s">
        <v>220</v>
      </c>
      <c r="I2" s="8" t="s">
        <v>221</v>
      </c>
      <c r="J2" s="6"/>
      <c r="K2" s="7" t="s">
        <v>222</v>
      </c>
      <c r="L2" s="8" t="s">
        <v>223</v>
      </c>
      <c r="M2" s="7" t="s">
        <v>140</v>
      </c>
      <c r="N2" s="8" t="s">
        <v>141</v>
      </c>
      <c r="O2" s="7" t="s">
        <v>136</v>
      </c>
      <c r="P2" s="8" t="s">
        <v>137</v>
      </c>
      <c r="Q2" s="7" t="s">
        <v>220</v>
      </c>
      <c r="R2" s="8" t="s">
        <v>221</v>
      </c>
      <c r="S2" s="6"/>
      <c r="T2" s="7" t="s">
        <v>26</v>
      </c>
      <c r="U2" s="8" t="s">
        <v>27</v>
      </c>
      <c r="V2" s="7" t="s">
        <v>28</v>
      </c>
      <c r="W2" s="8" t="s">
        <v>29</v>
      </c>
      <c r="X2" s="7" t="s">
        <v>142</v>
      </c>
      <c r="Y2" s="8" t="s">
        <v>143</v>
      </c>
      <c r="Z2" s="7" t="s">
        <v>220</v>
      </c>
      <c r="AA2" s="8" t="s">
        <v>221</v>
      </c>
      <c r="AB2" s="6"/>
      <c r="AC2" s="7" t="s">
        <v>224</v>
      </c>
      <c r="AD2" s="8" t="s">
        <v>225</v>
      </c>
      <c r="AE2" s="7" t="s">
        <v>26</v>
      </c>
      <c r="AF2" s="8" t="s">
        <v>27</v>
      </c>
      <c r="AG2" s="7" t="s">
        <v>142</v>
      </c>
      <c r="AH2" s="8" t="s">
        <v>143</v>
      </c>
      <c r="AI2" s="7" t="s">
        <v>220</v>
      </c>
      <c r="AJ2" s="8" t="s">
        <v>221</v>
      </c>
      <c r="AK2" s="6"/>
      <c r="AL2" s="7" t="s">
        <v>146</v>
      </c>
      <c r="AM2" s="8" t="s">
        <v>147</v>
      </c>
      <c r="AN2" s="7" t="s">
        <v>36</v>
      </c>
      <c r="AO2" s="8" t="s">
        <v>37</v>
      </c>
      <c r="AP2" s="7" t="s">
        <v>144</v>
      </c>
      <c r="AQ2" s="8" t="s">
        <v>145</v>
      </c>
      <c r="AR2" s="7" t="s">
        <v>220</v>
      </c>
      <c r="AS2" s="8" t="s">
        <v>221</v>
      </c>
      <c r="AT2" s="6"/>
      <c r="AU2" s="7" t="s">
        <v>226</v>
      </c>
      <c r="AV2" s="8" t="s">
        <v>227</v>
      </c>
      <c r="AW2" s="7" t="s">
        <v>146</v>
      </c>
      <c r="AX2" s="8" t="s">
        <v>147</v>
      </c>
      <c r="AY2" s="7" t="s">
        <v>144</v>
      </c>
      <c r="AZ2" s="8" t="s">
        <v>145</v>
      </c>
      <c r="BA2" s="7" t="s">
        <v>220</v>
      </c>
      <c r="BB2" s="8" t="s">
        <v>221</v>
      </c>
      <c r="BC2" s="6"/>
      <c r="BD2" s="7" t="s">
        <v>150</v>
      </c>
      <c r="BE2" s="8" t="s">
        <v>151</v>
      </c>
      <c r="BF2" s="7" t="s">
        <v>44</v>
      </c>
      <c r="BG2" s="8" t="s">
        <v>45</v>
      </c>
      <c r="BH2" s="7" t="s">
        <v>148</v>
      </c>
      <c r="BI2" s="8" t="s">
        <v>149</v>
      </c>
      <c r="BJ2" s="7" t="s">
        <v>220</v>
      </c>
      <c r="BK2" s="8" t="s">
        <v>221</v>
      </c>
      <c r="BL2" s="6"/>
      <c r="BM2" s="7" t="s">
        <v>228</v>
      </c>
      <c r="BN2" s="8" t="s">
        <v>229</v>
      </c>
      <c r="BO2" s="7" t="s">
        <v>150</v>
      </c>
      <c r="BP2" s="8" t="s">
        <v>151</v>
      </c>
      <c r="BQ2" s="7" t="s">
        <v>148</v>
      </c>
      <c r="BR2" s="8" t="s">
        <v>149</v>
      </c>
      <c r="BS2" s="7" t="s">
        <v>220</v>
      </c>
      <c r="BT2" s="8" t="s">
        <v>221</v>
      </c>
    </row>
    <row r="3" spans="1:82" ht="18" customHeight="1">
      <c r="A3" s="10" t="s">
        <v>46</v>
      </c>
      <c r="B3" s="11">
        <v>0.52500000000000002</v>
      </c>
      <c r="C3" s="12" t="s">
        <v>47</v>
      </c>
      <c r="D3" s="11">
        <v>0.55000000000000004</v>
      </c>
      <c r="E3" s="12" t="s">
        <v>47</v>
      </c>
      <c r="F3" s="11">
        <v>0.5</v>
      </c>
      <c r="G3" s="12" t="s">
        <v>47</v>
      </c>
      <c r="H3" s="11">
        <v>0.52500000000000002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0.52500000000000002</v>
      </c>
      <c r="N3" s="12" t="s">
        <v>47</v>
      </c>
      <c r="O3" s="11">
        <v>0.5</v>
      </c>
      <c r="P3" s="12" t="s">
        <v>47</v>
      </c>
      <c r="Q3" s="11">
        <v>0.52500000000000002</v>
      </c>
      <c r="R3" s="12" t="s">
        <v>47</v>
      </c>
      <c r="S3" s="10" t="s">
        <v>46</v>
      </c>
      <c r="T3" s="11">
        <v>0.57499999999999996</v>
      </c>
      <c r="U3" s="12" t="s">
        <v>47</v>
      </c>
      <c r="V3" s="11">
        <v>0.5</v>
      </c>
      <c r="W3" s="12" t="s">
        <v>47</v>
      </c>
      <c r="X3" s="11">
        <v>0.5</v>
      </c>
      <c r="Y3" s="12" t="s">
        <v>47</v>
      </c>
      <c r="Z3" s="11">
        <v>0.52500000000000002</v>
      </c>
      <c r="AA3" s="12" t="s">
        <v>47</v>
      </c>
      <c r="AB3" s="10" t="s">
        <v>46</v>
      </c>
      <c r="AC3" s="11">
        <v>0.52500000000000002</v>
      </c>
      <c r="AD3" s="12" t="s">
        <v>47</v>
      </c>
      <c r="AE3" s="11">
        <v>0.57499999999999996</v>
      </c>
      <c r="AF3" s="12" t="s">
        <v>47</v>
      </c>
      <c r="AG3" s="11">
        <v>0.5</v>
      </c>
      <c r="AH3" s="12" t="s">
        <v>47</v>
      </c>
      <c r="AI3" s="11">
        <v>0.52500000000000002</v>
      </c>
      <c r="AJ3" s="12" t="s">
        <v>47</v>
      </c>
      <c r="AK3" s="10" t="s">
        <v>46</v>
      </c>
      <c r="AL3" s="11">
        <v>0.57499999999999996</v>
      </c>
      <c r="AM3" s="12" t="s">
        <v>47</v>
      </c>
      <c r="AN3" s="11">
        <v>0.5</v>
      </c>
      <c r="AO3" s="12" t="s">
        <v>47</v>
      </c>
      <c r="AP3" s="11">
        <v>0.5</v>
      </c>
      <c r="AQ3" s="12" t="s">
        <v>47</v>
      </c>
      <c r="AR3" s="11">
        <v>0.52500000000000002</v>
      </c>
      <c r="AS3" s="12" t="s">
        <v>47</v>
      </c>
      <c r="AT3" s="10" t="s">
        <v>46</v>
      </c>
      <c r="AU3" s="11">
        <v>0.52500000000000002</v>
      </c>
      <c r="AV3" s="12" t="s">
        <v>47</v>
      </c>
      <c r="AW3" s="11">
        <v>0.57499999999999996</v>
      </c>
      <c r="AX3" s="12" t="s">
        <v>47</v>
      </c>
      <c r="AY3" s="11">
        <v>0.5</v>
      </c>
      <c r="AZ3" s="12" t="s">
        <v>47</v>
      </c>
      <c r="BA3" s="11">
        <v>0.52500000000000002</v>
      </c>
      <c r="BB3" s="12" t="s">
        <v>47</v>
      </c>
      <c r="BC3" s="10" t="s">
        <v>46</v>
      </c>
      <c r="BD3" s="11">
        <v>0.57499999999999996</v>
      </c>
      <c r="BE3" s="12" t="s">
        <v>47</v>
      </c>
      <c r="BF3" s="11">
        <v>0.5</v>
      </c>
      <c r="BG3" s="12" t="s">
        <v>47</v>
      </c>
      <c r="BH3" s="11">
        <v>0.5</v>
      </c>
      <c r="BI3" s="12" t="s">
        <v>47</v>
      </c>
      <c r="BJ3" s="11">
        <v>0.52500000000000002</v>
      </c>
      <c r="BK3" s="12" t="s">
        <v>47</v>
      </c>
      <c r="BL3" s="10" t="s">
        <v>46</v>
      </c>
      <c r="BM3" s="11">
        <v>0.52500000000000002</v>
      </c>
      <c r="BN3" s="12" t="s">
        <v>47</v>
      </c>
      <c r="BO3" s="11">
        <v>0.57499999999999996</v>
      </c>
      <c r="BP3" s="12" t="s">
        <v>47</v>
      </c>
      <c r="BQ3" s="11">
        <v>0.5</v>
      </c>
      <c r="BR3" s="12" t="s">
        <v>47</v>
      </c>
      <c r="BS3" s="11">
        <v>0.52500000000000002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>
        <v>0.6</v>
      </c>
      <c r="C4" s="15" t="s">
        <v>48</v>
      </c>
      <c r="D4" s="14">
        <v>0.625</v>
      </c>
      <c r="E4" s="15" t="s">
        <v>48</v>
      </c>
      <c r="F4" s="14">
        <v>0.57499999999999996</v>
      </c>
      <c r="G4" s="15" t="s">
        <v>48</v>
      </c>
      <c r="H4" s="14">
        <v>0.625</v>
      </c>
      <c r="I4" s="15" t="s">
        <v>48</v>
      </c>
      <c r="J4" s="13" t="s">
        <v>46</v>
      </c>
      <c r="K4" s="14"/>
      <c r="L4" s="15"/>
      <c r="M4" s="14">
        <v>0.6</v>
      </c>
      <c r="N4" s="15" t="s">
        <v>48</v>
      </c>
      <c r="O4" s="14">
        <v>0.57499999999999996</v>
      </c>
      <c r="P4" s="15" t="s">
        <v>48</v>
      </c>
      <c r="Q4" s="14">
        <v>0.625</v>
      </c>
      <c r="R4" s="15" t="s">
        <v>48</v>
      </c>
      <c r="S4" s="13" t="s">
        <v>46</v>
      </c>
      <c r="T4" s="14">
        <v>0.67500000000000004</v>
      </c>
      <c r="U4" s="15" t="s">
        <v>48</v>
      </c>
      <c r="V4" s="14">
        <v>0.6</v>
      </c>
      <c r="W4" s="15" t="s">
        <v>48</v>
      </c>
      <c r="X4" s="14">
        <v>0.625</v>
      </c>
      <c r="Y4" s="15" t="s">
        <v>48</v>
      </c>
      <c r="Z4" s="14">
        <v>0.625</v>
      </c>
      <c r="AA4" s="15" t="s">
        <v>48</v>
      </c>
      <c r="AB4" s="13" t="s">
        <v>46</v>
      </c>
      <c r="AC4" s="14">
        <v>0.625</v>
      </c>
      <c r="AD4" s="15" t="s">
        <v>48</v>
      </c>
      <c r="AE4" s="14">
        <v>0.67500000000000004</v>
      </c>
      <c r="AF4" s="15" t="s">
        <v>48</v>
      </c>
      <c r="AG4" s="14">
        <v>0.625</v>
      </c>
      <c r="AH4" s="15" t="s">
        <v>48</v>
      </c>
      <c r="AI4" s="14">
        <v>0.625</v>
      </c>
      <c r="AJ4" s="15" t="s">
        <v>48</v>
      </c>
      <c r="AK4" s="13" t="s">
        <v>46</v>
      </c>
      <c r="AL4" s="14">
        <v>0.67500000000000004</v>
      </c>
      <c r="AM4" s="15" t="s">
        <v>48</v>
      </c>
      <c r="AN4" s="14">
        <v>0.6</v>
      </c>
      <c r="AO4" s="15" t="s">
        <v>48</v>
      </c>
      <c r="AP4" s="14">
        <v>0.625</v>
      </c>
      <c r="AQ4" s="15" t="s">
        <v>48</v>
      </c>
      <c r="AR4" s="14">
        <v>0.625</v>
      </c>
      <c r="AS4" s="15" t="s">
        <v>48</v>
      </c>
      <c r="AT4" s="13" t="s">
        <v>46</v>
      </c>
      <c r="AU4" s="14">
        <v>0.625</v>
      </c>
      <c r="AV4" s="15" t="s">
        <v>48</v>
      </c>
      <c r="AW4" s="14">
        <v>0.67500000000000004</v>
      </c>
      <c r="AX4" s="15" t="s">
        <v>48</v>
      </c>
      <c r="AY4" s="14">
        <v>0.625</v>
      </c>
      <c r="AZ4" s="15" t="s">
        <v>48</v>
      </c>
      <c r="BA4" s="14">
        <v>0.625</v>
      </c>
      <c r="BB4" s="15" t="s">
        <v>48</v>
      </c>
      <c r="BC4" s="13" t="s">
        <v>46</v>
      </c>
      <c r="BD4" s="14">
        <v>0.67500000000000004</v>
      </c>
      <c r="BE4" s="15" t="s">
        <v>48</v>
      </c>
      <c r="BF4" s="14">
        <v>0.6</v>
      </c>
      <c r="BG4" s="15" t="s">
        <v>48</v>
      </c>
      <c r="BH4" s="14">
        <v>0.625</v>
      </c>
      <c r="BI4" s="15" t="s">
        <v>48</v>
      </c>
      <c r="BJ4" s="14">
        <v>0.625</v>
      </c>
      <c r="BK4" s="15" t="s">
        <v>48</v>
      </c>
      <c r="BL4" s="13" t="s">
        <v>46</v>
      </c>
      <c r="BM4" s="14">
        <v>0.625</v>
      </c>
      <c r="BN4" s="15" t="s">
        <v>48</v>
      </c>
      <c r="BO4" s="14">
        <v>0.67500000000000004</v>
      </c>
      <c r="BP4" s="15" t="s">
        <v>48</v>
      </c>
      <c r="BQ4" s="14">
        <v>0.625</v>
      </c>
      <c r="BR4" s="15" t="s">
        <v>48</v>
      </c>
      <c r="BS4" s="14">
        <v>0.625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/>
      <c r="E5" s="15"/>
      <c r="F5" s="14">
        <v>0.65</v>
      </c>
      <c r="G5" s="15" t="s">
        <v>49</v>
      </c>
      <c r="H5" s="14">
        <v>0.7</v>
      </c>
      <c r="I5" s="15" t="s">
        <v>49</v>
      </c>
      <c r="J5" s="13" t="s">
        <v>46</v>
      </c>
      <c r="K5" s="14"/>
      <c r="L5" s="15"/>
      <c r="M5" s="14"/>
      <c r="N5" s="15"/>
      <c r="O5" s="14">
        <v>0.65</v>
      </c>
      <c r="P5" s="15" t="s">
        <v>49</v>
      </c>
      <c r="Q5" s="14">
        <v>0.7</v>
      </c>
      <c r="R5" s="15" t="s">
        <v>49</v>
      </c>
      <c r="S5" s="13" t="s">
        <v>46</v>
      </c>
      <c r="T5" s="14">
        <v>0.75</v>
      </c>
      <c r="U5" s="15" t="s">
        <v>49</v>
      </c>
      <c r="V5" s="14">
        <v>0.7</v>
      </c>
      <c r="W5" s="15" t="s">
        <v>49</v>
      </c>
      <c r="X5" s="14">
        <v>0.72499999999999998</v>
      </c>
      <c r="Y5" s="15" t="s">
        <v>49</v>
      </c>
      <c r="Z5" s="14">
        <v>0.7</v>
      </c>
      <c r="AA5" s="15" t="s">
        <v>49</v>
      </c>
      <c r="AB5" s="13" t="s">
        <v>46</v>
      </c>
      <c r="AC5" s="14">
        <v>0.7</v>
      </c>
      <c r="AD5" s="15" t="s">
        <v>49</v>
      </c>
      <c r="AE5" s="14">
        <v>0.75</v>
      </c>
      <c r="AF5" s="15" t="s">
        <v>49</v>
      </c>
      <c r="AG5" s="14">
        <v>0.72499999999999998</v>
      </c>
      <c r="AH5" s="15" t="s">
        <v>49</v>
      </c>
      <c r="AI5" s="14">
        <v>0.7</v>
      </c>
      <c r="AJ5" s="15" t="s">
        <v>49</v>
      </c>
      <c r="AK5" s="13" t="s">
        <v>46</v>
      </c>
      <c r="AL5" s="14">
        <v>0.75</v>
      </c>
      <c r="AM5" s="15" t="s">
        <v>49</v>
      </c>
      <c r="AN5" s="14">
        <v>0.7</v>
      </c>
      <c r="AO5" s="15" t="s">
        <v>49</v>
      </c>
      <c r="AP5" s="14">
        <v>0.72499999999999998</v>
      </c>
      <c r="AQ5" s="15" t="s">
        <v>49</v>
      </c>
      <c r="AR5" s="14">
        <v>0.7</v>
      </c>
      <c r="AS5" s="15" t="s">
        <v>49</v>
      </c>
      <c r="AT5" s="13" t="s">
        <v>46</v>
      </c>
      <c r="AU5" s="14">
        <v>0.7</v>
      </c>
      <c r="AV5" s="15" t="s">
        <v>49</v>
      </c>
      <c r="AW5" s="14">
        <v>0.75</v>
      </c>
      <c r="AX5" s="15" t="s">
        <v>49</v>
      </c>
      <c r="AY5" s="14">
        <v>0.72499999999999998</v>
      </c>
      <c r="AZ5" s="15" t="s">
        <v>49</v>
      </c>
      <c r="BA5" s="14">
        <v>0.7</v>
      </c>
      <c r="BB5" s="15" t="s">
        <v>49</v>
      </c>
      <c r="BC5" s="13" t="s">
        <v>46</v>
      </c>
      <c r="BD5" s="14">
        <v>0.75</v>
      </c>
      <c r="BE5" s="15" t="s">
        <v>49</v>
      </c>
      <c r="BF5" s="14">
        <v>0.7</v>
      </c>
      <c r="BG5" s="15" t="s">
        <v>49</v>
      </c>
      <c r="BH5" s="14">
        <v>0.72499999999999998</v>
      </c>
      <c r="BI5" s="15" t="s">
        <v>49</v>
      </c>
      <c r="BJ5" s="14">
        <v>0.7</v>
      </c>
      <c r="BK5" s="15" t="s">
        <v>49</v>
      </c>
      <c r="BL5" s="13" t="s">
        <v>46</v>
      </c>
      <c r="BM5" s="14">
        <v>0.7</v>
      </c>
      <c r="BN5" s="15" t="s">
        <v>49</v>
      </c>
      <c r="BO5" s="14">
        <v>0.75</v>
      </c>
      <c r="BP5" s="15" t="s">
        <v>49</v>
      </c>
      <c r="BQ5" s="14">
        <v>0.72499999999999998</v>
      </c>
      <c r="BR5" s="15" t="s">
        <v>49</v>
      </c>
      <c r="BS5" s="14">
        <v>0.7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>
        <v>0.77500000000000002</v>
      </c>
      <c r="W6" s="18" t="s">
        <v>50</v>
      </c>
      <c r="X6" s="17">
        <v>0.8</v>
      </c>
      <c r="Y6" s="18" t="s">
        <v>50</v>
      </c>
      <c r="Z6" s="17"/>
      <c r="AA6" s="18"/>
      <c r="AB6" s="16" t="s">
        <v>46</v>
      </c>
      <c r="AC6" s="17"/>
      <c r="AD6" s="18"/>
      <c r="AE6" s="17"/>
      <c r="AF6" s="18"/>
      <c r="AG6" s="17">
        <v>0.8</v>
      </c>
      <c r="AH6" s="18" t="s">
        <v>50</v>
      </c>
      <c r="AI6" s="17"/>
      <c r="AJ6" s="18"/>
      <c r="AK6" s="16" t="s">
        <v>46</v>
      </c>
      <c r="AL6" s="17"/>
      <c r="AM6" s="18"/>
      <c r="AN6" s="17">
        <v>0.77500000000000002</v>
      </c>
      <c r="AO6" s="18" t="s">
        <v>50</v>
      </c>
      <c r="AP6" s="17">
        <v>0.8</v>
      </c>
      <c r="AQ6" s="18" t="s">
        <v>50</v>
      </c>
      <c r="AR6" s="17"/>
      <c r="AS6" s="18"/>
      <c r="AT6" s="16" t="s">
        <v>46</v>
      </c>
      <c r="AU6" s="17"/>
      <c r="AV6" s="18"/>
      <c r="AW6" s="17"/>
      <c r="AX6" s="18"/>
      <c r="AY6" s="17">
        <v>0.8</v>
      </c>
      <c r="AZ6" s="18" t="s">
        <v>50</v>
      </c>
      <c r="BA6" s="17"/>
      <c r="BB6" s="18"/>
      <c r="BC6" s="16" t="s">
        <v>46</v>
      </c>
      <c r="BD6" s="17"/>
      <c r="BE6" s="18"/>
      <c r="BF6" s="17">
        <v>0.77500000000000002</v>
      </c>
      <c r="BG6" s="18" t="s">
        <v>50</v>
      </c>
      <c r="BH6" s="17">
        <v>0.8</v>
      </c>
      <c r="BI6" s="18" t="s">
        <v>50</v>
      </c>
      <c r="BJ6" s="17"/>
      <c r="BK6" s="18"/>
      <c r="BL6" s="16" t="s">
        <v>46</v>
      </c>
      <c r="BM6" s="17"/>
      <c r="BN6" s="18"/>
      <c r="BO6" s="17"/>
      <c r="BP6" s="18"/>
      <c r="BQ6" s="17">
        <v>0.8</v>
      </c>
      <c r="BR6" s="18" t="s">
        <v>50</v>
      </c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0.67500000000000004</v>
      </c>
      <c r="C7" s="12" t="s">
        <v>55</v>
      </c>
      <c r="D7" s="11">
        <v>0.7</v>
      </c>
      <c r="E7" s="12" t="s">
        <v>54</v>
      </c>
      <c r="F7" s="11">
        <v>0.72499999999999998</v>
      </c>
      <c r="G7" s="12" t="s">
        <v>54</v>
      </c>
      <c r="H7" s="20">
        <v>0.77500000000000002</v>
      </c>
      <c r="I7" s="21" t="s">
        <v>53</v>
      </c>
      <c r="J7" s="19" t="s">
        <v>51</v>
      </c>
      <c r="K7" s="11">
        <v>0.625</v>
      </c>
      <c r="L7" s="12" t="s">
        <v>53</v>
      </c>
      <c r="M7" s="11">
        <v>0.67500000000000004</v>
      </c>
      <c r="N7" s="12" t="s">
        <v>55</v>
      </c>
      <c r="O7" s="11">
        <v>0.72499999999999998</v>
      </c>
      <c r="P7" s="12" t="s">
        <v>54</v>
      </c>
      <c r="Q7" s="20">
        <v>0.77500000000000002</v>
      </c>
      <c r="R7" s="21" t="s">
        <v>53</v>
      </c>
      <c r="S7" s="19" t="s">
        <v>51</v>
      </c>
      <c r="T7" s="11">
        <v>0.82499999999999996</v>
      </c>
      <c r="U7" s="12" t="s">
        <v>55</v>
      </c>
      <c r="V7" s="11">
        <v>0.85</v>
      </c>
      <c r="W7" s="12" t="s">
        <v>55</v>
      </c>
      <c r="X7" s="11">
        <v>0.875</v>
      </c>
      <c r="Y7" s="12" t="s">
        <v>54</v>
      </c>
      <c r="Z7" s="20">
        <v>0.77500000000000002</v>
      </c>
      <c r="AA7" s="21" t="s">
        <v>53</v>
      </c>
      <c r="AB7" s="19" t="s">
        <v>51</v>
      </c>
      <c r="AC7" s="20">
        <v>0.77500000000000002</v>
      </c>
      <c r="AD7" s="15" t="s">
        <v>53</v>
      </c>
      <c r="AE7" s="11">
        <v>0.82499999999999996</v>
      </c>
      <c r="AF7" s="12" t="s">
        <v>55</v>
      </c>
      <c r="AG7" s="11">
        <v>0.875</v>
      </c>
      <c r="AH7" s="12" t="s">
        <v>54</v>
      </c>
      <c r="AI7" s="20">
        <v>0.77500000000000002</v>
      </c>
      <c r="AJ7" s="21" t="s">
        <v>53</v>
      </c>
      <c r="AK7" s="19" t="s">
        <v>51</v>
      </c>
      <c r="AL7" s="11">
        <v>0.82499999999999996</v>
      </c>
      <c r="AM7" s="12" t="s">
        <v>47</v>
      </c>
      <c r="AN7" s="11">
        <v>0.85</v>
      </c>
      <c r="AO7" s="12" t="s">
        <v>53</v>
      </c>
      <c r="AP7" s="11">
        <v>0.875</v>
      </c>
      <c r="AQ7" s="12" t="s">
        <v>122</v>
      </c>
      <c r="AR7" s="20">
        <v>0.77500000000000002</v>
      </c>
      <c r="AS7" s="21" t="s">
        <v>53</v>
      </c>
      <c r="AT7" s="19" t="s">
        <v>51</v>
      </c>
      <c r="AU7" s="20">
        <v>0.77500000000000002</v>
      </c>
      <c r="AV7" s="15" t="s">
        <v>215</v>
      </c>
      <c r="AW7" s="11">
        <v>0.82499999999999996</v>
      </c>
      <c r="AX7" s="12" t="s">
        <v>47</v>
      </c>
      <c r="AY7" s="11">
        <v>0.875</v>
      </c>
      <c r="AZ7" s="12" t="s">
        <v>122</v>
      </c>
      <c r="BA7" s="20">
        <v>0.77500000000000002</v>
      </c>
      <c r="BB7" s="21" t="s">
        <v>53</v>
      </c>
      <c r="BC7" s="19" t="s">
        <v>51</v>
      </c>
      <c r="BD7" s="20">
        <v>0.82499999999999996</v>
      </c>
      <c r="BE7" s="21" t="s">
        <v>54</v>
      </c>
      <c r="BF7" s="20">
        <v>0.85</v>
      </c>
      <c r="BG7" s="21" t="s">
        <v>54</v>
      </c>
      <c r="BH7" s="20">
        <v>0.875</v>
      </c>
      <c r="BI7" s="21" t="s">
        <v>54</v>
      </c>
      <c r="BJ7" s="20">
        <v>0.77500000000000002</v>
      </c>
      <c r="BK7" s="21" t="s">
        <v>53</v>
      </c>
      <c r="BL7" s="19" t="s">
        <v>51</v>
      </c>
      <c r="BM7" s="20">
        <v>0.77500000000000002</v>
      </c>
      <c r="BN7" s="21" t="s">
        <v>123</v>
      </c>
      <c r="BO7" s="20">
        <v>0.82499999999999996</v>
      </c>
      <c r="BP7" s="21" t="s">
        <v>54</v>
      </c>
      <c r="BQ7" s="20">
        <v>0.875</v>
      </c>
      <c r="BR7" s="21" t="s">
        <v>54</v>
      </c>
      <c r="BS7" s="20">
        <v>0.77500000000000002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0.72499999999999998</v>
      </c>
      <c r="C8" s="15" t="s">
        <v>55</v>
      </c>
      <c r="D8" s="14">
        <v>0.75</v>
      </c>
      <c r="E8" s="15" t="s">
        <v>54</v>
      </c>
      <c r="F8" s="14">
        <v>0.77500000000000002</v>
      </c>
      <c r="G8" s="15" t="s">
        <v>54</v>
      </c>
      <c r="H8" s="14">
        <v>0.77500000000000002</v>
      </c>
      <c r="I8" s="15" t="s">
        <v>53</v>
      </c>
      <c r="J8" s="19" t="s">
        <v>51</v>
      </c>
      <c r="K8" s="14">
        <v>0.67500000000000004</v>
      </c>
      <c r="L8" s="15" t="s">
        <v>53</v>
      </c>
      <c r="M8" s="14">
        <v>0.72499999999999998</v>
      </c>
      <c r="N8" s="15" t="s">
        <v>55</v>
      </c>
      <c r="O8" s="14">
        <v>0.77500000000000002</v>
      </c>
      <c r="P8" s="15" t="s">
        <v>54</v>
      </c>
      <c r="Q8" s="14">
        <v>0.77500000000000002</v>
      </c>
      <c r="R8" s="15" t="s">
        <v>53</v>
      </c>
      <c r="S8" s="19" t="s">
        <v>51</v>
      </c>
      <c r="T8" s="14">
        <v>0.82499999999999996</v>
      </c>
      <c r="U8" s="15" t="s">
        <v>55</v>
      </c>
      <c r="V8" s="14">
        <v>0.85</v>
      </c>
      <c r="W8" s="15" t="s">
        <v>55</v>
      </c>
      <c r="X8" s="14">
        <v>0.875</v>
      </c>
      <c r="Y8" s="15" t="s">
        <v>54</v>
      </c>
      <c r="Z8" s="14">
        <v>0.77500000000000002</v>
      </c>
      <c r="AA8" s="15" t="s">
        <v>53</v>
      </c>
      <c r="AB8" s="19" t="s">
        <v>51</v>
      </c>
      <c r="AC8" s="14">
        <v>0.77500000000000002</v>
      </c>
      <c r="AD8" s="15" t="s">
        <v>53</v>
      </c>
      <c r="AE8" s="14">
        <v>0.82499999999999996</v>
      </c>
      <c r="AF8" s="15" t="s">
        <v>55</v>
      </c>
      <c r="AG8" s="14">
        <v>0.875</v>
      </c>
      <c r="AH8" s="15" t="s">
        <v>54</v>
      </c>
      <c r="AI8" s="14">
        <v>0.77500000000000002</v>
      </c>
      <c r="AJ8" s="15" t="s">
        <v>53</v>
      </c>
      <c r="AK8" s="19" t="s">
        <v>51</v>
      </c>
      <c r="AL8" s="14">
        <v>0.82499999999999996</v>
      </c>
      <c r="AM8" s="15" t="s">
        <v>47</v>
      </c>
      <c r="AN8" s="14">
        <v>0.85</v>
      </c>
      <c r="AO8" s="15" t="s">
        <v>53</v>
      </c>
      <c r="AP8" s="14">
        <v>0.875</v>
      </c>
      <c r="AQ8" s="15" t="s">
        <v>122</v>
      </c>
      <c r="AR8" s="14">
        <v>0.77500000000000002</v>
      </c>
      <c r="AS8" s="15" t="s">
        <v>53</v>
      </c>
      <c r="AT8" s="19" t="s">
        <v>51</v>
      </c>
      <c r="AU8" s="14">
        <v>0.77500000000000002</v>
      </c>
      <c r="AV8" s="15" t="s">
        <v>215</v>
      </c>
      <c r="AW8" s="14">
        <v>0.82499999999999996</v>
      </c>
      <c r="AX8" s="15" t="s">
        <v>47</v>
      </c>
      <c r="AY8" s="14">
        <v>0.875</v>
      </c>
      <c r="AZ8" s="15" t="s">
        <v>122</v>
      </c>
      <c r="BA8" s="14">
        <v>0.77500000000000002</v>
      </c>
      <c r="BB8" s="15" t="s">
        <v>53</v>
      </c>
      <c r="BC8" s="19" t="s">
        <v>51</v>
      </c>
      <c r="BD8" s="14">
        <v>0.82499999999999996</v>
      </c>
      <c r="BE8" s="15" t="s">
        <v>54</v>
      </c>
      <c r="BF8" s="14">
        <v>0.85</v>
      </c>
      <c r="BG8" s="15" t="s">
        <v>54</v>
      </c>
      <c r="BH8" s="14">
        <v>0.875</v>
      </c>
      <c r="BI8" s="15" t="s">
        <v>54</v>
      </c>
      <c r="BJ8" s="14">
        <v>0.77500000000000002</v>
      </c>
      <c r="BK8" s="15" t="s">
        <v>53</v>
      </c>
      <c r="BL8" s="19" t="s">
        <v>51</v>
      </c>
      <c r="BM8" s="14">
        <v>0.77500000000000002</v>
      </c>
      <c r="BN8" s="15" t="s">
        <v>55</v>
      </c>
      <c r="BO8" s="14">
        <v>0.82499999999999996</v>
      </c>
      <c r="BP8" s="15" t="s">
        <v>54</v>
      </c>
      <c r="BQ8" s="14">
        <v>0.875</v>
      </c>
      <c r="BR8" s="15" t="s">
        <v>54</v>
      </c>
      <c r="BS8" s="14">
        <v>0.77500000000000002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0.77500000000000002</v>
      </c>
      <c r="C9" s="15" t="s">
        <v>55</v>
      </c>
      <c r="D9" s="14">
        <v>0.8</v>
      </c>
      <c r="E9" s="15" t="s">
        <v>54</v>
      </c>
      <c r="F9" s="14">
        <v>0.82499999999999996</v>
      </c>
      <c r="G9" s="15" t="s">
        <v>54</v>
      </c>
      <c r="H9" s="14">
        <v>0.77500000000000002</v>
      </c>
      <c r="I9" s="15" t="s">
        <v>53</v>
      </c>
      <c r="J9" s="19" t="s">
        <v>51</v>
      </c>
      <c r="K9" s="14">
        <v>0.72499999999999998</v>
      </c>
      <c r="L9" s="15" t="s">
        <v>53</v>
      </c>
      <c r="M9" s="14">
        <v>0.77500000000000002</v>
      </c>
      <c r="N9" s="15" t="s">
        <v>55</v>
      </c>
      <c r="O9" s="14">
        <v>0.82499999999999996</v>
      </c>
      <c r="P9" s="15" t="s">
        <v>54</v>
      </c>
      <c r="Q9" s="14">
        <v>0.77500000000000002</v>
      </c>
      <c r="R9" s="15" t="s">
        <v>53</v>
      </c>
      <c r="S9" s="19" t="s">
        <v>51</v>
      </c>
      <c r="T9" s="14">
        <v>0.82499999999999996</v>
      </c>
      <c r="U9" s="15" t="s">
        <v>55</v>
      </c>
      <c r="V9" s="14">
        <v>0.85</v>
      </c>
      <c r="W9" s="15" t="s">
        <v>55</v>
      </c>
      <c r="X9" s="14">
        <v>0.875</v>
      </c>
      <c r="Y9" s="15" t="s">
        <v>54</v>
      </c>
      <c r="Z9" s="14">
        <v>0.77500000000000002</v>
      </c>
      <c r="AA9" s="15" t="s">
        <v>53</v>
      </c>
      <c r="AB9" s="19" t="s">
        <v>51</v>
      </c>
      <c r="AC9" s="14">
        <v>0.77500000000000002</v>
      </c>
      <c r="AD9" s="15" t="s">
        <v>53</v>
      </c>
      <c r="AE9" s="14">
        <v>0.82499999999999996</v>
      </c>
      <c r="AF9" s="15" t="s">
        <v>55</v>
      </c>
      <c r="AG9" s="14">
        <v>0.875</v>
      </c>
      <c r="AH9" s="15" t="s">
        <v>54</v>
      </c>
      <c r="AI9" s="14">
        <v>0.77500000000000002</v>
      </c>
      <c r="AJ9" s="15" t="s">
        <v>53</v>
      </c>
      <c r="AK9" s="19" t="s">
        <v>51</v>
      </c>
      <c r="AL9" s="14">
        <v>0.82499999999999996</v>
      </c>
      <c r="AM9" s="15" t="s">
        <v>47</v>
      </c>
      <c r="AN9" s="14">
        <v>0.85</v>
      </c>
      <c r="AO9" s="15" t="s">
        <v>53</v>
      </c>
      <c r="AP9" s="14">
        <v>0.875</v>
      </c>
      <c r="AQ9" s="15" t="s">
        <v>122</v>
      </c>
      <c r="AR9" s="14">
        <v>0.77500000000000002</v>
      </c>
      <c r="AS9" s="15" t="s">
        <v>53</v>
      </c>
      <c r="AT9" s="19" t="s">
        <v>51</v>
      </c>
      <c r="AU9" s="14">
        <v>0.77500000000000002</v>
      </c>
      <c r="AV9" s="15" t="s">
        <v>215</v>
      </c>
      <c r="AW9" s="14">
        <v>0.82499999999999996</v>
      </c>
      <c r="AX9" s="15" t="s">
        <v>47</v>
      </c>
      <c r="AY9" s="14">
        <v>0.875</v>
      </c>
      <c r="AZ9" s="15" t="s">
        <v>122</v>
      </c>
      <c r="BA9" s="14">
        <v>0.77500000000000002</v>
      </c>
      <c r="BB9" s="15" t="s">
        <v>53</v>
      </c>
      <c r="BC9" s="19" t="s">
        <v>51</v>
      </c>
      <c r="BD9" s="14">
        <v>0.82499999999999996</v>
      </c>
      <c r="BE9" s="15" t="s">
        <v>54</v>
      </c>
      <c r="BF9" s="14">
        <v>0.85</v>
      </c>
      <c r="BG9" s="15" t="s">
        <v>54</v>
      </c>
      <c r="BH9" s="14">
        <v>0.875</v>
      </c>
      <c r="BI9" s="15" t="s">
        <v>54</v>
      </c>
      <c r="BJ9" s="14">
        <v>0.77500000000000002</v>
      </c>
      <c r="BK9" s="15" t="s">
        <v>53</v>
      </c>
      <c r="BL9" s="19" t="s">
        <v>51</v>
      </c>
      <c r="BM9" s="14">
        <v>0.77500000000000002</v>
      </c>
      <c r="BN9" s="15" t="s">
        <v>55</v>
      </c>
      <c r="BO9" s="14">
        <v>0.82499999999999996</v>
      </c>
      <c r="BP9" s="15" t="s">
        <v>54</v>
      </c>
      <c r="BQ9" s="14">
        <v>0.875</v>
      </c>
      <c r="BR9" s="15" t="s">
        <v>54</v>
      </c>
      <c r="BS9" s="14">
        <v>0.77500000000000002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0.82499999999999996</v>
      </c>
      <c r="C10" s="15" t="s">
        <v>47</v>
      </c>
      <c r="D10" s="14">
        <v>0.85</v>
      </c>
      <c r="E10" s="15" t="s">
        <v>53</v>
      </c>
      <c r="F10" s="14">
        <v>0.875</v>
      </c>
      <c r="G10" s="15" t="s">
        <v>122</v>
      </c>
      <c r="H10" s="14"/>
      <c r="I10" s="15"/>
      <c r="J10" s="19" t="s">
        <v>51</v>
      </c>
      <c r="K10" s="14">
        <v>0.77500000000000002</v>
      </c>
      <c r="L10" s="15" t="s">
        <v>215</v>
      </c>
      <c r="M10" s="14">
        <v>0.82499999999999996</v>
      </c>
      <c r="N10" s="15" t="s">
        <v>47</v>
      </c>
      <c r="O10" s="14">
        <v>0.875</v>
      </c>
      <c r="P10" s="15" t="s">
        <v>122</v>
      </c>
      <c r="Q10" s="14"/>
      <c r="R10" s="15"/>
      <c r="S10" s="19" t="s">
        <v>51</v>
      </c>
      <c r="T10" s="14">
        <v>0.82499999999999996</v>
      </c>
      <c r="U10" s="15" t="s">
        <v>55</v>
      </c>
      <c r="V10" s="14">
        <v>0.85</v>
      </c>
      <c r="W10" s="15" t="s">
        <v>55</v>
      </c>
      <c r="X10" s="14">
        <v>0.875</v>
      </c>
      <c r="Y10" s="15" t="s">
        <v>54</v>
      </c>
      <c r="Z10" s="14"/>
      <c r="AA10" s="15"/>
      <c r="AB10" s="19" t="s">
        <v>51</v>
      </c>
      <c r="AC10" s="14">
        <v>0.77500000000000002</v>
      </c>
      <c r="AD10" s="15" t="s">
        <v>53</v>
      </c>
      <c r="AE10" s="14">
        <v>0.82499999999999996</v>
      </c>
      <c r="AF10" s="15" t="s">
        <v>55</v>
      </c>
      <c r="AG10" s="14">
        <v>0.875</v>
      </c>
      <c r="AH10" s="15" t="s">
        <v>54</v>
      </c>
      <c r="AI10" s="14"/>
      <c r="AJ10" s="15"/>
      <c r="AK10" s="19" t="s">
        <v>51</v>
      </c>
      <c r="AL10" s="14">
        <v>0.75</v>
      </c>
      <c r="AM10" s="15" t="s">
        <v>59</v>
      </c>
      <c r="AN10" s="14">
        <v>0.77500000000000002</v>
      </c>
      <c r="AO10" s="15" t="s">
        <v>59</v>
      </c>
      <c r="AP10" s="14">
        <v>0.8</v>
      </c>
      <c r="AQ10" s="15" t="s">
        <v>57</v>
      </c>
      <c r="AR10" s="14"/>
      <c r="AS10" s="15"/>
      <c r="AT10" s="19" t="s">
        <v>51</v>
      </c>
      <c r="AU10" s="14">
        <v>0.7</v>
      </c>
      <c r="AV10" s="74" t="s">
        <v>60</v>
      </c>
      <c r="AW10" s="14">
        <v>0.75</v>
      </c>
      <c r="AX10" s="15" t="s">
        <v>59</v>
      </c>
      <c r="AY10" s="14">
        <v>0.8</v>
      </c>
      <c r="AZ10" s="15" t="s">
        <v>57</v>
      </c>
      <c r="BA10" s="14"/>
      <c r="BB10" s="15"/>
      <c r="BC10" s="19" t="s">
        <v>51</v>
      </c>
      <c r="BD10" s="14">
        <v>0.82499999999999996</v>
      </c>
      <c r="BE10" s="15" t="s">
        <v>54</v>
      </c>
      <c r="BF10" s="14">
        <v>0.85</v>
      </c>
      <c r="BG10" s="15" t="s">
        <v>54</v>
      </c>
      <c r="BH10" s="14">
        <v>0.875</v>
      </c>
      <c r="BI10" s="15" t="s">
        <v>54</v>
      </c>
      <c r="BJ10" s="14"/>
      <c r="BK10" s="15"/>
      <c r="BL10" s="19" t="s">
        <v>51</v>
      </c>
      <c r="BM10" s="14">
        <v>0.77500000000000002</v>
      </c>
      <c r="BN10" s="15" t="s">
        <v>55</v>
      </c>
      <c r="BO10" s="14">
        <v>0.82499999999999996</v>
      </c>
      <c r="BP10" s="15" t="s">
        <v>54</v>
      </c>
      <c r="BQ10" s="14">
        <v>0.875</v>
      </c>
      <c r="BR10" s="15" t="s">
        <v>54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0.82499999999999996</v>
      </c>
      <c r="C11" s="15" t="s">
        <v>47</v>
      </c>
      <c r="D11" s="14">
        <v>0.85</v>
      </c>
      <c r="E11" s="15" t="s">
        <v>53</v>
      </c>
      <c r="F11" s="14">
        <v>0.875</v>
      </c>
      <c r="G11" s="15" t="s">
        <v>122</v>
      </c>
      <c r="H11" s="14"/>
      <c r="I11" s="15"/>
      <c r="J11" s="19" t="s">
        <v>51</v>
      </c>
      <c r="K11" s="14">
        <v>0.77500000000000002</v>
      </c>
      <c r="L11" s="15" t="s">
        <v>215</v>
      </c>
      <c r="M11" s="14">
        <v>0.82499999999999996</v>
      </c>
      <c r="N11" s="15" t="s">
        <v>47</v>
      </c>
      <c r="O11" s="14">
        <v>0.875</v>
      </c>
      <c r="P11" s="15" t="s">
        <v>122</v>
      </c>
      <c r="Q11" s="14"/>
      <c r="R11" s="15"/>
      <c r="S11" s="19" t="s">
        <v>51</v>
      </c>
      <c r="T11" s="14">
        <v>0.82499999999999996</v>
      </c>
      <c r="U11" s="15" t="s">
        <v>55</v>
      </c>
      <c r="V11" s="14">
        <v>0.85</v>
      </c>
      <c r="W11" s="15" t="s">
        <v>55</v>
      </c>
      <c r="X11" s="14">
        <v>0.875</v>
      </c>
      <c r="Y11" s="15" t="s">
        <v>54</v>
      </c>
      <c r="Z11" s="14"/>
      <c r="AA11" s="15"/>
      <c r="AB11" s="19" t="s">
        <v>51</v>
      </c>
      <c r="AC11" s="14">
        <v>0.77500000000000002</v>
      </c>
      <c r="AD11" s="15" t="s">
        <v>53</v>
      </c>
      <c r="AE11" s="14">
        <v>0.82499999999999996</v>
      </c>
      <c r="AF11" s="15" t="s">
        <v>55</v>
      </c>
      <c r="AG11" s="14">
        <v>0.875</v>
      </c>
      <c r="AH11" s="15" t="s">
        <v>54</v>
      </c>
      <c r="AI11" s="14"/>
      <c r="AJ11" s="15"/>
      <c r="AK11" s="19" t="s">
        <v>51</v>
      </c>
      <c r="AL11" s="14">
        <v>0.67500000000000004</v>
      </c>
      <c r="AM11" s="15" t="s">
        <v>61</v>
      </c>
      <c r="AN11" s="14">
        <v>0.7</v>
      </c>
      <c r="AO11" s="15" t="s">
        <v>60</v>
      </c>
      <c r="AP11" s="14">
        <v>0.72499999999999998</v>
      </c>
      <c r="AQ11" s="15" t="s">
        <v>60</v>
      </c>
      <c r="AR11" s="14"/>
      <c r="AS11" s="15"/>
      <c r="AT11" s="19" t="s">
        <v>51</v>
      </c>
      <c r="AU11" s="14">
        <v>0.625</v>
      </c>
      <c r="AV11" s="15" t="s">
        <v>61</v>
      </c>
      <c r="AW11" s="14">
        <v>0.67500000000000004</v>
      </c>
      <c r="AX11" s="15" t="s">
        <v>61</v>
      </c>
      <c r="AY11" s="14">
        <v>0.72499999999999998</v>
      </c>
      <c r="AZ11" s="15" t="s">
        <v>60</v>
      </c>
      <c r="BA11" s="14"/>
      <c r="BB11" s="15"/>
      <c r="BC11" s="19" t="s">
        <v>51</v>
      </c>
      <c r="BD11" s="14">
        <v>0.82499999999999996</v>
      </c>
      <c r="BE11" s="15" t="s">
        <v>54</v>
      </c>
      <c r="BF11" s="14">
        <v>0.85</v>
      </c>
      <c r="BG11" s="15" t="s">
        <v>54</v>
      </c>
      <c r="BH11" s="14">
        <v>0.875</v>
      </c>
      <c r="BI11" s="15" t="s">
        <v>54</v>
      </c>
      <c r="BJ11" s="14"/>
      <c r="BK11" s="15"/>
      <c r="BL11" s="19" t="s">
        <v>51</v>
      </c>
      <c r="BM11" s="14">
        <v>0.77500000000000002</v>
      </c>
      <c r="BN11" s="15" t="s">
        <v>55</v>
      </c>
      <c r="BO11" s="14">
        <v>0.82499999999999996</v>
      </c>
      <c r="BP11" s="15" t="s">
        <v>54</v>
      </c>
      <c r="BQ11" s="14">
        <v>0.875</v>
      </c>
      <c r="BR11" s="15" t="s">
        <v>54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0.82499999999999996</v>
      </c>
      <c r="C12" s="24" t="s">
        <v>47</v>
      </c>
      <c r="D12" s="23">
        <v>0.85</v>
      </c>
      <c r="E12" s="24" t="s">
        <v>53</v>
      </c>
      <c r="F12" s="23">
        <v>0.875</v>
      </c>
      <c r="G12" s="24" t="s">
        <v>122</v>
      </c>
      <c r="H12" s="23"/>
      <c r="I12" s="24"/>
      <c r="J12" s="22" t="s">
        <v>51</v>
      </c>
      <c r="K12" s="23">
        <v>0.77500000000000002</v>
      </c>
      <c r="L12" s="24" t="s">
        <v>215</v>
      </c>
      <c r="M12" s="23">
        <v>0.82499999999999996</v>
      </c>
      <c r="N12" s="24" t="s">
        <v>47</v>
      </c>
      <c r="O12" s="23">
        <v>0.875</v>
      </c>
      <c r="P12" s="24" t="s">
        <v>122</v>
      </c>
      <c r="Q12" s="23"/>
      <c r="R12" s="24"/>
      <c r="S12" s="22" t="s">
        <v>51</v>
      </c>
      <c r="T12" s="23">
        <v>0.82499999999999996</v>
      </c>
      <c r="U12" s="24" t="s">
        <v>55</v>
      </c>
      <c r="V12" s="23">
        <v>0.85</v>
      </c>
      <c r="W12" s="24" t="s">
        <v>55</v>
      </c>
      <c r="X12" s="23">
        <v>0.875</v>
      </c>
      <c r="Y12" s="24" t="s">
        <v>54</v>
      </c>
      <c r="Z12" s="23"/>
      <c r="AA12" s="24"/>
      <c r="AB12" s="22" t="s">
        <v>51</v>
      </c>
      <c r="AC12" s="23">
        <v>0.77500000000000002</v>
      </c>
      <c r="AD12" s="24" t="s">
        <v>53</v>
      </c>
      <c r="AE12" s="23">
        <v>0.82499999999999996</v>
      </c>
      <c r="AF12" s="24" t="s">
        <v>55</v>
      </c>
      <c r="AG12" s="23">
        <v>0.875</v>
      </c>
      <c r="AH12" s="24" t="s">
        <v>54</v>
      </c>
      <c r="AI12" s="23"/>
      <c r="AJ12" s="24"/>
      <c r="AK12" s="22" t="s">
        <v>51</v>
      </c>
      <c r="AL12" s="23">
        <v>0.6</v>
      </c>
      <c r="AM12" s="24" t="s">
        <v>61</v>
      </c>
      <c r="AN12" s="23">
        <v>0.625</v>
      </c>
      <c r="AO12" s="24" t="s">
        <v>61</v>
      </c>
      <c r="AP12" s="23">
        <v>0.65</v>
      </c>
      <c r="AQ12" s="24" t="s">
        <v>61</v>
      </c>
      <c r="AR12" s="23"/>
      <c r="AS12" s="24"/>
      <c r="AT12" s="22" t="s">
        <v>51</v>
      </c>
      <c r="AU12" s="23">
        <v>0.55000000000000004</v>
      </c>
      <c r="AV12" s="24" t="s">
        <v>61</v>
      </c>
      <c r="AW12" s="23">
        <v>0.6</v>
      </c>
      <c r="AX12" s="24" t="s">
        <v>61</v>
      </c>
      <c r="AY12" s="23">
        <v>0.65</v>
      </c>
      <c r="AZ12" s="24" t="s">
        <v>61</v>
      </c>
      <c r="BA12" s="23"/>
      <c r="BB12" s="24"/>
      <c r="BC12" s="22" t="s">
        <v>51</v>
      </c>
      <c r="BD12" s="23">
        <v>0.82499999999999996</v>
      </c>
      <c r="BE12" s="24" t="s">
        <v>54</v>
      </c>
      <c r="BF12" s="23">
        <v>0.85</v>
      </c>
      <c r="BG12" s="24" t="s">
        <v>54</v>
      </c>
      <c r="BH12" s="23">
        <v>0.875</v>
      </c>
      <c r="BI12" s="24" t="s">
        <v>54</v>
      </c>
      <c r="BJ12" s="23"/>
      <c r="BK12" s="24"/>
      <c r="BL12" s="22" t="s">
        <v>51</v>
      </c>
      <c r="BM12" s="23">
        <v>0.77500000000000002</v>
      </c>
      <c r="BN12" s="24" t="s">
        <v>55</v>
      </c>
      <c r="BO12" s="23">
        <v>0.82499999999999996</v>
      </c>
      <c r="BP12" s="24" t="s">
        <v>54</v>
      </c>
      <c r="BQ12" s="23">
        <v>0.875</v>
      </c>
      <c r="BR12" s="24" t="s">
        <v>54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6"/>
      <c r="B14" s="31"/>
      <c r="C14" s="32"/>
      <c r="D14" s="32"/>
      <c r="E14" s="32"/>
      <c r="F14" s="33"/>
      <c r="G14" s="34"/>
      <c r="H14" s="32"/>
      <c r="I14" s="35"/>
      <c r="J14" s="36"/>
      <c r="K14" s="31"/>
      <c r="L14" s="32"/>
      <c r="M14" s="32"/>
      <c r="N14" s="32"/>
      <c r="O14" s="33"/>
      <c r="P14" s="34"/>
      <c r="Q14" s="32"/>
      <c r="R14" s="35"/>
      <c r="S14" s="36"/>
      <c r="T14" s="31"/>
      <c r="U14" s="32"/>
      <c r="V14" s="32"/>
      <c r="W14" s="32"/>
      <c r="X14" s="33"/>
      <c r="Y14" s="34"/>
      <c r="Z14" s="32"/>
      <c r="AA14" s="35"/>
      <c r="AB14" s="36"/>
      <c r="AC14" s="31"/>
      <c r="AD14" s="32"/>
      <c r="AE14" s="32"/>
      <c r="AF14" s="32"/>
      <c r="AG14" s="33"/>
      <c r="AH14" s="34"/>
      <c r="AI14" s="32"/>
      <c r="AJ14" s="35"/>
      <c r="AK14" s="36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6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6"/>
      <c r="B15" s="37"/>
      <c r="F15" s="38"/>
      <c r="G15" s="39"/>
      <c r="H15" s="9"/>
      <c r="I15" s="40"/>
      <c r="J15" s="36"/>
      <c r="K15" s="37"/>
      <c r="L15" s="9"/>
      <c r="O15" s="38"/>
      <c r="P15" s="39"/>
      <c r="R15" s="40"/>
      <c r="S15" s="36"/>
      <c r="T15" s="37"/>
      <c r="X15" s="38"/>
      <c r="Y15" s="39"/>
      <c r="Z15" s="9"/>
      <c r="AA15" s="40"/>
      <c r="AB15" s="36"/>
      <c r="AC15" s="37"/>
      <c r="AD15" s="9"/>
      <c r="AG15" s="38"/>
      <c r="AH15" s="39"/>
      <c r="AJ15" s="40"/>
      <c r="AK15" s="36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6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6"/>
      <c r="B16" s="37"/>
      <c r="D16" s="33"/>
      <c r="E16" s="34"/>
      <c r="F16" s="38"/>
      <c r="G16" s="39"/>
      <c r="H16" s="9"/>
      <c r="I16" s="40"/>
      <c r="J16" s="36"/>
      <c r="K16" s="37"/>
      <c r="L16" s="9"/>
      <c r="M16" s="33"/>
      <c r="N16" s="34"/>
      <c r="O16" s="38"/>
      <c r="P16" s="39"/>
      <c r="R16" s="40"/>
      <c r="S16" s="36"/>
      <c r="T16" s="37"/>
      <c r="V16" s="33"/>
      <c r="W16" s="34"/>
      <c r="X16" s="38"/>
      <c r="Y16" s="39"/>
      <c r="Z16" s="9"/>
      <c r="AA16" s="40"/>
      <c r="AB16" s="36"/>
      <c r="AC16" s="37"/>
      <c r="AD16" s="9"/>
      <c r="AE16" s="33"/>
      <c r="AF16" s="34"/>
      <c r="AG16" s="38"/>
      <c r="AH16" s="39"/>
      <c r="AJ16" s="40"/>
      <c r="AK16" s="36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6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6"/>
      <c r="B17" s="37"/>
      <c r="D17" s="38"/>
      <c r="E17" s="39"/>
      <c r="F17" s="38"/>
      <c r="G17" s="39"/>
      <c r="H17" s="9"/>
      <c r="I17" s="40"/>
      <c r="J17" s="36"/>
      <c r="K17" s="37"/>
      <c r="L17" s="9"/>
      <c r="M17" s="38"/>
      <c r="N17" s="39"/>
      <c r="O17" s="38"/>
      <c r="P17" s="39"/>
      <c r="R17" s="40"/>
      <c r="S17" s="36"/>
      <c r="T17" s="37"/>
      <c r="V17" s="38"/>
      <c r="W17" s="39"/>
      <c r="X17" s="38"/>
      <c r="Y17" s="39"/>
      <c r="Z17" s="9"/>
      <c r="AA17" s="40"/>
      <c r="AB17" s="36"/>
      <c r="AC17" s="37"/>
      <c r="AD17" s="9"/>
      <c r="AE17" s="38"/>
      <c r="AF17" s="39"/>
      <c r="AG17" s="38"/>
      <c r="AH17" s="39"/>
      <c r="AJ17" s="40"/>
      <c r="AK17" s="36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6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6"/>
      <c r="B18" s="41"/>
      <c r="C18" s="42"/>
      <c r="D18" s="38"/>
      <c r="E18" s="39"/>
      <c r="F18" s="38"/>
      <c r="G18" s="39"/>
      <c r="H18" s="9"/>
      <c r="I18" s="40"/>
      <c r="J18" s="36"/>
      <c r="K18" s="41"/>
      <c r="L18" s="42"/>
      <c r="M18" s="38"/>
      <c r="N18" s="39"/>
      <c r="O18" s="38"/>
      <c r="P18" s="39"/>
      <c r="R18" s="40"/>
      <c r="S18" s="36"/>
      <c r="T18" s="41"/>
      <c r="U18" s="42"/>
      <c r="V18" s="38"/>
      <c r="W18" s="39"/>
      <c r="X18" s="38"/>
      <c r="Y18" s="39"/>
      <c r="Z18" s="9"/>
      <c r="AA18" s="40"/>
      <c r="AB18" s="36"/>
      <c r="AC18" s="41"/>
      <c r="AD18" s="42"/>
      <c r="AE18" s="38"/>
      <c r="AF18" s="39"/>
      <c r="AG18" s="38"/>
      <c r="AH18" s="39"/>
      <c r="AJ18" s="40"/>
      <c r="AK18" s="36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6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6"/>
      <c r="B19" s="43"/>
      <c r="C19" s="44"/>
      <c r="D19" s="38"/>
      <c r="E19" s="39"/>
      <c r="F19" s="38"/>
      <c r="G19" s="39"/>
      <c r="H19" s="9"/>
      <c r="I19" s="40"/>
      <c r="J19" s="36"/>
      <c r="K19" s="43"/>
      <c r="L19" s="44"/>
      <c r="M19" s="38"/>
      <c r="N19" s="39"/>
      <c r="O19" s="38"/>
      <c r="P19" s="39"/>
      <c r="R19" s="40"/>
      <c r="S19" s="36"/>
      <c r="T19" s="43"/>
      <c r="U19" s="44"/>
      <c r="V19" s="38"/>
      <c r="W19" s="39"/>
      <c r="X19" s="38"/>
      <c r="Y19" s="39"/>
      <c r="Z19" s="9"/>
      <c r="AA19" s="40"/>
      <c r="AB19" s="36"/>
      <c r="AC19" s="43"/>
      <c r="AD19" s="44"/>
      <c r="AE19" s="38"/>
      <c r="AF19" s="39"/>
      <c r="AG19" s="38"/>
      <c r="AH19" s="39"/>
      <c r="AJ19" s="40"/>
      <c r="AK19" s="36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6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6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  <c r="S20" s="36"/>
      <c r="T20" s="43"/>
      <c r="U20" s="44"/>
      <c r="V20" s="38"/>
      <c r="W20" s="39"/>
      <c r="X20" s="38"/>
      <c r="Y20" s="39"/>
      <c r="Z20" s="45"/>
      <c r="AA20" s="46"/>
      <c r="AB20" s="36"/>
      <c r="AC20" s="43"/>
      <c r="AD20" s="44"/>
      <c r="AE20" s="38"/>
      <c r="AF20" s="39"/>
      <c r="AG20" s="38"/>
      <c r="AH20" s="39"/>
      <c r="AI20" s="45"/>
      <c r="AJ20" s="46"/>
      <c r="AK20" s="36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6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6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  <c r="S21" s="36"/>
      <c r="T21" s="47"/>
      <c r="U21" s="48"/>
      <c r="V21" s="49"/>
      <c r="W21" s="50"/>
      <c r="X21" s="49"/>
      <c r="Y21" s="50"/>
      <c r="Z21" s="51"/>
      <c r="AA21" s="52"/>
      <c r="AB21" s="36"/>
      <c r="AC21" s="47"/>
      <c r="AD21" s="48"/>
      <c r="AE21" s="49"/>
      <c r="AF21" s="50"/>
      <c r="AG21" s="49"/>
      <c r="AH21" s="50"/>
      <c r="AI21" s="51"/>
      <c r="AJ21" s="52"/>
      <c r="AK21" s="36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6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73"/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73"/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73"/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73"/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73"/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73"/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0.82499999999999996</v>
      </c>
      <c r="C23" s="58"/>
      <c r="D23" s="57">
        <v>0.85</v>
      </c>
      <c r="E23" s="58"/>
      <c r="F23" s="57">
        <v>0.875</v>
      </c>
      <c r="G23" s="58"/>
      <c r="H23" s="59">
        <v>0.77500000000000002</v>
      </c>
      <c r="I23" s="60"/>
      <c r="J23" s="56" t="s">
        <v>72</v>
      </c>
      <c r="K23" s="57">
        <v>0.77500000000000002</v>
      </c>
      <c r="L23" s="58"/>
      <c r="M23" s="57">
        <v>0.82499999999999996</v>
      </c>
      <c r="N23" s="58"/>
      <c r="O23" s="57">
        <v>0.875</v>
      </c>
      <c r="P23" s="58"/>
      <c r="Q23" s="59">
        <v>0.77500000000000002</v>
      </c>
      <c r="R23" s="60"/>
      <c r="S23" s="56" t="s">
        <v>72</v>
      </c>
      <c r="T23" s="57">
        <v>0.82499999999999996</v>
      </c>
      <c r="U23" s="58"/>
      <c r="V23" s="57">
        <v>0.85</v>
      </c>
      <c r="W23" s="58"/>
      <c r="X23" s="57">
        <v>0.875</v>
      </c>
      <c r="Y23" s="58"/>
      <c r="Z23" s="59">
        <v>0.77500000000000002</v>
      </c>
      <c r="AA23" s="60"/>
      <c r="AB23" s="56" t="s">
        <v>72</v>
      </c>
      <c r="AC23" s="57">
        <v>0.77500000000000002</v>
      </c>
      <c r="AD23" s="58"/>
      <c r="AE23" s="57">
        <v>0.82499999999999996</v>
      </c>
      <c r="AF23" s="58"/>
      <c r="AG23" s="57">
        <v>0.875</v>
      </c>
      <c r="AH23" s="58"/>
      <c r="AI23" s="59">
        <v>0.77500000000000002</v>
      </c>
      <c r="AJ23" s="60"/>
      <c r="AK23" s="56" t="s">
        <v>72</v>
      </c>
      <c r="AL23" s="57">
        <v>0.82499999999999996</v>
      </c>
      <c r="AM23" s="58"/>
      <c r="AN23" s="57">
        <v>0.85</v>
      </c>
      <c r="AO23" s="58"/>
      <c r="AP23" s="57">
        <v>0.875</v>
      </c>
      <c r="AQ23" s="58"/>
      <c r="AR23" s="59">
        <v>0.77500000000000002</v>
      </c>
      <c r="AS23" s="60"/>
      <c r="AT23" s="56" t="s">
        <v>72</v>
      </c>
      <c r="AU23" s="57">
        <v>0.77500000000000002</v>
      </c>
      <c r="AV23" s="58"/>
      <c r="AW23" s="57">
        <v>0.82499999999999996</v>
      </c>
      <c r="AX23" s="58"/>
      <c r="AY23" s="57">
        <v>0.875</v>
      </c>
      <c r="AZ23" s="58"/>
      <c r="BA23" s="59">
        <v>0.77500000000000002</v>
      </c>
      <c r="BB23" s="60"/>
      <c r="BC23" s="56" t="s">
        <v>72</v>
      </c>
      <c r="BD23" s="57">
        <v>0.82499999999999996</v>
      </c>
      <c r="BE23" s="58"/>
      <c r="BF23" s="57">
        <v>0.85</v>
      </c>
      <c r="BG23" s="58"/>
      <c r="BH23" s="57">
        <v>0.875</v>
      </c>
      <c r="BI23" s="58"/>
      <c r="BJ23" s="59">
        <v>0.77500000000000002</v>
      </c>
      <c r="BK23" s="60"/>
      <c r="BL23" s="56" t="s">
        <v>72</v>
      </c>
      <c r="BM23" s="57">
        <v>0.77500000000000002</v>
      </c>
      <c r="BN23" s="58"/>
      <c r="BO23" s="57">
        <v>0.82499999999999996</v>
      </c>
      <c r="BP23" s="58"/>
      <c r="BQ23" s="57">
        <v>0.875</v>
      </c>
      <c r="BR23" s="58"/>
      <c r="BS23" s="59">
        <v>0.77500000000000002</v>
      </c>
      <c r="BT23" s="60"/>
    </row>
    <row r="24" spans="1:82" ht="19" customHeight="1">
      <c r="A24" s="56" t="s">
        <v>73</v>
      </c>
      <c r="B24" s="61" t="s">
        <v>74</v>
      </c>
      <c r="C24" s="62"/>
      <c r="D24" s="61" t="s">
        <v>75</v>
      </c>
      <c r="E24" s="62"/>
      <c r="F24" s="63" t="s">
        <v>76</v>
      </c>
      <c r="G24" s="62"/>
      <c r="H24" s="64" t="s">
        <v>77</v>
      </c>
      <c r="I24" s="65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77</v>
      </c>
      <c r="R24" s="62"/>
      <c r="S24" s="56" t="s">
        <v>73</v>
      </c>
      <c r="T24" s="61" t="s">
        <v>74</v>
      </c>
      <c r="U24" s="62"/>
      <c r="V24" s="61" t="s">
        <v>75</v>
      </c>
      <c r="W24" s="62"/>
      <c r="X24" s="63" t="s">
        <v>76</v>
      </c>
      <c r="Y24" s="62"/>
      <c r="Z24" s="64" t="s">
        <v>77</v>
      </c>
      <c r="AA24" s="65"/>
      <c r="AB24" s="56" t="s">
        <v>73</v>
      </c>
      <c r="AC24" s="61" t="s">
        <v>77</v>
      </c>
      <c r="AD24" s="62"/>
      <c r="AE24" s="61" t="s">
        <v>74</v>
      </c>
      <c r="AF24" s="62"/>
      <c r="AG24" s="63" t="s">
        <v>76</v>
      </c>
      <c r="AH24" s="62"/>
      <c r="AI24" s="61" t="s">
        <v>77</v>
      </c>
      <c r="AJ24" s="62"/>
      <c r="AK24" s="56" t="s">
        <v>73</v>
      </c>
      <c r="AL24" s="61" t="s">
        <v>74</v>
      </c>
      <c r="AM24" s="62"/>
      <c r="AN24" s="61" t="s">
        <v>75</v>
      </c>
      <c r="AO24" s="62"/>
      <c r="AP24" s="63" t="s">
        <v>76</v>
      </c>
      <c r="AQ24" s="62"/>
      <c r="AR24" s="64" t="s">
        <v>77</v>
      </c>
      <c r="AS24" s="65"/>
      <c r="AT24" s="56" t="s">
        <v>73</v>
      </c>
      <c r="AU24" s="61" t="s">
        <v>77</v>
      </c>
      <c r="AV24" s="62"/>
      <c r="AW24" s="61" t="s">
        <v>74</v>
      </c>
      <c r="AX24" s="62"/>
      <c r="AY24" s="63" t="s">
        <v>76</v>
      </c>
      <c r="AZ24" s="62"/>
      <c r="BA24" s="61" t="s">
        <v>77</v>
      </c>
      <c r="BB24" s="62"/>
      <c r="BC24" s="56" t="s">
        <v>73</v>
      </c>
      <c r="BD24" s="61" t="s">
        <v>74</v>
      </c>
      <c r="BE24" s="62"/>
      <c r="BF24" s="61" t="s">
        <v>75</v>
      </c>
      <c r="BG24" s="62"/>
      <c r="BH24" s="63" t="s">
        <v>76</v>
      </c>
      <c r="BI24" s="62"/>
      <c r="BJ24" s="64" t="s">
        <v>77</v>
      </c>
      <c r="BK24" s="65"/>
      <c r="BL24" s="56" t="s">
        <v>73</v>
      </c>
      <c r="BM24" s="61" t="s">
        <v>77</v>
      </c>
      <c r="BN24" s="62"/>
      <c r="BO24" s="61" t="s">
        <v>74</v>
      </c>
      <c r="BP24" s="62"/>
      <c r="BQ24" s="63" t="s">
        <v>76</v>
      </c>
      <c r="BR24" s="62"/>
      <c r="BS24" s="61" t="s">
        <v>77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6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9D7D4-0D2B-1640-8967-F78093017193}">
  <sheetPr codeName="Sheet77">
    <tabColor indexed="16"/>
  </sheetPr>
  <dimension ref="A1:CD26"/>
  <sheetViews>
    <sheetView topLeftCell="W4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230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231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232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233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234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235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236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237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164</v>
      </c>
      <c r="C2" s="8" t="s">
        <v>165</v>
      </c>
      <c r="D2" s="7" t="s">
        <v>96</v>
      </c>
      <c r="E2" s="8" t="s">
        <v>97</v>
      </c>
      <c r="F2" s="7" t="s">
        <v>160</v>
      </c>
      <c r="G2" s="8" t="s">
        <v>161</v>
      </c>
      <c r="H2" s="7" t="s">
        <v>238</v>
      </c>
      <c r="I2" s="8" t="s">
        <v>239</v>
      </c>
      <c r="J2" s="6"/>
      <c r="K2" s="7" t="s">
        <v>240</v>
      </c>
      <c r="L2" s="8" t="s">
        <v>241</v>
      </c>
      <c r="M2" s="7" t="s">
        <v>164</v>
      </c>
      <c r="N2" s="8" t="s">
        <v>165</v>
      </c>
      <c r="O2" s="7" t="s">
        <v>160</v>
      </c>
      <c r="P2" s="8" t="s">
        <v>161</v>
      </c>
      <c r="Q2" s="7" t="s">
        <v>238</v>
      </c>
      <c r="R2" s="8" t="s">
        <v>239</v>
      </c>
      <c r="S2" s="6"/>
      <c r="T2" s="7" t="s">
        <v>168</v>
      </c>
      <c r="U2" s="8" t="s">
        <v>169</v>
      </c>
      <c r="V2" s="7" t="s">
        <v>104</v>
      </c>
      <c r="W2" s="8" t="s">
        <v>105</v>
      </c>
      <c r="X2" s="7" t="s">
        <v>166</v>
      </c>
      <c r="Y2" s="8" t="s">
        <v>167</v>
      </c>
      <c r="Z2" s="7" t="s">
        <v>238</v>
      </c>
      <c r="AA2" s="8" t="s">
        <v>239</v>
      </c>
      <c r="AB2" s="6"/>
      <c r="AC2" s="7" t="s">
        <v>242</v>
      </c>
      <c r="AD2" s="8" t="s">
        <v>243</v>
      </c>
      <c r="AE2" s="7" t="s">
        <v>168</v>
      </c>
      <c r="AF2" s="8" t="s">
        <v>169</v>
      </c>
      <c r="AG2" s="7" t="s">
        <v>166</v>
      </c>
      <c r="AH2" s="8" t="s">
        <v>167</v>
      </c>
      <c r="AI2" s="7" t="s">
        <v>238</v>
      </c>
      <c r="AJ2" s="8" t="s">
        <v>239</v>
      </c>
      <c r="AK2" s="6"/>
      <c r="AL2" s="7" t="s">
        <v>172</v>
      </c>
      <c r="AM2" s="8" t="s">
        <v>173</v>
      </c>
      <c r="AN2" s="7" t="s">
        <v>112</v>
      </c>
      <c r="AO2" s="8" t="s">
        <v>113</v>
      </c>
      <c r="AP2" s="7" t="s">
        <v>170</v>
      </c>
      <c r="AQ2" s="8" t="s">
        <v>171</v>
      </c>
      <c r="AR2" s="7" t="s">
        <v>238</v>
      </c>
      <c r="AS2" s="8" t="s">
        <v>239</v>
      </c>
      <c r="AT2" s="6"/>
      <c r="AU2" s="7" t="s">
        <v>244</v>
      </c>
      <c r="AV2" s="8" t="s">
        <v>245</v>
      </c>
      <c r="AW2" s="7" t="s">
        <v>172</v>
      </c>
      <c r="AX2" s="8" t="s">
        <v>173</v>
      </c>
      <c r="AY2" s="7" t="s">
        <v>170</v>
      </c>
      <c r="AZ2" s="8" t="s">
        <v>171</v>
      </c>
      <c r="BA2" s="7" t="s">
        <v>238</v>
      </c>
      <c r="BB2" s="8" t="s">
        <v>239</v>
      </c>
      <c r="BC2" s="6"/>
      <c r="BD2" s="7" t="s">
        <v>176</v>
      </c>
      <c r="BE2" s="8" t="s">
        <v>177</v>
      </c>
      <c r="BF2" s="7" t="s">
        <v>120</v>
      </c>
      <c r="BG2" s="8" t="s">
        <v>121</v>
      </c>
      <c r="BH2" s="7" t="s">
        <v>174</v>
      </c>
      <c r="BI2" s="8" t="s">
        <v>175</v>
      </c>
      <c r="BJ2" s="7" t="s">
        <v>238</v>
      </c>
      <c r="BK2" s="8" t="s">
        <v>239</v>
      </c>
      <c r="BL2" s="6"/>
      <c r="BM2" s="7" t="s">
        <v>246</v>
      </c>
      <c r="BN2" s="8" t="s">
        <v>247</v>
      </c>
      <c r="BO2" s="7" t="s">
        <v>176</v>
      </c>
      <c r="BP2" s="8" t="s">
        <v>177</v>
      </c>
      <c r="BQ2" s="7" t="s">
        <v>174</v>
      </c>
      <c r="BR2" s="8" t="s">
        <v>175</v>
      </c>
      <c r="BS2" s="7" t="s">
        <v>238</v>
      </c>
      <c r="BT2" s="8" t="s">
        <v>239</v>
      </c>
    </row>
    <row r="3" spans="1:82" ht="18" customHeight="1">
      <c r="A3" s="10" t="s">
        <v>46</v>
      </c>
      <c r="B3" s="11">
        <v>0.55000000000000004</v>
      </c>
      <c r="C3" s="12" t="s">
        <v>47</v>
      </c>
      <c r="D3" s="11">
        <v>0.57999999999999996</v>
      </c>
      <c r="E3" s="12" t="s">
        <v>47</v>
      </c>
      <c r="F3" s="11">
        <v>0.55000000000000004</v>
      </c>
      <c r="G3" s="12" t="s">
        <v>47</v>
      </c>
      <c r="H3" s="11">
        <v>0.49</v>
      </c>
      <c r="I3" s="12" t="s">
        <v>47</v>
      </c>
      <c r="J3" s="10" t="s">
        <v>46</v>
      </c>
      <c r="K3" s="11">
        <v>0.49</v>
      </c>
      <c r="L3" s="12" t="s">
        <v>47</v>
      </c>
      <c r="M3" s="11">
        <v>0.55000000000000004</v>
      </c>
      <c r="N3" s="12" t="s">
        <v>47</v>
      </c>
      <c r="O3" s="11">
        <v>0.55000000000000004</v>
      </c>
      <c r="P3" s="12" t="s">
        <v>47</v>
      </c>
      <c r="Q3" s="11">
        <v>0.49</v>
      </c>
      <c r="R3" s="12" t="s">
        <v>47</v>
      </c>
      <c r="S3" s="10" t="s">
        <v>46</v>
      </c>
      <c r="T3" s="11">
        <v>0.52</v>
      </c>
      <c r="U3" s="12" t="s">
        <v>47</v>
      </c>
      <c r="V3" s="11">
        <v>0.57999999999999996</v>
      </c>
      <c r="W3" s="12" t="s">
        <v>47</v>
      </c>
      <c r="X3" s="11">
        <v>0.57999999999999996</v>
      </c>
      <c r="Y3" s="12" t="s">
        <v>47</v>
      </c>
      <c r="Z3" s="11">
        <v>0.49</v>
      </c>
      <c r="AA3" s="12" t="s">
        <v>47</v>
      </c>
      <c r="AB3" s="10" t="s">
        <v>46</v>
      </c>
      <c r="AC3" s="11">
        <v>0.49</v>
      </c>
      <c r="AD3" s="12" t="s">
        <v>47</v>
      </c>
      <c r="AE3" s="11">
        <v>0.52</v>
      </c>
      <c r="AF3" s="12" t="s">
        <v>47</v>
      </c>
      <c r="AG3" s="11">
        <v>0.57999999999999996</v>
      </c>
      <c r="AH3" s="12" t="s">
        <v>47</v>
      </c>
      <c r="AI3" s="11">
        <v>0.49</v>
      </c>
      <c r="AJ3" s="12" t="s">
        <v>47</v>
      </c>
      <c r="AK3" s="10" t="s">
        <v>46</v>
      </c>
      <c r="AL3" s="11">
        <v>0.52</v>
      </c>
      <c r="AM3" s="12" t="s">
        <v>47</v>
      </c>
      <c r="AN3" s="11">
        <v>0.57999999999999996</v>
      </c>
      <c r="AO3" s="12" t="s">
        <v>47</v>
      </c>
      <c r="AP3" s="11">
        <v>0.57999999999999996</v>
      </c>
      <c r="AQ3" s="12" t="s">
        <v>47</v>
      </c>
      <c r="AR3" s="11">
        <v>0.49</v>
      </c>
      <c r="AS3" s="12" t="s">
        <v>47</v>
      </c>
      <c r="AT3" s="10" t="s">
        <v>46</v>
      </c>
      <c r="AU3" s="11">
        <v>0.49</v>
      </c>
      <c r="AV3" s="12" t="s">
        <v>47</v>
      </c>
      <c r="AW3" s="11">
        <v>0.52</v>
      </c>
      <c r="AX3" s="12" t="s">
        <v>47</v>
      </c>
      <c r="AY3" s="11">
        <v>0.57999999999999996</v>
      </c>
      <c r="AZ3" s="12" t="s">
        <v>47</v>
      </c>
      <c r="BA3" s="11">
        <v>0.49</v>
      </c>
      <c r="BB3" s="12" t="s">
        <v>47</v>
      </c>
      <c r="BC3" s="10" t="s">
        <v>46</v>
      </c>
      <c r="BD3" s="11">
        <v>0.52</v>
      </c>
      <c r="BE3" s="12" t="s">
        <v>47</v>
      </c>
      <c r="BF3" s="11">
        <v>0.57999999999999996</v>
      </c>
      <c r="BG3" s="12" t="s">
        <v>47</v>
      </c>
      <c r="BH3" s="11">
        <v>0.57999999999999996</v>
      </c>
      <c r="BI3" s="12" t="s">
        <v>47</v>
      </c>
      <c r="BJ3" s="11">
        <v>0.49</v>
      </c>
      <c r="BK3" s="12" t="s">
        <v>47</v>
      </c>
      <c r="BL3" s="10" t="s">
        <v>46</v>
      </c>
      <c r="BM3" s="11">
        <v>0.49</v>
      </c>
      <c r="BN3" s="12" t="s">
        <v>47</v>
      </c>
      <c r="BO3" s="11">
        <v>0.52</v>
      </c>
      <c r="BP3" s="12" t="s">
        <v>47</v>
      </c>
      <c r="BQ3" s="11">
        <v>0.57999999999999996</v>
      </c>
      <c r="BR3" s="12" t="s">
        <v>47</v>
      </c>
      <c r="BS3" s="11">
        <v>0.49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/>
      <c r="C4" s="15"/>
      <c r="D4" s="14"/>
      <c r="E4" s="15"/>
      <c r="F4" s="14">
        <v>0.61</v>
      </c>
      <c r="G4" s="15" t="s">
        <v>48</v>
      </c>
      <c r="H4" s="14">
        <v>0.57999999999999996</v>
      </c>
      <c r="I4" s="15" t="s">
        <v>48</v>
      </c>
      <c r="J4" s="13" t="s">
        <v>46</v>
      </c>
      <c r="K4" s="14"/>
      <c r="L4" s="15"/>
      <c r="M4" s="14"/>
      <c r="N4" s="15"/>
      <c r="O4" s="14">
        <v>0.61</v>
      </c>
      <c r="P4" s="15" t="s">
        <v>48</v>
      </c>
      <c r="Q4" s="14">
        <v>0.57999999999999996</v>
      </c>
      <c r="R4" s="15" t="s">
        <v>48</v>
      </c>
      <c r="S4" s="13" t="s">
        <v>46</v>
      </c>
      <c r="T4" s="14">
        <v>0.64</v>
      </c>
      <c r="U4" s="15" t="s">
        <v>48</v>
      </c>
      <c r="V4" s="14">
        <v>0.7</v>
      </c>
      <c r="W4" s="15" t="s">
        <v>48</v>
      </c>
      <c r="X4" s="14">
        <v>0.7</v>
      </c>
      <c r="Y4" s="15" t="s">
        <v>48</v>
      </c>
      <c r="Z4" s="14">
        <v>0.57999999999999996</v>
      </c>
      <c r="AA4" s="15" t="s">
        <v>48</v>
      </c>
      <c r="AB4" s="13" t="s">
        <v>46</v>
      </c>
      <c r="AC4" s="14">
        <v>0.57999999999999996</v>
      </c>
      <c r="AD4" s="15" t="s">
        <v>48</v>
      </c>
      <c r="AE4" s="14">
        <v>0.64</v>
      </c>
      <c r="AF4" s="15" t="s">
        <v>48</v>
      </c>
      <c r="AG4" s="14">
        <v>0.7</v>
      </c>
      <c r="AH4" s="15" t="s">
        <v>48</v>
      </c>
      <c r="AI4" s="14">
        <v>0.57999999999999996</v>
      </c>
      <c r="AJ4" s="15" t="s">
        <v>48</v>
      </c>
      <c r="AK4" s="13" t="s">
        <v>46</v>
      </c>
      <c r="AL4" s="14">
        <v>0.64</v>
      </c>
      <c r="AM4" s="15" t="s">
        <v>48</v>
      </c>
      <c r="AN4" s="14">
        <v>0.7</v>
      </c>
      <c r="AO4" s="15" t="s">
        <v>48</v>
      </c>
      <c r="AP4" s="14">
        <v>0.7</v>
      </c>
      <c r="AQ4" s="15" t="s">
        <v>48</v>
      </c>
      <c r="AR4" s="14">
        <v>0.57999999999999996</v>
      </c>
      <c r="AS4" s="15" t="s">
        <v>48</v>
      </c>
      <c r="AT4" s="13" t="s">
        <v>46</v>
      </c>
      <c r="AU4" s="14">
        <v>0.57999999999999996</v>
      </c>
      <c r="AV4" s="15" t="s">
        <v>48</v>
      </c>
      <c r="AW4" s="14">
        <v>0.64</v>
      </c>
      <c r="AX4" s="15" t="s">
        <v>48</v>
      </c>
      <c r="AY4" s="14">
        <v>0.7</v>
      </c>
      <c r="AZ4" s="15" t="s">
        <v>48</v>
      </c>
      <c r="BA4" s="14">
        <v>0.57999999999999996</v>
      </c>
      <c r="BB4" s="15" t="s">
        <v>48</v>
      </c>
      <c r="BC4" s="13" t="s">
        <v>46</v>
      </c>
      <c r="BD4" s="14">
        <v>0.64</v>
      </c>
      <c r="BE4" s="15" t="s">
        <v>48</v>
      </c>
      <c r="BF4" s="14">
        <v>0.7</v>
      </c>
      <c r="BG4" s="15" t="s">
        <v>48</v>
      </c>
      <c r="BH4" s="14">
        <v>0.7</v>
      </c>
      <c r="BI4" s="15" t="s">
        <v>48</v>
      </c>
      <c r="BJ4" s="14">
        <v>0.57999999999999996</v>
      </c>
      <c r="BK4" s="15" t="s">
        <v>48</v>
      </c>
      <c r="BL4" s="13" t="s">
        <v>46</v>
      </c>
      <c r="BM4" s="14">
        <v>0.57999999999999996</v>
      </c>
      <c r="BN4" s="15" t="s">
        <v>48</v>
      </c>
      <c r="BO4" s="14">
        <v>0.64</v>
      </c>
      <c r="BP4" s="15" t="s">
        <v>48</v>
      </c>
      <c r="BQ4" s="14">
        <v>0.7</v>
      </c>
      <c r="BR4" s="15" t="s">
        <v>48</v>
      </c>
      <c r="BS4" s="14">
        <v>0.57999999999999996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/>
      <c r="E5" s="15"/>
      <c r="F5" s="14"/>
      <c r="G5" s="15"/>
      <c r="H5" s="14">
        <v>0.67</v>
      </c>
      <c r="I5" s="15" t="s">
        <v>49</v>
      </c>
      <c r="J5" s="13" t="s">
        <v>46</v>
      </c>
      <c r="K5" s="14"/>
      <c r="L5" s="15"/>
      <c r="M5" s="14"/>
      <c r="N5" s="15"/>
      <c r="O5" s="14"/>
      <c r="P5" s="15"/>
      <c r="Q5" s="14">
        <v>0.67</v>
      </c>
      <c r="R5" s="15" t="s">
        <v>49</v>
      </c>
      <c r="S5" s="13" t="s">
        <v>46</v>
      </c>
      <c r="T5" s="14">
        <v>0.73</v>
      </c>
      <c r="U5" s="15" t="s">
        <v>49</v>
      </c>
      <c r="V5" s="14">
        <v>0.76</v>
      </c>
      <c r="W5" s="15" t="s">
        <v>49</v>
      </c>
      <c r="X5" s="14">
        <v>0.79</v>
      </c>
      <c r="Y5" s="15" t="s">
        <v>49</v>
      </c>
      <c r="Z5" s="14">
        <v>0.67</v>
      </c>
      <c r="AA5" s="15" t="s">
        <v>49</v>
      </c>
      <c r="AB5" s="13" t="s">
        <v>46</v>
      </c>
      <c r="AC5" s="14">
        <v>0.67</v>
      </c>
      <c r="AD5" s="15" t="s">
        <v>49</v>
      </c>
      <c r="AE5" s="14">
        <v>0.73</v>
      </c>
      <c r="AF5" s="15" t="s">
        <v>49</v>
      </c>
      <c r="AG5" s="14">
        <v>0.79</v>
      </c>
      <c r="AH5" s="15" t="s">
        <v>49</v>
      </c>
      <c r="AI5" s="14">
        <v>0.67</v>
      </c>
      <c r="AJ5" s="15" t="s">
        <v>49</v>
      </c>
      <c r="AK5" s="13" t="s">
        <v>46</v>
      </c>
      <c r="AL5" s="14">
        <v>0.73</v>
      </c>
      <c r="AM5" s="15" t="s">
        <v>49</v>
      </c>
      <c r="AN5" s="14">
        <v>0.76</v>
      </c>
      <c r="AO5" s="15" t="s">
        <v>49</v>
      </c>
      <c r="AP5" s="14">
        <v>0.79</v>
      </c>
      <c r="AQ5" s="15" t="s">
        <v>49</v>
      </c>
      <c r="AR5" s="14">
        <v>0.67</v>
      </c>
      <c r="AS5" s="15" t="s">
        <v>49</v>
      </c>
      <c r="AT5" s="13" t="s">
        <v>46</v>
      </c>
      <c r="AU5" s="14">
        <v>0.67</v>
      </c>
      <c r="AV5" s="15" t="s">
        <v>49</v>
      </c>
      <c r="AW5" s="14">
        <v>0.73</v>
      </c>
      <c r="AX5" s="15" t="s">
        <v>49</v>
      </c>
      <c r="AY5" s="14">
        <v>0.79</v>
      </c>
      <c r="AZ5" s="15" t="s">
        <v>49</v>
      </c>
      <c r="BA5" s="14">
        <v>0.67</v>
      </c>
      <c r="BB5" s="15" t="s">
        <v>49</v>
      </c>
      <c r="BC5" s="13" t="s">
        <v>46</v>
      </c>
      <c r="BD5" s="14">
        <v>0.73</v>
      </c>
      <c r="BE5" s="15" t="s">
        <v>49</v>
      </c>
      <c r="BF5" s="14">
        <v>0.76</v>
      </c>
      <c r="BG5" s="15" t="s">
        <v>49</v>
      </c>
      <c r="BH5" s="14">
        <v>0.79</v>
      </c>
      <c r="BI5" s="15" t="s">
        <v>49</v>
      </c>
      <c r="BJ5" s="14">
        <v>0.67</v>
      </c>
      <c r="BK5" s="15" t="s">
        <v>49</v>
      </c>
      <c r="BL5" s="13" t="s">
        <v>46</v>
      </c>
      <c r="BM5" s="14">
        <v>0.67</v>
      </c>
      <c r="BN5" s="15" t="s">
        <v>49</v>
      </c>
      <c r="BO5" s="14">
        <v>0.73</v>
      </c>
      <c r="BP5" s="15" t="s">
        <v>49</v>
      </c>
      <c r="BQ5" s="14">
        <v>0.79</v>
      </c>
      <c r="BR5" s="15" t="s">
        <v>49</v>
      </c>
      <c r="BS5" s="14">
        <v>0.67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  <c r="AB6" s="16" t="s">
        <v>46</v>
      </c>
      <c r="AC6" s="17"/>
      <c r="AD6" s="18"/>
      <c r="AE6" s="17"/>
      <c r="AF6" s="18"/>
      <c r="AG6" s="17"/>
      <c r="AH6" s="18"/>
      <c r="AI6" s="17"/>
      <c r="AJ6" s="18"/>
      <c r="AK6" s="16" t="s">
        <v>46</v>
      </c>
      <c r="AL6" s="17"/>
      <c r="AM6" s="18"/>
      <c r="AN6" s="17"/>
      <c r="AO6" s="18"/>
      <c r="AP6" s="17"/>
      <c r="AQ6" s="18"/>
      <c r="AR6" s="17"/>
      <c r="AS6" s="18"/>
      <c r="AT6" s="16" t="s">
        <v>46</v>
      </c>
      <c r="AU6" s="17"/>
      <c r="AV6" s="18"/>
      <c r="AW6" s="17"/>
      <c r="AX6" s="18"/>
      <c r="AY6" s="17"/>
      <c r="AZ6" s="18"/>
      <c r="BA6" s="17"/>
      <c r="BB6" s="18"/>
      <c r="BC6" s="16" t="s">
        <v>46</v>
      </c>
      <c r="BD6" s="17"/>
      <c r="BE6" s="18"/>
      <c r="BF6" s="17"/>
      <c r="BG6" s="18"/>
      <c r="BH6" s="17"/>
      <c r="BI6" s="18"/>
      <c r="BJ6" s="17"/>
      <c r="BK6" s="18"/>
      <c r="BL6" s="16" t="s">
        <v>46</v>
      </c>
      <c r="BM6" s="17"/>
      <c r="BN6" s="18"/>
      <c r="BO6" s="17"/>
      <c r="BP6" s="18"/>
      <c r="BQ6" s="17"/>
      <c r="BR6" s="18"/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0.61</v>
      </c>
      <c r="C7" s="12" t="s">
        <v>55</v>
      </c>
      <c r="D7" s="11">
        <v>0.64</v>
      </c>
      <c r="E7" s="12" t="s">
        <v>55</v>
      </c>
      <c r="F7" s="11">
        <v>0.67</v>
      </c>
      <c r="G7" s="12" t="s">
        <v>54</v>
      </c>
      <c r="H7" s="20">
        <v>0.73</v>
      </c>
      <c r="I7" s="21" t="s">
        <v>53</v>
      </c>
      <c r="J7" s="19" t="s">
        <v>51</v>
      </c>
      <c r="K7" s="11">
        <v>0.55000000000000004</v>
      </c>
      <c r="L7" s="12" t="s">
        <v>53</v>
      </c>
      <c r="M7" s="11">
        <v>0.61</v>
      </c>
      <c r="N7" s="12" t="s">
        <v>55</v>
      </c>
      <c r="O7" s="11">
        <v>0.67</v>
      </c>
      <c r="P7" s="12" t="s">
        <v>54</v>
      </c>
      <c r="Q7" s="20">
        <v>0.73</v>
      </c>
      <c r="R7" s="21" t="s">
        <v>53</v>
      </c>
      <c r="S7" s="19" t="s">
        <v>51</v>
      </c>
      <c r="T7" s="20">
        <v>0.79</v>
      </c>
      <c r="U7" s="21" t="s">
        <v>53</v>
      </c>
      <c r="V7" s="20">
        <v>0.82</v>
      </c>
      <c r="W7" s="12" t="s">
        <v>55</v>
      </c>
      <c r="X7" s="11">
        <v>0.85</v>
      </c>
      <c r="Y7" s="12" t="s">
        <v>55</v>
      </c>
      <c r="Z7" s="20">
        <v>0.73</v>
      </c>
      <c r="AA7" s="21" t="s">
        <v>53</v>
      </c>
      <c r="AB7" s="19" t="s">
        <v>51</v>
      </c>
      <c r="AC7" s="20">
        <v>0.73</v>
      </c>
      <c r="AD7" s="21" t="s">
        <v>178</v>
      </c>
      <c r="AE7" s="20">
        <v>0.79</v>
      </c>
      <c r="AF7" s="21" t="s">
        <v>53</v>
      </c>
      <c r="AG7" s="11">
        <v>0.85</v>
      </c>
      <c r="AH7" s="12" t="s">
        <v>55</v>
      </c>
      <c r="AI7" s="20">
        <v>0.73</v>
      </c>
      <c r="AJ7" s="21" t="s">
        <v>53</v>
      </c>
      <c r="AK7" s="19" t="s">
        <v>51</v>
      </c>
      <c r="AL7" s="20">
        <v>0.79</v>
      </c>
      <c r="AM7" s="15" t="s">
        <v>178</v>
      </c>
      <c r="AN7" s="11">
        <v>0.82</v>
      </c>
      <c r="AO7" s="12" t="s">
        <v>47</v>
      </c>
      <c r="AP7" s="11">
        <v>0.85</v>
      </c>
      <c r="AQ7" s="12" t="s">
        <v>53</v>
      </c>
      <c r="AR7" s="20">
        <v>0.73</v>
      </c>
      <c r="AS7" s="21" t="s">
        <v>53</v>
      </c>
      <c r="AT7" s="19" t="s">
        <v>51</v>
      </c>
      <c r="AU7" s="20">
        <v>0.73</v>
      </c>
      <c r="AV7" s="21" t="s">
        <v>248</v>
      </c>
      <c r="AW7" s="20">
        <v>0.79</v>
      </c>
      <c r="AX7" s="15" t="s">
        <v>178</v>
      </c>
      <c r="AY7" s="11">
        <v>0.85</v>
      </c>
      <c r="AZ7" s="12" t="s">
        <v>53</v>
      </c>
      <c r="BA7" s="20">
        <v>0.73</v>
      </c>
      <c r="BB7" s="21" t="s">
        <v>53</v>
      </c>
      <c r="BC7" s="19" t="s">
        <v>51</v>
      </c>
      <c r="BD7" s="20">
        <v>0.79</v>
      </c>
      <c r="BE7" s="21" t="s">
        <v>54</v>
      </c>
      <c r="BF7" s="20">
        <v>0.82</v>
      </c>
      <c r="BG7" s="21" t="s">
        <v>54</v>
      </c>
      <c r="BH7" s="20">
        <v>0.85</v>
      </c>
      <c r="BI7" s="21" t="s">
        <v>54</v>
      </c>
      <c r="BJ7" s="20">
        <v>0.73</v>
      </c>
      <c r="BK7" s="21" t="s">
        <v>53</v>
      </c>
      <c r="BL7" s="19" t="s">
        <v>51</v>
      </c>
      <c r="BM7" s="20">
        <v>0.73</v>
      </c>
      <c r="BN7" s="21" t="s">
        <v>123</v>
      </c>
      <c r="BO7" s="20">
        <v>0.79</v>
      </c>
      <c r="BP7" s="21" t="s">
        <v>54</v>
      </c>
      <c r="BQ7" s="20">
        <v>0.85</v>
      </c>
      <c r="BR7" s="21" t="s">
        <v>54</v>
      </c>
      <c r="BS7" s="20">
        <v>0.73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0.67</v>
      </c>
      <c r="C8" s="15" t="s">
        <v>55</v>
      </c>
      <c r="D8" s="14">
        <v>0.7</v>
      </c>
      <c r="E8" s="15" t="s">
        <v>55</v>
      </c>
      <c r="F8" s="14">
        <v>0.73</v>
      </c>
      <c r="G8" s="15" t="s">
        <v>54</v>
      </c>
      <c r="H8" s="14">
        <v>0.73</v>
      </c>
      <c r="I8" s="15" t="s">
        <v>53</v>
      </c>
      <c r="J8" s="19" t="s">
        <v>51</v>
      </c>
      <c r="K8" s="14">
        <v>0.61</v>
      </c>
      <c r="L8" s="15" t="s">
        <v>53</v>
      </c>
      <c r="M8" s="14">
        <v>0.67</v>
      </c>
      <c r="N8" s="15" t="s">
        <v>55</v>
      </c>
      <c r="O8" s="14">
        <v>0.73</v>
      </c>
      <c r="P8" s="15" t="s">
        <v>54</v>
      </c>
      <c r="Q8" s="14">
        <v>0.73</v>
      </c>
      <c r="R8" s="15" t="s">
        <v>53</v>
      </c>
      <c r="S8" s="19" t="s">
        <v>51</v>
      </c>
      <c r="T8" s="14">
        <v>0.79</v>
      </c>
      <c r="U8" s="15" t="s">
        <v>53</v>
      </c>
      <c r="V8" s="14">
        <v>0.82</v>
      </c>
      <c r="W8" s="15" t="s">
        <v>55</v>
      </c>
      <c r="X8" s="14">
        <v>0.85</v>
      </c>
      <c r="Y8" s="15" t="s">
        <v>55</v>
      </c>
      <c r="Z8" s="14">
        <v>0.73</v>
      </c>
      <c r="AA8" s="15" t="s">
        <v>53</v>
      </c>
      <c r="AB8" s="19" t="s">
        <v>51</v>
      </c>
      <c r="AC8" s="14">
        <v>0.73</v>
      </c>
      <c r="AD8" s="15" t="s">
        <v>178</v>
      </c>
      <c r="AE8" s="14">
        <v>0.79</v>
      </c>
      <c r="AF8" s="15" t="s">
        <v>53</v>
      </c>
      <c r="AG8" s="14">
        <v>0.85</v>
      </c>
      <c r="AH8" s="15" t="s">
        <v>55</v>
      </c>
      <c r="AI8" s="14">
        <v>0.73</v>
      </c>
      <c r="AJ8" s="15" t="s">
        <v>53</v>
      </c>
      <c r="AK8" s="19" t="s">
        <v>51</v>
      </c>
      <c r="AL8" s="14">
        <v>0.79</v>
      </c>
      <c r="AM8" s="15" t="s">
        <v>178</v>
      </c>
      <c r="AN8" s="14">
        <v>0.82</v>
      </c>
      <c r="AO8" s="15" t="s">
        <v>47</v>
      </c>
      <c r="AP8" s="14">
        <v>0.85</v>
      </c>
      <c r="AQ8" s="15" t="s">
        <v>53</v>
      </c>
      <c r="AR8" s="14">
        <v>0.73</v>
      </c>
      <c r="AS8" s="15" t="s">
        <v>53</v>
      </c>
      <c r="AT8" s="19" t="s">
        <v>51</v>
      </c>
      <c r="AU8" s="14">
        <v>0.73</v>
      </c>
      <c r="AV8" s="15" t="s">
        <v>248</v>
      </c>
      <c r="AW8" s="14">
        <v>0.79</v>
      </c>
      <c r="AX8" s="15" t="s">
        <v>178</v>
      </c>
      <c r="AY8" s="14">
        <v>0.85</v>
      </c>
      <c r="AZ8" s="15" t="s">
        <v>53</v>
      </c>
      <c r="BA8" s="14">
        <v>0.73</v>
      </c>
      <c r="BB8" s="15" t="s">
        <v>53</v>
      </c>
      <c r="BC8" s="19" t="s">
        <v>51</v>
      </c>
      <c r="BD8" s="14">
        <v>0.79</v>
      </c>
      <c r="BE8" s="15" t="s">
        <v>54</v>
      </c>
      <c r="BF8" s="14">
        <v>0.82</v>
      </c>
      <c r="BG8" s="15" t="s">
        <v>54</v>
      </c>
      <c r="BH8" s="14">
        <v>0.85</v>
      </c>
      <c r="BI8" s="15" t="s">
        <v>54</v>
      </c>
      <c r="BJ8" s="14">
        <v>0.73</v>
      </c>
      <c r="BK8" s="15" t="s">
        <v>53</v>
      </c>
      <c r="BL8" s="19" t="s">
        <v>51</v>
      </c>
      <c r="BM8" s="14">
        <v>0.73</v>
      </c>
      <c r="BN8" s="15" t="s">
        <v>55</v>
      </c>
      <c r="BO8" s="14">
        <v>0.79</v>
      </c>
      <c r="BP8" s="15" t="s">
        <v>54</v>
      </c>
      <c r="BQ8" s="14">
        <v>0.85</v>
      </c>
      <c r="BR8" s="15" t="s">
        <v>54</v>
      </c>
      <c r="BS8" s="14">
        <v>0.73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0.73</v>
      </c>
      <c r="C9" s="15" t="s">
        <v>55</v>
      </c>
      <c r="D9" s="14">
        <v>0.76</v>
      </c>
      <c r="E9" s="15" t="s">
        <v>55</v>
      </c>
      <c r="F9" s="14">
        <v>0.79</v>
      </c>
      <c r="G9" s="15" t="s">
        <v>54</v>
      </c>
      <c r="H9" s="14">
        <v>0.73</v>
      </c>
      <c r="I9" s="15" t="s">
        <v>53</v>
      </c>
      <c r="J9" s="19" t="s">
        <v>51</v>
      </c>
      <c r="K9" s="14">
        <v>0.67</v>
      </c>
      <c r="L9" s="15" t="s">
        <v>53</v>
      </c>
      <c r="M9" s="14">
        <v>0.73</v>
      </c>
      <c r="N9" s="15" t="s">
        <v>55</v>
      </c>
      <c r="O9" s="14">
        <v>0.79</v>
      </c>
      <c r="P9" s="15" t="s">
        <v>54</v>
      </c>
      <c r="Q9" s="14">
        <v>0.73</v>
      </c>
      <c r="R9" s="15" t="s">
        <v>53</v>
      </c>
      <c r="S9" s="19" t="s">
        <v>51</v>
      </c>
      <c r="T9" s="14">
        <v>0.79</v>
      </c>
      <c r="U9" s="15" t="s">
        <v>53</v>
      </c>
      <c r="V9" s="14">
        <v>0.82</v>
      </c>
      <c r="W9" s="15" t="s">
        <v>55</v>
      </c>
      <c r="X9" s="14">
        <v>0.85</v>
      </c>
      <c r="Y9" s="15" t="s">
        <v>55</v>
      </c>
      <c r="Z9" s="14">
        <v>0.73</v>
      </c>
      <c r="AA9" s="15" t="s">
        <v>53</v>
      </c>
      <c r="AB9" s="19" t="s">
        <v>51</v>
      </c>
      <c r="AC9" s="14">
        <v>0.73</v>
      </c>
      <c r="AD9" s="15" t="s">
        <v>178</v>
      </c>
      <c r="AE9" s="14">
        <v>0.79</v>
      </c>
      <c r="AF9" s="15" t="s">
        <v>53</v>
      </c>
      <c r="AG9" s="14">
        <v>0.85</v>
      </c>
      <c r="AH9" s="15" t="s">
        <v>55</v>
      </c>
      <c r="AI9" s="14">
        <v>0.73</v>
      </c>
      <c r="AJ9" s="15" t="s">
        <v>53</v>
      </c>
      <c r="AK9" s="19" t="s">
        <v>51</v>
      </c>
      <c r="AL9" s="14">
        <v>0.79</v>
      </c>
      <c r="AM9" s="15" t="s">
        <v>178</v>
      </c>
      <c r="AN9" s="14">
        <v>0.82</v>
      </c>
      <c r="AO9" s="15" t="s">
        <v>47</v>
      </c>
      <c r="AP9" s="14">
        <v>0.85</v>
      </c>
      <c r="AQ9" s="15" t="s">
        <v>53</v>
      </c>
      <c r="AR9" s="14">
        <v>0.73</v>
      </c>
      <c r="AS9" s="15" t="s">
        <v>53</v>
      </c>
      <c r="AT9" s="19" t="s">
        <v>51</v>
      </c>
      <c r="AU9" s="14">
        <v>0.73</v>
      </c>
      <c r="AV9" s="15" t="s">
        <v>248</v>
      </c>
      <c r="AW9" s="14">
        <v>0.79</v>
      </c>
      <c r="AX9" s="15" t="s">
        <v>178</v>
      </c>
      <c r="AY9" s="14">
        <v>0.85</v>
      </c>
      <c r="AZ9" s="15" t="s">
        <v>53</v>
      </c>
      <c r="BA9" s="14">
        <v>0.73</v>
      </c>
      <c r="BB9" s="15" t="s">
        <v>53</v>
      </c>
      <c r="BC9" s="19" t="s">
        <v>51</v>
      </c>
      <c r="BD9" s="14">
        <v>0.79</v>
      </c>
      <c r="BE9" s="15" t="s">
        <v>54</v>
      </c>
      <c r="BF9" s="14">
        <v>0.82</v>
      </c>
      <c r="BG9" s="15" t="s">
        <v>54</v>
      </c>
      <c r="BH9" s="14">
        <v>0.85</v>
      </c>
      <c r="BI9" s="15" t="s">
        <v>54</v>
      </c>
      <c r="BJ9" s="14">
        <v>0.73</v>
      </c>
      <c r="BK9" s="15" t="s">
        <v>53</v>
      </c>
      <c r="BL9" s="19" t="s">
        <v>51</v>
      </c>
      <c r="BM9" s="14">
        <v>0.73</v>
      </c>
      <c r="BN9" s="15" t="s">
        <v>55</v>
      </c>
      <c r="BO9" s="14">
        <v>0.79</v>
      </c>
      <c r="BP9" s="15" t="s">
        <v>54</v>
      </c>
      <c r="BQ9" s="14">
        <v>0.85</v>
      </c>
      <c r="BR9" s="15" t="s">
        <v>54</v>
      </c>
      <c r="BS9" s="14">
        <v>0.73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0.79</v>
      </c>
      <c r="C10" s="15" t="s">
        <v>178</v>
      </c>
      <c r="D10" s="14">
        <v>0.82</v>
      </c>
      <c r="E10" s="15" t="s">
        <v>47</v>
      </c>
      <c r="F10" s="14">
        <v>0.85</v>
      </c>
      <c r="G10" s="15" t="s">
        <v>53</v>
      </c>
      <c r="H10" s="14"/>
      <c r="I10" s="15"/>
      <c r="J10" s="19" t="s">
        <v>51</v>
      </c>
      <c r="K10" s="14">
        <v>0.73</v>
      </c>
      <c r="L10" s="15" t="s">
        <v>248</v>
      </c>
      <c r="M10" s="14">
        <v>0.79</v>
      </c>
      <c r="N10" s="15" t="s">
        <v>178</v>
      </c>
      <c r="O10" s="14">
        <v>0.85</v>
      </c>
      <c r="P10" s="15" t="s">
        <v>53</v>
      </c>
      <c r="Q10" s="14"/>
      <c r="R10" s="15"/>
      <c r="S10" s="19" t="s">
        <v>51</v>
      </c>
      <c r="T10" s="14">
        <v>0.79</v>
      </c>
      <c r="U10" s="15" t="s">
        <v>53</v>
      </c>
      <c r="V10" s="14">
        <v>0.82</v>
      </c>
      <c r="W10" s="15" t="s">
        <v>55</v>
      </c>
      <c r="X10" s="14">
        <v>0.85</v>
      </c>
      <c r="Y10" s="15" t="s">
        <v>55</v>
      </c>
      <c r="Z10" s="14"/>
      <c r="AA10" s="15"/>
      <c r="AB10" s="19" t="s">
        <v>51</v>
      </c>
      <c r="AC10" s="14">
        <v>0.73</v>
      </c>
      <c r="AD10" s="15" t="s">
        <v>178</v>
      </c>
      <c r="AE10" s="14">
        <v>0.79</v>
      </c>
      <c r="AF10" s="15" t="s">
        <v>53</v>
      </c>
      <c r="AG10" s="14">
        <v>0.85</v>
      </c>
      <c r="AH10" s="15" t="s">
        <v>55</v>
      </c>
      <c r="AI10" s="14"/>
      <c r="AJ10" s="15"/>
      <c r="AK10" s="19" t="s">
        <v>51</v>
      </c>
      <c r="AL10" s="14">
        <v>0.73</v>
      </c>
      <c r="AM10" s="15" t="s">
        <v>60</v>
      </c>
      <c r="AN10" s="14">
        <v>0.76</v>
      </c>
      <c r="AO10" s="15" t="s">
        <v>59</v>
      </c>
      <c r="AP10" s="14">
        <v>0.79</v>
      </c>
      <c r="AQ10" s="15" t="s">
        <v>57</v>
      </c>
      <c r="AR10" s="14"/>
      <c r="AS10" s="15"/>
      <c r="AT10" s="19" t="s">
        <v>51</v>
      </c>
      <c r="AU10" s="14">
        <v>0.67</v>
      </c>
      <c r="AV10" s="15" t="s">
        <v>61</v>
      </c>
      <c r="AW10" s="14">
        <v>0.73</v>
      </c>
      <c r="AX10" s="15" t="s">
        <v>60</v>
      </c>
      <c r="AY10" s="14">
        <v>0.79</v>
      </c>
      <c r="AZ10" s="15" t="s">
        <v>57</v>
      </c>
      <c r="BA10" s="14"/>
      <c r="BB10" s="15"/>
      <c r="BC10" s="19" t="s">
        <v>51</v>
      </c>
      <c r="BD10" s="14">
        <v>0.79</v>
      </c>
      <c r="BE10" s="15" t="s">
        <v>54</v>
      </c>
      <c r="BF10" s="14">
        <v>0.82</v>
      </c>
      <c r="BG10" s="15" t="s">
        <v>54</v>
      </c>
      <c r="BH10" s="14">
        <v>0.85</v>
      </c>
      <c r="BI10" s="15" t="s">
        <v>54</v>
      </c>
      <c r="BJ10" s="14"/>
      <c r="BK10" s="15"/>
      <c r="BL10" s="19" t="s">
        <v>51</v>
      </c>
      <c r="BM10" s="14">
        <v>0.73</v>
      </c>
      <c r="BN10" s="15" t="s">
        <v>55</v>
      </c>
      <c r="BO10" s="14">
        <v>0.79</v>
      </c>
      <c r="BP10" s="15" t="s">
        <v>54</v>
      </c>
      <c r="BQ10" s="14">
        <v>0.85</v>
      </c>
      <c r="BR10" s="15" t="s">
        <v>54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0.79</v>
      </c>
      <c r="C11" s="15" t="s">
        <v>178</v>
      </c>
      <c r="D11" s="14">
        <v>0.82</v>
      </c>
      <c r="E11" s="15" t="s">
        <v>47</v>
      </c>
      <c r="F11" s="14">
        <v>0.85</v>
      </c>
      <c r="G11" s="15" t="s">
        <v>53</v>
      </c>
      <c r="H11" s="14"/>
      <c r="I11" s="15"/>
      <c r="J11" s="19" t="s">
        <v>51</v>
      </c>
      <c r="K11" s="14">
        <v>0.73</v>
      </c>
      <c r="L11" s="15" t="s">
        <v>248</v>
      </c>
      <c r="M11" s="14">
        <v>0.79</v>
      </c>
      <c r="N11" s="15" t="s">
        <v>178</v>
      </c>
      <c r="O11" s="14">
        <v>0.85</v>
      </c>
      <c r="P11" s="15" t="s">
        <v>53</v>
      </c>
      <c r="Q11" s="14"/>
      <c r="R11" s="15"/>
      <c r="S11" s="19" t="s">
        <v>51</v>
      </c>
      <c r="T11" s="14">
        <v>0.79</v>
      </c>
      <c r="U11" s="15" t="s">
        <v>53</v>
      </c>
      <c r="V11" s="14">
        <v>0.82</v>
      </c>
      <c r="W11" s="15" t="s">
        <v>55</v>
      </c>
      <c r="X11" s="14">
        <v>0.85</v>
      </c>
      <c r="Y11" s="15" t="s">
        <v>55</v>
      </c>
      <c r="Z11" s="14"/>
      <c r="AA11" s="15"/>
      <c r="AB11" s="19" t="s">
        <v>51</v>
      </c>
      <c r="AC11" s="14">
        <v>0.73</v>
      </c>
      <c r="AD11" s="15" t="s">
        <v>178</v>
      </c>
      <c r="AE11" s="14">
        <v>0.79</v>
      </c>
      <c r="AF11" s="15" t="s">
        <v>53</v>
      </c>
      <c r="AG11" s="14">
        <v>0.85</v>
      </c>
      <c r="AH11" s="15" t="s">
        <v>55</v>
      </c>
      <c r="AI11" s="14"/>
      <c r="AJ11" s="15"/>
      <c r="AK11" s="19" t="s">
        <v>51</v>
      </c>
      <c r="AL11" s="14">
        <v>0.67</v>
      </c>
      <c r="AM11" s="15" t="s">
        <v>61</v>
      </c>
      <c r="AN11" s="14">
        <v>0.7</v>
      </c>
      <c r="AO11" s="15" t="s">
        <v>60</v>
      </c>
      <c r="AP11" s="14">
        <v>0.73</v>
      </c>
      <c r="AQ11" s="15" t="s">
        <v>60</v>
      </c>
      <c r="AR11" s="14"/>
      <c r="AS11" s="15"/>
      <c r="AT11" s="19" t="s">
        <v>51</v>
      </c>
      <c r="AU11" s="14">
        <v>0.61</v>
      </c>
      <c r="AV11" s="15" t="s">
        <v>61</v>
      </c>
      <c r="AW11" s="14">
        <v>0.67</v>
      </c>
      <c r="AX11" s="15" t="s">
        <v>61</v>
      </c>
      <c r="AY11" s="14">
        <v>0.73</v>
      </c>
      <c r="AZ11" s="15" t="s">
        <v>60</v>
      </c>
      <c r="BA11" s="14"/>
      <c r="BB11" s="15"/>
      <c r="BC11" s="19" t="s">
        <v>51</v>
      </c>
      <c r="BD11" s="14">
        <v>0.79</v>
      </c>
      <c r="BE11" s="15" t="s">
        <v>54</v>
      </c>
      <c r="BF11" s="14">
        <v>0.82</v>
      </c>
      <c r="BG11" s="15" t="s">
        <v>54</v>
      </c>
      <c r="BH11" s="14">
        <v>0.85</v>
      </c>
      <c r="BI11" s="15" t="s">
        <v>54</v>
      </c>
      <c r="BJ11" s="14"/>
      <c r="BK11" s="15"/>
      <c r="BL11" s="19" t="s">
        <v>51</v>
      </c>
      <c r="BM11" s="14">
        <v>0.73</v>
      </c>
      <c r="BN11" s="15" t="s">
        <v>55</v>
      </c>
      <c r="BO11" s="14">
        <v>0.79</v>
      </c>
      <c r="BP11" s="15" t="s">
        <v>54</v>
      </c>
      <c r="BQ11" s="14">
        <v>0.85</v>
      </c>
      <c r="BR11" s="15" t="s">
        <v>54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0.79</v>
      </c>
      <c r="C12" s="24" t="s">
        <v>178</v>
      </c>
      <c r="D12" s="23">
        <v>0.82</v>
      </c>
      <c r="E12" s="24" t="s">
        <v>47</v>
      </c>
      <c r="F12" s="23">
        <v>0.85</v>
      </c>
      <c r="G12" s="24" t="s">
        <v>53</v>
      </c>
      <c r="H12" s="23"/>
      <c r="I12" s="24"/>
      <c r="J12" s="22" t="s">
        <v>51</v>
      </c>
      <c r="K12" s="23">
        <v>0.73</v>
      </c>
      <c r="L12" s="24" t="s">
        <v>248</v>
      </c>
      <c r="M12" s="23">
        <v>0.79</v>
      </c>
      <c r="N12" s="24" t="s">
        <v>178</v>
      </c>
      <c r="O12" s="23">
        <v>0.85</v>
      </c>
      <c r="P12" s="24" t="s">
        <v>53</v>
      </c>
      <c r="Q12" s="23"/>
      <c r="R12" s="24"/>
      <c r="S12" s="22" t="s">
        <v>51</v>
      </c>
      <c r="T12" s="23">
        <v>0.79</v>
      </c>
      <c r="U12" s="24" t="s">
        <v>53</v>
      </c>
      <c r="V12" s="23">
        <v>0.82</v>
      </c>
      <c r="W12" s="24" t="s">
        <v>55</v>
      </c>
      <c r="X12" s="23">
        <v>0.85</v>
      </c>
      <c r="Y12" s="24" t="s">
        <v>55</v>
      </c>
      <c r="Z12" s="23"/>
      <c r="AA12" s="24"/>
      <c r="AB12" s="22" t="s">
        <v>51</v>
      </c>
      <c r="AC12" s="23">
        <v>0.73</v>
      </c>
      <c r="AD12" s="24" t="s">
        <v>178</v>
      </c>
      <c r="AE12" s="23">
        <v>0.79</v>
      </c>
      <c r="AF12" s="24" t="s">
        <v>53</v>
      </c>
      <c r="AG12" s="23">
        <v>0.85</v>
      </c>
      <c r="AH12" s="24" t="s">
        <v>55</v>
      </c>
      <c r="AI12" s="23"/>
      <c r="AJ12" s="24"/>
      <c r="AK12" s="22" t="s">
        <v>51</v>
      </c>
      <c r="AL12" s="23">
        <v>0.61</v>
      </c>
      <c r="AM12" s="24" t="s">
        <v>61</v>
      </c>
      <c r="AN12" s="23">
        <v>0.64</v>
      </c>
      <c r="AO12" s="24" t="s">
        <v>61</v>
      </c>
      <c r="AP12" s="23">
        <v>0.67</v>
      </c>
      <c r="AQ12" s="24" t="s">
        <v>61</v>
      </c>
      <c r="AR12" s="23"/>
      <c r="AS12" s="24"/>
      <c r="AT12" s="22" t="s">
        <v>51</v>
      </c>
      <c r="AU12" s="23">
        <v>0.55000000000000004</v>
      </c>
      <c r="AV12" s="24" t="s">
        <v>61</v>
      </c>
      <c r="AW12" s="23">
        <v>0.61</v>
      </c>
      <c r="AX12" s="24" t="s">
        <v>61</v>
      </c>
      <c r="AY12" s="23">
        <v>0.67</v>
      </c>
      <c r="AZ12" s="24" t="s">
        <v>61</v>
      </c>
      <c r="BA12" s="23"/>
      <c r="BB12" s="24"/>
      <c r="BC12" s="22" t="s">
        <v>51</v>
      </c>
      <c r="BD12" s="23">
        <v>0.79</v>
      </c>
      <c r="BE12" s="24" t="s">
        <v>54</v>
      </c>
      <c r="BF12" s="23">
        <v>0.82</v>
      </c>
      <c r="BG12" s="24" t="s">
        <v>54</v>
      </c>
      <c r="BH12" s="23">
        <v>0.85</v>
      </c>
      <c r="BI12" s="24" t="s">
        <v>54</v>
      </c>
      <c r="BJ12" s="23"/>
      <c r="BK12" s="24"/>
      <c r="BL12" s="22" t="s">
        <v>51</v>
      </c>
      <c r="BM12" s="23">
        <v>0.73</v>
      </c>
      <c r="BN12" s="24" t="s">
        <v>55</v>
      </c>
      <c r="BO12" s="23">
        <v>0.79</v>
      </c>
      <c r="BP12" s="24" t="s">
        <v>54</v>
      </c>
      <c r="BQ12" s="23">
        <v>0.85</v>
      </c>
      <c r="BR12" s="24" t="s">
        <v>54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0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0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0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0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0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0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0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0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0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0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0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0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0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0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0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0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53" t="s">
        <v>68</v>
      </c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53" t="s">
        <v>68</v>
      </c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53" t="s">
        <v>68</v>
      </c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53" t="s">
        <v>68</v>
      </c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53" t="s">
        <v>68</v>
      </c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53" t="s">
        <v>68</v>
      </c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53" t="s">
        <v>68</v>
      </c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53" t="s">
        <v>68</v>
      </c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0.79</v>
      </c>
      <c r="C23" s="58"/>
      <c r="D23" s="57">
        <v>0.82</v>
      </c>
      <c r="E23" s="58"/>
      <c r="F23" s="57">
        <v>0.85</v>
      </c>
      <c r="G23" s="58"/>
      <c r="H23" s="59">
        <v>0.73</v>
      </c>
      <c r="I23" s="60"/>
      <c r="J23" s="56" t="s">
        <v>72</v>
      </c>
      <c r="K23" s="57">
        <v>0.73</v>
      </c>
      <c r="L23" s="58"/>
      <c r="M23" s="57">
        <v>0.79</v>
      </c>
      <c r="N23" s="58"/>
      <c r="O23" s="57">
        <v>0.85</v>
      </c>
      <c r="P23" s="58"/>
      <c r="Q23" s="59">
        <v>0.73</v>
      </c>
      <c r="R23" s="60"/>
      <c r="S23" s="56" t="s">
        <v>72</v>
      </c>
      <c r="T23" s="57">
        <v>0.79</v>
      </c>
      <c r="U23" s="58"/>
      <c r="V23" s="57">
        <v>0.82</v>
      </c>
      <c r="W23" s="58"/>
      <c r="X23" s="57">
        <v>0.85</v>
      </c>
      <c r="Y23" s="58"/>
      <c r="Z23" s="59">
        <v>0.73</v>
      </c>
      <c r="AA23" s="60"/>
      <c r="AB23" s="56" t="s">
        <v>72</v>
      </c>
      <c r="AC23" s="57">
        <v>0.73</v>
      </c>
      <c r="AD23" s="58"/>
      <c r="AE23" s="57">
        <v>0.79</v>
      </c>
      <c r="AF23" s="58"/>
      <c r="AG23" s="57">
        <v>0.85</v>
      </c>
      <c r="AH23" s="58"/>
      <c r="AI23" s="59">
        <v>0.73</v>
      </c>
      <c r="AJ23" s="60"/>
      <c r="AK23" s="56" t="s">
        <v>72</v>
      </c>
      <c r="AL23" s="57">
        <v>0.79</v>
      </c>
      <c r="AM23" s="58"/>
      <c r="AN23" s="57">
        <v>0.82</v>
      </c>
      <c r="AO23" s="58"/>
      <c r="AP23" s="57">
        <v>0.85</v>
      </c>
      <c r="AQ23" s="58"/>
      <c r="AR23" s="59">
        <v>0.73</v>
      </c>
      <c r="AS23" s="60"/>
      <c r="AT23" s="56" t="s">
        <v>72</v>
      </c>
      <c r="AU23" s="57">
        <v>0.73</v>
      </c>
      <c r="AV23" s="58"/>
      <c r="AW23" s="57">
        <v>0.79</v>
      </c>
      <c r="AX23" s="58"/>
      <c r="AY23" s="57">
        <v>0.85</v>
      </c>
      <c r="AZ23" s="58"/>
      <c r="BA23" s="59">
        <v>0.73</v>
      </c>
      <c r="BB23" s="60"/>
      <c r="BC23" s="56" t="s">
        <v>72</v>
      </c>
      <c r="BD23" s="57">
        <v>0.79</v>
      </c>
      <c r="BE23" s="58"/>
      <c r="BF23" s="57">
        <v>0.82</v>
      </c>
      <c r="BG23" s="58"/>
      <c r="BH23" s="57">
        <v>0.85</v>
      </c>
      <c r="BI23" s="58"/>
      <c r="BJ23" s="59">
        <v>0.73</v>
      </c>
      <c r="BK23" s="60"/>
      <c r="BL23" s="56" t="s">
        <v>72</v>
      </c>
      <c r="BM23" s="57">
        <v>0.73</v>
      </c>
      <c r="BN23" s="58"/>
      <c r="BO23" s="57">
        <v>0.79</v>
      </c>
      <c r="BP23" s="58"/>
      <c r="BQ23" s="57">
        <v>0.85</v>
      </c>
      <c r="BR23" s="58"/>
      <c r="BS23" s="59">
        <v>0.73</v>
      </c>
      <c r="BT23" s="60"/>
    </row>
    <row r="24" spans="1:82" ht="19" customHeight="1">
      <c r="A24" s="56" t="s">
        <v>73</v>
      </c>
      <c r="B24" s="61" t="s">
        <v>125</v>
      </c>
      <c r="C24" s="62"/>
      <c r="D24" s="61" t="s">
        <v>126</v>
      </c>
      <c r="E24" s="62"/>
      <c r="F24" s="63" t="s">
        <v>76</v>
      </c>
      <c r="G24" s="62"/>
      <c r="H24" s="64" t="s">
        <v>127</v>
      </c>
      <c r="I24" s="65"/>
      <c r="J24" s="56" t="s">
        <v>73</v>
      </c>
      <c r="K24" s="61" t="s">
        <v>127</v>
      </c>
      <c r="L24" s="62"/>
      <c r="M24" s="61" t="s">
        <v>125</v>
      </c>
      <c r="N24" s="62"/>
      <c r="O24" s="63" t="s">
        <v>76</v>
      </c>
      <c r="P24" s="62"/>
      <c r="Q24" s="61" t="s">
        <v>127</v>
      </c>
      <c r="R24" s="62"/>
      <c r="S24" s="56" t="s">
        <v>73</v>
      </c>
      <c r="T24" s="61" t="s">
        <v>125</v>
      </c>
      <c r="U24" s="62"/>
      <c r="V24" s="61" t="s">
        <v>126</v>
      </c>
      <c r="W24" s="62"/>
      <c r="X24" s="63" t="s">
        <v>76</v>
      </c>
      <c r="Y24" s="62"/>
      <c r="Z24" s="64" t="s">
        <v>127</v>
      </c>
      <c r="AA24" s="65"/>
      <c r="AB24" s="56" t="s">
        <v>73</v>
      </c>
      <c r="AC24" s="61" t="s">
        <v>127</v>
      </c>
      <c r="AD24" s="62"/>
      <c r="AE24" s="61" t="s">
        <v>125</v>
      </c>
      <c r="AF24" s="62"/>
      <c r="AG24" s="63" t="s">
        <v>76</v>
      </c>
      <c r="AH24" s="62"/>
      <c r="AI24" s="61" t="s">
        <v>127</v>
      </c>
      <c r="AJ24" s="62"/>
      <c r="AK24" s="56" t="s">
        <v>73</v>
      </c>
      <c r="AL24" s="61" t="s">
        <v>125</v>
      </c>
      <c r="AM24" s="62"/>
      <c r="AN24" s="61" t="s">
        <v>126</v>
      </c>
      <c r="AO24" s="62"/>
      <c r="AP24" s="63" t="s">
        <v>76</v>
      </c>
      <c r="AQ24" s="62"/>
      <c r="AR24" s="64" t="s">
        <v>127</v>
      </c>
      <c r="AS24" s="65"/>
      <c r="AT24" s="56" t="s">
        <v>73</v>
      </c>
      <c r="AU24" s="61" t="s">
        <v>127</v>
      </c>
      <c r="AV24" s="62"/>
      <c r="AW24" s="61" t="s">
        <v>125</v>
      </c>
      <c r="AX24" s="62"/>
      <c r="AY24" s="63" t="s">
        <v>76</v>
      </c>
      <c r="AZ24" s="62"/>
      <c r="BA24" s="61" t="s">
        <v>127</v>
      </c>
      <c r="BB24" s="62"/>
      <c r="BC24" s="56" t="s">
        <v>73</v>
      </c>
      <c r="BD24" s="61" t="s">
        <v>125</v>
      </c>
      <c r="BE24" s="62"/>
      <c r="BF24" s="61" t="s">
        <v>126</v>
      </c>
      <c r="BG24" s="62"/>
      <c r="BH24" s="63" t="s">
        <v>76</v>
      </c>
      <c r="BI24" s="62"/>
      <c r="BJ24" s="64" t="s">
        <v>127</v>
      </c>
      <c r="BK24" s="65"/>
      <c r="BL24" s="56" t="s">
        <v>73</v>
      </c>
      <c r="BM24" s="61" t="s">
        <v>127</v>
      </c>
      <c r="BN24" s="62"/>
      <c r="BO24" s="61" t="s">
        <v>125</v>
      </c>
      <c r="BP24" s="62"/>
      <c r="BQ24" s="63" t="s">
        <v>76</v>
      </c>
      <c r="BR24" s="62"/>
      <c r="BS24" s="61" t="s">
        <v>127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B0E94-6606-B14B-B92E-50C4967D9982}">
  <sheetPr codeName="Sheet37">
    <tabColor indexed="16"/>
  </sheetPr>
  <dimension ref="A1:CD26"/>
  <sheetViews>
    <sheetView topLeftCell="AR1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249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250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251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252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253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254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255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256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189</v>
      </c>
      <c r="C2" s="8" t="s">
        <v>190</v>
      </c>
      <c r="D2" s="7" t="s">
        <v>140</v>
      </c>
      <c r="E2" s="8" t="s">
        <v>141</v>
      </c>
      <c r="F2" s="7" t="s">
        <v>18</v>
      </c>
      <c r="G2" s="8" t="s">
        <v>19</v>
      </c>
      <c r="H2" s="7" t="s">
        <v>257</v>
      </c>
      <c r="I2" s="8" t="s">
        <v>258</v>
      </c>
      <c r="J2" s="6"/>
      <c r="K2" s="7" t="s">
        <v>259</v>
      </c>
      <c r="L2" s="8" t="s">
        <v>260</v>
      </c>
      <c r="M2" s="7" t="s">
        <v>189</v>
      </c>
      <c r="N2" s="8" t="s">
        <v>190</v>
      </c>
      <c r="O2" s="7" t="s">
        <v>18</v>
      </c>
      <c r="P2" s="8" t="s">
        <v>19</v>
      </c>
      <c r="Q2" s="7" t="s">
        <v>257</v>
      </c>
      <c r="R2" s="8" t="s">
        <v>258</v>
      </c>
      <c r="S2" s="6"/>
      <c r="T2" s="7" t="s">
        <v>191</v>
      </c>
      <c r="U2" s="8" t="s">
        <v>192</v>
      </c>
      <c r="V2" s="7" t="s">
        <v>26</v>
      </c>
      <c r="W2" s="8" t="s">
        <v>27</v>
      </c>
      <c r="X2" s="7" t="s">
        <v>28</v>
      </c>
      <c r="Y2" s="8" t="s">
        <v>29</v>
      </c>
      <c r="Z2" s="7" t="s">
        <v>257</v>
      </c>
      <c r="AA2" s="8" t="s">
        <v>258</v>
      </c>
      <c r="AB2" s="6"/>
      <c r="AC2" s="7" t="s">
        <v>261</v>
      </c>
      <c r="AD2" s="8" t="s">
        <v>262</v>
      </c>
      <c r="AE2" s="7" t="s">
        <v>191</v>
      </c>
      <c r="AF2" s="8" t="s">
        <v>192</v>
      </c>
      <c r="AG2" s="7" t="s">
        <v>28</v>
      </c>
      <c r="AH2" s="8" t="s">
        <v>29</v>
      </c>
      <c r="AI2" s="7" t="s">
        <v>257</v>
      </c>
      <c r="AJ2" s="8" t="s">
        <v>258</v>
      </c>
      <c r="AK2" s="6"/>
      <c r="AL2" s="7" t="s">
        <v>193</v>
      </c>
      <c r="AM2" s="8" t="s">
        <v>194</v>
      </c>
      <c r="AN2" s="7" t="s">
        <v>146</v>
      </c>
      <c r="AO2" s="8" t="s">
        <v>147</v>
      </c>
      <c r="AP2" s="7" t="s">
        <v>36</v>
      </c>
      <c r="AQ2" s="8" t="s">
        <v>37</v>
      </c>
      <c r="AR2" s="7" t="s">
        <v>257</v>
      </c>
      <c r="AS2" s="8" t="s">
        <v>258</v>
      </c>
      <c r="AT2" s="6"/>
      <c r="AU2" s="7" t="s">
        <v>226</v>
      </c>
      <c r="AV2" s="8" t="s">
        <v>227</v>
      </c>
      <c r="AW2" s="7" t="s">
        <v>193</v>
      </c>
      <c r="AX2" s="8" t="s">
        <v>194</v>
      </c>
      <c r="AY2" s="7" t="s">
        <v>36</v>
      </c>
      <c r="AZ2" s="8" t="s">
        <v>37</v>
      </c>
      <c r="BA2" s="7" t="s">
        <v>257</v>
      </c>
      <c r="BB2" s="8" t="s">
        <v>258</v>
      </c>
      <c r="BC2" s="6"/>
      <c r="BD2" s="7" t="s">
        <v>195</v>
      </c>
      <c r="BE2" s="8" t="s">
        <v>196</v>
      </c>
      <c r="BF2" s="7" t="s">
        <v>150</v>
      </c>
      <c r="BG2" s="8" t="s">
        <v>151</v>
      </c>
      <c r="BH2" s="7" t="s">
        <v>44</v>
      </c>
      <c r="BI2" s="8" t="s">
        <v>45</v>
      </c>
      <c r="BJ2" s="7" t="s">
        <v>257</v>
      </c>
      <c r="BK2" s="8" t="s">
        <v>258</v>
      </c>
      <c r="BL2" s="6"/>
      <c r="BM2" s="7" t="s">
        <v>263</v>
      </c>
      <c r="BN2" s="8" t="s">
        <v>264</v>
      </c>
      <c r="BO2" s="7" t="s">
        <v>195</v>
      </c>
      <c r="BP2" s="8" t="s">
        <v>196</v>
      </c>
      <c r="BQ2" s="7" t="s">
        <v>44</v>
      </c>
      <c r="BR2" s="8" t="s">
        <v>45</v>
      </c>
      <c r="BS2" s="7" t="s">
        <v>257</v>
      </c>
      <c r="BT2" s="8" t="s">
        <v>258</v>
      </c>
    </row>
    <row r="3" spans="1:82" ht="18" customHeight="1">
      <c r="A3" s="10" t="s">
        <v>46</v>
      </c>
      <c r="B3" s="11">
        <v>0.5</v>
      </c>
      <c r="C3" s="12" t="s">
        <v>47</v>
      </c>
      <c r="D3" s="11">
        <v>0.52500000000000002</v>
      </c>
      <c r="E3" s="12" t="s">
        <v>47</v>
      </c>
      <c r="F3" s="11">
        <v>0.55000000000000004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0.52500000000000002</v>
      </c>
      <c r="L3" s="12" t="s">
        <v>47</v>
      </c>
      <c r="M3" s="11">
        <v>0.5</v>
      </c>
      <c r="N3" s="12" t="s">
        <v>47</v>
      </c>
      <c r="O3" s="11">
        <v>0.55000000000000004</v>
      </c>
      <c r="P3" s="12" t="s">
        <v>47</v>
      </c>
      <c r="Q3" s="11">
        <v>0.5</v>
      </c>
      <c r="R3" s="12" t="s">
        <v>47</v>
      </c>
      <c r="S3" s="10" t="s">
        <v>46</v>
      </c>
      <c r="T3" s="11">
        <v>0.55000000000000004</v>
      </c>
      <c r="U3" s="12" t="s">
        <v>47</v>
      </c>
      <c r="V3" s="11">
        <v>0.57499999999999996</v>
      </c>
      <c r="W3" s="12" t="s">
        <v>47</v>
      </c>
      <c r="X3" s="11">
        <v>0.5</v>
      </c>
      <c r="Y3" s="12" t="s">
        <v>47</v>
      </c>
      <c r="Z3" s="11">
        <v>0.5</v>
      </c>
      <c r="AA3" s="12" t="s">
        <v>47</v>
      </c>
      <c r="AB3" s="10" t="s">
        <v>46</v>
      </c>
      <c r="AC3" s="11">
        <v>0.5</v>
      </c>
      <c r="AD3" s="12" t="s">
        <v>47</v>
      </c>
      <c r="AE3" s="11">
        <v>0.55000000000000004</v>
      </c>
      <c r="AF3" s="12" t="s">
        <v>47</v>
      </c>
      <c r="AG3" s="11">
        <v>0.5</v>
      </c>
      <c r="AH3" s="12" t="s">
        <v>47</v>
      </c>
      <c r="AI3" s="11">
        <v>0.5</v>
      </c>
      <c r="AJ3" s="12" t="s">
        <v>47</v>
      </c>
      <c r="AK3" s="10" t="s">
        <v>46</v>
      </c>
      <c r="AL3" s="11">
        <v>0.55000000000000004</v>
      </c>
      <c r="AM3" s="12" t="s">
        <v>47</v>
      </c>
      <c r="AN3" s="11">
        <v>0.57499999999999996</v>
      </c>
      <c r="AO3" s="12" t="s">
        <v>47</v>
      </c>
      <c r="AP3" s="11">
        <v>0.5</v>
      </c>
      <c r="AQ3" s="12" t="s">
        <v>47</v>
      </c>
      <c r="AR3" s="11">
        <v>0.5</v>
      </c>
      <c r="AS3" s="12" t="s">
        <v>47</v>
      </c>
      <c r="AT3" s="10" t="s">
        <v>46</v>
      </c>
      <c r="AU3" s="11">
        <v>0.52500000000000002</v>
      </c>
      <c r="AV3" s="12" t="s">
        <v>47</v>
      </c>
      <c r="AW3" s="11">
        <v>0.55000000000000004</v>
      </c>
      <c r="AX3" s="12" t="s">
        <v>47</v>
      </c>
      <c r="AY3" s="11">
        <v>0.5</v>
      </c>
      <c r="AZ3" s="12" t="s">
        <v>47</v>
      </c>
      <c r="BA3" s="11">
        <v>0.5</v>
      </c>
      <c r="BB3" s="12" t="s">
        <v>47</v>
      </c>
      <c r="BC3" s="10" t="s">
        <v>46</v>
      </c>
      <c r="BD3" s="11">
        <v>0.55000000000000004</v>
      </c>
      <c r="BE3" s="12" t="s">
        <v>47</v>
      </c>
      <c r="BF3" s="11">
        <v>0.57499999999999996</v>
      </c>
      <c r="BG3" s="12" t="s">
        <v>47</v>
      </c>
      <c r="BH3" s="11">
        <v>0.5</v>
      </c>
      <c r="BI3" s="12" t="s">
        <v>47</v>
      </c>
      <c r="BJ3" s="11">
        <v>0.5</v>
      </c>
      <c r="BK3" s="12" t="s">
        <v>47</v>
      </c>
      <c r="BL3" s="10" t="s">
        <v>46</v>
      </c>
      <c r="BM3" s="11">
        <v>0.5</v>
      </c>
      <c r="BN3" s="12" t="s">
        <v>47</v>
      </c>
      <c r="BO3" s="11">
        <v>0.55000000000000004</v>
      </c>
      <c r="BP3" s="12" t="s">
        <v>47</v>
      </c>
      <c r="BQ3" s="11">
        <v>0.5</v>
      </c>
      <c r="BR3" s="12" t="s">
        <v>47</v>
      </c>
      <c r="BS3" s="11">
        <v>0.5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>
        <v>0.57499999999999996</v>
      </c>
      <c r="C4" s="15" t="s">
        <v>48</v>
      </c>
      <c r="D4" s="14">
        <v>0.6</v>
      </c>
      <c r="E4" s="15" t="s">
        <v>48</v>
      </c>
      <c r="F4" s="14">
        <v>0.625</v>
      </c>
      <c r="G4" s="15" t="s">
        <v>48</v>
      </c>
      <c r="H4" s="14">
        <v>0.6</v>
      </c>
      <c r="I4" s="15" t="s">
        <v>48</v>
      </c>
      <c r="J4" s="13" t="s">
        <v>46</v>
      </c>
      <c r="K4" s="14"/>
      <c r="L4" s="15"/>
      <c r="M4" s="14">
        <v>0.57499999999999996</v>
      </c>
      <c r="N4" s="15" t="s">
        <v>48</v>
      </c>
      <c r="O4" s="14">
        <v>0.625</v>
      </c>
      <c r="P4" s="15" t="s">
        <v>48</v>
      </c>
      <c r="Q4" s="14">
        <v>0.6</v>
      </c>
      <c r="R4" s="15" t="s">
        <v>48</v>
      </c>
      <c r="S4" s="13" t="s">
        <v>46</v>
      </c>
      <c r="T4" s="14">
        <v>0.65</v>
      </c>
      <c r="U4" s="15" t="s">
        <v>48</v>
      </c>
      <c r="V4" s="14">
        <v>0.67500000000000004</v>
      </c>
      <c r="W4" s="15" t="s">
        <v>48</v>
      </c>
      <c r="X4" s="14">
        <v>0.6</v>
      </c>
      <c r="Y4" s="15" t="s">
        <v>48</v>
      </c>
      <c r="Z4" s="14">
        <v>0.6</v>
      </c>
      <c r="AA4" s="15" t="s">
        <v>48</v>
      </c>
      <c r="AB4" s="13" t="s">
        <v>46</v>
      </c>
      <c r="AC4" s="14">
        <v>0.6</v>
      </c>
      <c r="AD4" s="15" t="s">
        <v>48</v>
      </c>
      <c r="AE4" s="14">
        <v>0.65</v>
      </c>
      <c r="AF4" s="15" t="s">
        <v>48</v>
      </c>
      <c r="AG4" s="14">
        <v>0.6</v>
      </c>
      <c r="AH4" s="15" t="s">
        <v>48</v>
      </c>
      <c r="AI4" s="14">
        <v>0.6</v>
      </c>
      <c r="AJ4" s="15" t="s">
        <v>48</v>
      </c>
      <c r="AK4" s="13" t="s">
        <v>46</v>
      </c>
      <c r="AL4" s="14">
        <v>0.65</v>
      </c>
      <c r="AM4" s="15" t="s">
        <v>48</v>
      </c>
      <c r="AN4" s="14">
        <v>0.67500000000000004</v>
      </c>
      <c r="AO4" s="15" t="s">
        <v>48</v>
      </c>
      <c r="AP4" s="14">
        <v>0.6</v>
      </c>
      <c r="AQ4" s="15" t="s">
        <v>48</v>
      </c>
      <c r="AR4" s="14">
        <v>0.6</v>
      </c>
      <c r="AS4" s="15" t="s">
        <v>48</v>
      </c>
      <c r="AT4" s="13" t="s">
        <v>46</v>
      </c>
      <c r="AU4" s="14">
        <v>0.625</v>
      </c>
      <c r="AV4" s="15" t="s">
        <v>48</v>
      </c>
      <c r="AW4" s="14">
        <v>0.65</v>
      </c>
      <c r="AX4" s="15" t="s">
        <v>48</v>
      </c>
      <c r="AY4" s="14">
        <v>0.6</v>
      </c>
      <c r="AZ4" s="15" t="s">
        <v>48</v>
      </c>
      <c r="BA4" s="14">
        <v>0.6</v>
      </c>
      <c r="BB4" s="15" t="s">
        <v>48</v>
      </c>
      <c r="BC4" s="13" t="s">
        <v>46</v>
      </c>
      <c r="BD4" s="14">
        <v>0.65</v>
      </c>
      <c r="BE4" s="15" t="s">
        <v>48</v>
      </c>
      <c r="BF4" s="14">
        <v>0.67500000000000004</v>
      </c>
      <c r="BG4" s="15" t="s">
        <v>48</v>
      </c>
      <c r="BH4" s="14">
        <v>0.6</v>
      </c>
      <c r="BI4" s="15" t="s">
        <v>48</v>
      </c>
      <c r="BJ4" s="14">
        <v>0.6</v>
      </c>
      <c r="BK4" s="15" t="s">
        <v>48</v>
      </c>
      <c r="BL4" s="13" t="s">
        <v>46</v>
      </c>
      <c r="BM4" s="14">
        <v>0.6</v>
      </c>
      <c r="BN4" s="15" t="s">
        <v>48</v>
      </c>
      <c r="BO4" s="14">
        <v>0.65</v>
      </c>
      <c r="BP4" s="15" t="s">
        <v>48</v>
      </c>
      <c r="BQ4" s="14">
        <v>0.6</v>
      </c>
      <c r="BR4" s="15" t="s">
        <v>48</v>
      </c>
      <c r="BS4" s="14">
        <v>0.6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/>
      <c r="E5" s="15"/>
      <c r="F5" s="14"/>
      <c r="G5" s="15"/>
      <c r="H5" s="14">
        <v>0.67500000000000004</v>
      </c>
      <c r="I5" s="15" t="s">
        <v>49</v>
      </c>
      <c r="J5" s="13" t="s">
        <v>46</v>
      </c>
      <c r="K5" s="14"/>
      <c r="L5" s="15"/>
      <c r="M5" s="14"/>
      <c r="N5" s="15"/>
      <c r="O5" s="14"/>
      <c r="P5" s="15"/>
      <c r="Q5" s="14">
        <v>0.67500000000000004</v>
      </c>
      <c r="R5" s="15" t="s">
        <v>49</v>
      </c>
      <c r="S5" s="13" t="s">
        <v>46</v>
      </c>
      <c r="T5" s="14">
        <v>0.72499999999999998</v>
      </c>
      <c r="U5" s="15" t="s">
        <v>49</v>
      </c>
      <c r="V5" s="14">
        <v>0.75</v>
      </c>
      <c r="W5" s="15" t="s">
        <v>49</v>
      </c>
      <c r="X5" s="14">
        <v>0.7</v>
      </c>
      <c r="Y5" s="15" t="s">
        <v>49</v>
      </c>
      <c r="Z5" s="14">
        <v>0.67500000000000004</v>
      </c>
      <c r="AA5" s="15" t="s">
        <v>49</v>
      </c>
      <c r="AB5" s="13" t="s">
        <v>46</v>
      </c>
      <c r="AC5" s="14">
        <v>0.67500000000000004</v>
      </c>
      <c r="AD5" s="15" t="s">
        <v>49</v>
      </c>
      <c r="AE5" s="14">
        <v>0.72499999999999998</v>
      </c>
      <c r="AF5" s="15" t="s">
        <v>49</v>
      </c>
      <c r="AG5" s="14">
        <v>0.7</v>
      </c>
      <c r="AH5" s="15" t="s">
        <v>49</v>
      </c>
      <c r="AI5" s="14">
        <v>0.67500000000000004</v>
      </c>
      <c r="AJ5" s="15" t="s">
        <v>49</v>
      </c>
      <c r="AK5" s="13" t="s">
        <v>46</v>
      </c>
      <c r="AL5" s="14">
        <v>0.72499999999999998</v>
      </c>
      <c r="AM5" s="15" t="s">
        <v>49</v>
      </c>
      <c r="AN5" s="14">
        <v>0.75</v>
      </c>
      <c r="AO5" s="15" t="s">
        <v>49</v>
      </c>
      <c r="AP5" s="14">
        <v>0.7</v>
      </c>
      <c r="AQ5" s="15" t="s">
        <v>49</v>
      </c>
      <c r="AR5" s="14">
        <v>0.67500000000000004</v>
      </c>
      <c r="AS5" s="15" t="s">
        <v>49</v>
      </c>
      <c r="AT5" s="13" t="s">
        <v>46</v>
      </c>
      <c r="AU5" s="14">
        <v>0.7</v>
      </c>
      <c r="AV5" s="15" t="s">
        <v>49</v>
      </c>
      <c r="AW5" s="14">
        <v>0.72499999999999998</v>
      </c>
      <c r="AX5" s="15" t="s">
        <v>49</v>
      </c>
      <c r="AY5" s="14">
        <v>0.7</v>
      </c>
      <c r="AZ5" s="15" t="s">
        <v>49</v>
      </c>
      <c r="BA5" s="14">
        <v>0.67500000000000004</v>
      </c>
      <c r="BB5" s="15" t="s">
        <v>49</v>
      </c>
      <c r="BC5" s="13" t="s">
        <v>46</v>
      </c>
      <c r="BD5" s="14">
        <v>0.72499999999999998</v>
      </c>
      <c r="BE5" s="15" t="s">
        <v>49</v>
      </c>
      <c r="BF5" s="14">
        <v>0.75</v>
      </c>
      <c r="BG5" s="15" t="s">
        <v>49</v>
      </c>
      <c r="BH5" s="14">
        <v>0.7</v>
      </c>
      <c r="BI5" s="15" t="s">
        <v>49</v>
      </c>
      <c r="BJ5" s="14">
        <v>0.67500000000000004</v>
      </c>
      <c r="BK5" s="15" t="s">
        <v>49</v>
      </c>
      <c r="BL5" s="13" t="s">
        <v>46</v>
      </c>
      <c r="BM5" s="14">
        <v>0.67500000000000004</v>
      </c>
      <c r="BN5" s="15" t="s">
        <v>49</v>
      </c>
      <c r="BO5" s="14">
        <v>0.72499999999999998</v>
      </c>
      <c r="BP5" s="15" t="s">
        <v>49</v>
      </c>
      <c r="BQ5" s="14">
        <v>0.7</v>
      </c>
      <c r="BR5" s="15" t="s">
        <v>49</v>
      </c>
      <c r="BS5" s="14">
        <v>0.67500000000000004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>
        <v>0.77500000000000002</v>
      </c>
      <c r="Y6" s="18" t="s">
        <v>50</v>
      </c>
      <c r="Z6" s="17"/>
      <c r="AA6" s="18"/>
      <c r="AB6" s="16" t="s">
        <v>46</v>
      </c>
      <c r="AC6" s="17"/>
      <c r="AD6" s="18"/>
      <c r="AE6" s="17"/>
      <c r="AF6" s="18"/>
      <c r="AG6" s="17">
        <v>0.77500000000000002</v>
      </c>
      <c r="AH6" s="18" t="s">
        <v>50</v>
      </c>
      <c r="AI6" s="17"/>
      <c r="AJ6" s="18"/>
      <c r="AK6" s="16" t="s">
        <v>46</v>
      </c>
      <c r="AL6" s="17"/>
      <c r="AM6" s="18"/>
      <c r="AN6" s="17"/>
      <c r="AO6" s="18"/>
      <c r="AP6" s="17">
        <v>0.77500000000000002</v>
      </c>
      <c r="AQ6" s="18" t="s">
        <v>50</v>
      </c>
      <c r="AR6" s="17"/>
      <c r="AS6" s="18"/>
      <c r="AT6" s="16" t="s">
        <v>46</v>
      </c>
      <c r="AU6" s="17"/>
      <c r="AV6" s="18"/>
      <c r="AW6" s="17"/>
      <c r="AX6" s="18"/>
      <c r="AY6" s="17">
        <v>0.77500000000000002</v>
      </c>
      <c r="AZ6" s="18" t="s">
        <v>50</v>
      </c>
      <c r="BA6" s="17"/>
      <c r="BB6" s="18"/>
      <c r="BC6" s="16" t="s">
        <v>46</v>
      </c>
      <c r="BD6" s="17"/>
      <c r="BE6" s="18"/>
      <c r="BF6" s="17"/>
      <c r="BG6" s="18"/>
      <c r="BH6" s="17">
        <v>0.77500000000000002</v>
      </c>
      <c r="BI6" s="18" t="s">
        <v>50</v>
      </c>
      <c r="BJ6" s="17"/>
      <c r="BK6" s="18"/>
      <c r="BL6" s="16" t="s">
        <v>46</v>
      </c>
      <c r="BM6" s="17"/>
      <c r="BN6" s="18"/>
      <c r="BO6" s="17"/>
      <c r="BP6" s="18"/>
      <c r="BQ6" s="17">
        <v>0.77500000000000002</v>
      </c>
      <c r="BR6" s="18" t="s">
        <v>50</v>
      </c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0.65</v>
      </c>
      <c r="C7" s="12" t="s">
        <v>55</v>
      </c>
      <c r="D7" s="11">
        <v>0.67500000000000004</v>
      </c>
      <c r="E7" s="12" t="s">
        <v>55</v>
      </c>
      <c r="F7" s="11">
        <v>0.7</v>
      </c>
      <c r="G7" s="12" t="s">
        <v>54</v>
      </c>
      <c r="H7" s="20">
        <v>0.75</v>
      </c>
      <c r="I7" s="21" t="s">
        <v>53</v>
      </c>
      <c r="J7" s="19" t="s">
        <v>51</v>
      </c>
      <c r="K7" s="11">
        <v>0.6</v>
      </c>
      <c r="L7" s="12" t="s">
        <v>53</v>
      </c>
      <c r="M7" s="11">
        <v>0.65</v>
      </c>
      <c r="N7" s="12" t="s">
        <v>55</v>
      </c>
      <c r="O7" s="11">
        <v>0.7</v>
      </c>
      <c r="P7" s="12" t="s">
        <v>54</v>
      </c>
      <c r="Q7" s="20">
        <v>0.75</v>
      </c>
      <c r="R7" s="21" t="s">
        <v>53</v>
      </c>
      <c r="S7" s="19" t="s">
        <v>51</v>
      </c>
      <c r="T7" s="20">
        <v>0.8</v>
      </c>
      <c r="U7" s="15" t="s">
        <v>53</v>
      </c>
      <c r="V7" s="11">
        <v>0.82499999999999996</v>
      </c>
      <c r="W7" s="12" t="s">
        <v>55</v>
      </c>
      <c r="X7" s="11">
        <v>0.85</v>
      </c>
      <c r="Y7" s="12" t="s">
        <v>55</v>
      </c>
      <c r="Z7" s="20">
        <v>0.75</v>
      </c>
      <c r="AA7" s="21" t="s">
        <v>53</v>
      </c>
      <c r="AB7" s="19" t="s">
        <v>51</v>
      </c>
      <c r="AC7" s="20">
        <v>0.75</v>
      </c>
      <c r="AD7" s="15" t="s">
        <v>47</v>
      </c>
      <c r="AE7" s="20">
        <v>0.8</v>
      </c>
      <c r="AF7" s="15" t="s">
        <v>53</v>
      </c>
      <c r="AG7" s="11">
        <v>0.85</v>
      </c>
      <c r="AH7" s="12" t="s">
        <v>55</v>
      </c>
      <c r="AI7" s="20">
        <v>0.75</v>
      </c>
      <c r="AJ7" s="21" t="s">
        <v>53</v>
      </c>
      <c r="AK7" s="19" t="s">
        <v>51</v>
      </c>
      <c r="AL7" s="20">
        <v>0.8</v>
      </c>
      <c r="AM7" s="15" t="s">
        <v>178</v>
      </c>
      <c r="AN7" s="11">
        <v>0.82499999999999996</v>
      </c>
      <c r="AO7" s="12" t="s">
        <v>47</v>
      </c>
      <c r="AP7" s="11">
        <v>0.85</v>
      </c>
      <c r="AQ7" s="12" t="s">
        <v>53</v>
      </c>
      <c r="AR7" s="20">
        <v>0.75</v>
      </c>
      <c r="AS7" s="21" t="s">
        <v>53</v>
      </c>
      <c r="AT7" s="19" t="s">
        <v>51</v>
      </c>
      <c r="AU7" s="20">
        <v>0.77500000000000002</v>
      </c>
      <c r="AV7" s="15" t="s">
        <v>215</v>
      </c>
      <c r="AW7" s="20">
        <v>0.8</v>
      </c>
      <c r="AX7" s="15" t="s">
        <v>178</v>
      </c>
      <c r="AY7" s="11">
        <v>0.85</v>
      </c>
      <c r="AZ7" s="12" t="s">
        <v>53</v>
      </c>
      <c r="BA7" s="20">
        <v>0.75</v>
      </c>
      <c r="BB7" s="21" t="s">
        <v>53</v>
      </c>
      <c r="BC7" s="19" t="s">
        <v>51</v>
      </c>
      <c r="BD7" s="20">
        <v>0.8</v>
      </c>
      <c r="BE7" s="21" t="s">
        <v>54</v>
      </c>
      <c r="BF7" s="20">
        <v>0.82499999999999996</v>
      </c>
      <c r="BG7" s="21" t="s">
        <v>54</v>
      </c>
      <c r="BH7" s="20">
        <v>0.85</v>
      </c>
      <c r="BI7" s="21" t="s">
        <v>54</v>
      </c>
      <c r="BJ7" s="20">
        <v>0.75</v>
      </c>
      <c r="BK7" s="21" t="s">
        <v>53</v>
      </c>
      <c r="BL7" s="19" t="s">
        <v>51</v>
      </c>
      <c r="BM7" s="20">
        <v>0.75</v>
      </c>
      <c r="BN7" s="21" t="s">
        <v>123</v>
      </c>
      <c r="BO7" s="20">
        <v>0.8</v>
      </c>
      <c r="BP7" s="21" t="s">
        <v>54</v>
      </c>
      <c r="BQ7" s="20">
        <v>0.85</v>
      </c>
      <c r="BR7" s="21" t="s">
        <v>54</v>
      </c>
      <c r="BS7" s="20">
        <v>0.75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0.7</v>
      </c>
      <c r="C8" s="15" t="s">
        <v>55</v>
      </c>
      <c r="D8" s="14">
        <v>0.72499999999999998</v>
      </c>
      <c r="E8" s="15" t="s">
        <v>55</v>
      </c>
      <c r="F8" s="14">
        <v>0.75</v>
      </c>
      <c r="G8" s="15" t="s">
        <v>54</v>
      </c>
      <c r="H8" s="14">
        <v>0.75</v>
      </c>
      <c r="I8" s="15" t="s">
        <v>53</v>
      </c>
      <c r="J8" s="19" t="s">
        <v>51</v>
      </c>
      <c r="K8" s="14">
        <v>0.65</v>
      </c>
      <c r="L8" s="15" t="s">
        <v>53</v>
      </c>
      <c r="M8" s="14">
        <v>0.7</v>
      </c>
      <c r="N8" s="15" t="s">
        <v>55</v>
      </c>
      <c r="O8" s="14">
        <v>0.75</v>
      </c>
      <c r="P8" s="15" t="s">
        <v>54</v>
      </c>
      <c r="Q8" s="14">
        <v>0.75</v>
      </c>
      <c r="R8" s="15" t="s">
        <v>53</v>
      </c>
      <c r="S8" s="19" t="s">
        <v>51</v>
      </c>
      <c r="T8" s="14">
        <v>0.8</v>
      </c>
      <c r="U8" s="15" t="s">
        <v>53</v>
      </c>
      <c r="V8" s="14">
        <v>0.82499999999999996</v>
      </c>
      <c r="W8" s="15" t="s">
        <v>55</v>
      </c>
      <c r="X8" s="14">
        <v>0.85</v>
      </c>
      <c r="Y8" s="15" t="s">
        <v>55</v>
      </c>
      <c r="Z8" s="14">
        <v>0.75</v>
      </c>
      <c r="AA8" s="15" t="s">
        <v>53</v>
      </c>
      <c r="AB8" s="19" t="s">
        <v>51</v>
      </c>
      <c r="AC8" s="14">
        <v>0.75</v>
      </c>
      <c r="AD8" s="15" t="s">
        <v>47</v>
      </c>
      <c r="AE8" s="14">
        <v>0.8</v>
      </c>
      <c r="AF8" s="15" t="s">
        <v>53</v>
      </c>
      <c r="AG8" s="14">
        <v>0.85</v>
      </c>
      <c r="AH8" s="15" t="s">
        <v>55</v>
      </c>
      <c r="AI8" s="14">
        <v>0.75</v>
      </c>
      <c r="AJ8" s="15" t="s">
        <v>53</v>
      </c>
      <c r="AK8" s="19" t="s">
        <v>51</v>
      </c>
      <c r="AL8" s="14">
        <v>0.8</v>
      </c>
      <c r="AM8" s="15" t="s">
        <v>178</v>
      </c>
      <c r="AN8" s="14">
        <v>0.82499999999999996</v>
      </c>
      <c r="AO8" s="15" t="s">
        <v>47</v>
      </c>
      <c r="AP8" s="14">
        <v>0.85</v>
      </c>
      <c r="AQ8" s="15" t="s">
        <v>53</v>
      </c>
      <c r="AR8" s="14">
        <v>0.75</v>
      </c>
      <c r="AS8" s="15" t="s">
        <v>53</v>
      </c>
      <c r="AT8" s="19" t="s">
        <v>51</v>
      </c>
      <c r="AU8" s="14">
        <v>0.77500000000000002</v>
      </c>
      <c r="AV8" s="15" t="s">
        <v>215</v>
      </c>
      <c r="AW8" s="14">
        <v>0.8</v>
      </c>
      <c r="AX8" s="15" t="s">
        <v>178</v>
      </c>
      <c r="AY8" s="14">
        <v>0.85</v>
      </c>
      <c r="AZ8" s="15" t="s">
        <v>53</v>
      </c>
      <c r="BA8" s="14">
        <v>0.75</v>
      </c>
      <c r="BB8" s="15" t="s">
        <v>53</v>
      </c>
      <c r="BC8" s="19" t="s">
        <v>51</v>
      </c>
      <c r="BD8" s="14">
        <v>0.8</v>
      </c>
      <c r="BE8" s="15" t="s">
        <v>54</v>
      </c>
      <c r="BF8" s="14">
        <v>0.82499999999999996</v>
      </c>
      <c r="BG8" s="15" t="s">
        <v>54</v>
      </c>
      <c r="BH8" s="14">
        <v>0.85</v>
      </c>
      <c r="BI8" s="15" t="s">
        <v>54</v>
      </c>
      <c r="BJ8" s="14">
        <v>0.75</v>
      </c>
      <c r="BK8" s="15" t="s">
        <v>53</v>
      </c>
      <c r="BL8" s="19" t="s">
        <v>51</v>
      </c>
      <c r="BM8" s="14">
        <v>0.75</v>
      </c>
      <c r="BN8" s="15" t="s">
        <v>55</v>
      </c>
      <c r="BO8" s="14">
        <v>0.8</v>
      </c>
      <c r="BP8" s="15" t="s">
        <v>54</v>
      </c>
      <c r="BQ8" s="14">
        <v>0.85</v>
      </c>
      <c r="BR8" s="15" t="s">
        <v>54</v>
      </c>
      <c r="BS8" s="14">
        <v>0.75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0.75</v>
      </c>
      <c r="C9" s="15" t="s">
        <v>55</v>
      </c>
      <c r="D9" s="14">
        <v>0.77500000000000002</v>
      </c>
      <c r="E9" s="15" t="s">
        <v>55</v>
      </c>
      <c r="F9" s="14">
        <v>0.8</v>
      </c>
      <c r="G9" s="15" t="s">
        <v>54</v>
      </c>
      <c r="H9" s="14">
        <v>0.75</v>
      </c>
      <c r="I9" s="15" t="s">
        <v>53</v>
      </c>
      <c r="J9" s="19" t="s">
        <v>51</v>
      </c>
      <c r="K9" s="14">
        <v>0.7</v>
      </c>
      <c r="L9" s="15" t="s">
        <v>53</v>
      </c>
      <c r="M9" s="14">
        <v>0.75</v>
      </c>
      <c r="N9" s="15" t="s">
        <v>55</v>
      </c>
      <c r="O9" s="14">
        <v>0.8</v>
      </c>
      <c r="P9" s="15" t="s">
        <v>54</v>
      </c>
      <c r="Q9" s="14">
        <v>0.75</v>
      </c>
      <c r="R9" s="15" t="s">
        <v>53</v>
      </c>
      <c r="S9" s="19" t="s">
        <v>51</v>
      </c>
      <c r="T9" s="14">
        <v>0.8</v>
      </c>
      <c r="U9" s="15" t="s">
        <v>53</v>
      </c>
      <c r="V9" s="14">
        <v>0.82499999999999996</v>
      </c>
      <c r="W9" s="15" t="s">
        <v>55</v>
      </c>
      <c r="X9" s="14">
        <v>0.85</v>
      </c>
      <c r="Y9" s="15" t="s">
        <v>55</v>
      </c>
      <c r="Z9" s="14">
        <v>0.75</v>
      </c>
      <c r="AA9" s="15" t="s">
        <v>53</v>
      </c>
      <c r="AB9" s="19" t="s">
        <v>51</v>
      </c>
      <c r="AC9" s="14">
        <v>0.75</v>
      </c>
      <c r="AD9" s="15" t="s">
        <v>47</v>
      </c>
      <c r="AE9" s="14">
        <v>0.8</v>
      </c>
      <c r="AF9" s="15" t="s">
        <v>53</v>
      </c>
      <c r="AG9" s="14">
        <v>0.85</v>
      </c>
      <c r="AH9" s="15" t="s">
        <v>55</v>
      </c>
      <c r="AI9" s="14">
        <v>0.75</v>
      </c>
      <c r="AJ9" s="15" t="s">
        <v>53</v>
      </c>
      <c r="AK9" s="19" t="s">
        <v>51</v>
      </c>
      <c r="AL9" s="14">
        <v>0.8</v>
      </c>
      <c r="AM9" s="15" t="s">
        <v>178</v>
      </c>
      <c r="AN9" s="14">
        <v>0.82499999999999996</v>
      </c>
      <c r="AO9" s="15" t="s">
        <v>47</v>
      </c>
      <c r="AP9" s="14">
        <v>0.85</v>
      </c>
      <c r="AQ9" s="15" t="s">
        <v>53</v>
      </c>
      <c r="AR9" s="14">
        <v>0.75</v>
      </c>
      <c r="AS9" s="15" t="s">
        <v>53</v>
      </c>
      <c r="AT9" s="19" t="s">
        <v>51</v>
      </c>
      <c r="AU9" s="14">
        <v>0.77500000000000002</v>
      </c>
      <c r="AV9" s="15" t="s">
        <v>215</v>
      </c>
      <c r="AW9" s="14">
        <v>0.8</v>
      </c>
      <c r="AX9" s="15" t="s">
        <v>178</v>
      </c>
      <c r="AY9" s="14">
        <v>0.85</v>
      </c>
      <c r="AZ9" s="15" t="s">
        <v>53</v>
      </c>
      <c r="BA9" s="14">
        <v>0.75</v>
      </c>
      <c r="BB9" s="15" t="s">
        <v>53</v>
      </c>
      <c r="BC9" s="19" t="s">
        <v>51</v>
      </c>
      <c r="BD9" s="14">
        <v>0.8</v>
      </c>
      <c r="BE9" s="15" t="s">
        <v>54</v>
      </c>
      <c r="BF9" s="14">
        <v>0.82499999999999996</v>
      </c>
      <c r="BG9" s="15" t="s">
        <v>54</v>
      </c>
      <c r="BH9" s="14">
        <v>0.85</v>
      </c>
      <c r="BI9" s="15" t="s">
        <v>54</v>
      </c>
      <c r="BJ9" s="14">
        <v>0.75</v>
      </c>
      <c r="BK9" s="15" t="s">
        <v>53</v>
      </c>
      <c r="BL9" s="19" t="s">
        <v>51</v>
      </c>
      <c r="BM9" s="14">
        <v>0.75</v>
      </c>
      <c r="BN9" s="15" t="s">
        <v>55</v>
      </c>
      <c r="BO9" s="14">
        <v>0.8</v>
      </c>
      <c r="BP9" s="15" t="s">
        <v>54</v>
      </c>
      <c r="BQ9" s="14">
        <v>0.85</v>
      </c>
      <c r="BR9" s="15" t="s">
        <v>54</v>
      </c>
      <c r="BS9" s="14">
        <v>0.75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0.8</v>
      </c>
      <c r="C10" s="15" t="s">
        <v>178</v>
      </c>
      <c r="D10" s="14">
        <v>0.82499999999999996</v>
      </c>
      <c r="E10" s="15" t="s">
        <v>47</v>
      </c>
      <c r="F10" s="14">
        <v>0.85</v>
      </c>
      <c r="G10" s="15" t="s">
        <v>53</v>
      </c>
      <c r="H10" s="14"/>
      <c r="I10" s="15"/>
      <c r="J10" s="19" t="s">
        <v>51</v>
      </c>
      <c r="K10" s="14">
        <v>0.75</v>
      </c>
      <c r="L10" s="15" t="s">
        <v>215</v>
      </c>
      <c r="M10" s="14">
        <v>0.8</v>
      </c>
      <c r="N10" s="15" t="s">
        <v>178</v>
      </c>
      <c r="O10" s="14">
        <v>0.85</v>
      </c>
      <c r="P10" s="15" t="s">
        <v>53</v>
      </c>
      <c r="Q10" s="14"/>
      <c r="R10" s="15"/>
      <c r="S10" s="19" t="s">
        <v>51</v>
      </c>
      <c r="T10" s="14">
        <v>0.8</v>
      </c>
      <c r="U10" s="15" t="s">
        <v>53</v>
      </c>
      <c r="V10" s="14">
        <v>0.82499999999999996</v>
      </c>
      <c r="W10" s="15" t="s">
        <v>55</v>
      </c>
      <c r="X10" s="14">
        <v>0.85</v>
      </c>
      <c r="Y10" s="15" t="s">
        <v>55</v>
      </c>
      <c r="Z10" s="14"/>
      <c r="AA10" s="15"/>
      <c r="AB10" s="19" t="s">
        <v>51</v>
      </c>
      <c r="AC10" s="14">
        <v>0.75</v>
      </c>
      <c r="AD10" s="15" t="s">
        <v>47</v>
      </c>
      <c r="AE10" s="14">
        <v>0.8</v>
      </c>
      <c r="AF10" s="15" t="s">
        <v>53</v>
      </c>
      <c r="AG10" s="14">
        <v>0.85</v>
      </c>
      <c r="AH10" s="15" t="s">
        <v>55</v>
      </c>
      <c r="AI10" s="14"/>
      <c r="AJ10" s="15"/>
      <c r="AK10" s="19" t="s">
        <v>51</v>
      </c>
      <c r="AL10" s="14">
        <v>0.72499999999999998</v>
      </c>
      <c r="AM10" s="15" t="s">
        <v>60</v>
      </c>
      <c r="AN10" s="14">
        <v>0.75</v>
      </c>
      <c r="AO10" s="15" t="s">
        <v>59</v>
      </c>
      <c r="AP10" s="14">
        <v>0.77500000000000002</v>
      </c>
      <c r="AQ10" s="15" t="s">
        <v>59</v>
      </c>
      <c r="AR10" s="14"/>
      <c r="AS10" s="15"/>
      <c r="AT10" s="19" t="s">
        <v>51</v>
      </c>
      <c r="AU10" s="14">
        <v>0.7</v>
      </c>
      <c r="AV10" s="74" t="s">
        <v>60</v>
      </c>
      <c r="AW10" s="14">
        <v>0.72499999999999998</v>
      </c>
      <c r="AX10" s="15" t="s">
        <v>60</v>
      </c>
      <c r="AY10" s="14">
        <v>0.77500000000000002</v>
      </c>
      <c r="AZ10" s="15" t="s">
        <v>59</v>
      </c>
      <c r="BA10" s="14"/>
      <c r="BB10" s="15"/>
      <c r="BC10" s="19" t="s">
        <v>51</v>
      </c>
      <c r="BD10" s="14">
        <v>0.8</v>
      </c>
      <c r="BE10" s="15" t="s">
        <v>54</v>
      </c>
      <c r="BF10" s="14">
        <v>0.82499999999999996</v>
      </c>
      <c r="BG10" s="15" t="s">
        <v>54</v>
      </c>
      <c r="BH10" s="14">
        <v>0.85</v>
      </c>
      <c r="BI10" s="15" t="s">
        <v>54</v>
      </c>
      <c r="BJ10" s="14"/>
      <c r="BK10" s="15"/>
      <c r="BL10" s="19" t="s">
        <v>51</v>
      </c>
      <c r="BM10" s="14">
        <v>0.75</v>
      </c>
      <c r="BN10" s="15" t="s">
        <v>55</v>
      </c>
      <c r="BO10" s="14">
        <v>0.8</v>
      </c>
      <c r="BP10" s="15" t="s">
        <v>54</v>
      </c>
      <c r="BQ10" s="14">
        <v>0.85</v>
      </c>
      <c r="BR10" s="15" t="s">
        <v>54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0.8</v>
      </c>
      <c r="C11" s="15" t="s">
        <v>178</v>
      </c>
      <c r="D11" s="14">
        <v>0.82499999999999996</v>
      </c>
      <c r="E11" s="15" t="s">
        <v>47</v>
      </c>
      <c r="F11" s="14">
        <v>0.85</v>
      </c>
      <c r="G11" s="15" t="s">
        <v>53</v>
      </c>
      <c r="H11" s="14"/>
      <c r="I11" s="15"/>
      <c r="J11" s="19" t="s">
        <v>51</v>
      </c>
      <c r="K11" s="14">
        <v>0.75</v>
      </c>
      <c r="L11" s="15" t="s">
        <v>215</v>
      </c>
      <c r="M11" s="14">
        <v>0.8</v>
      </c>
      <c r="N11" s="15" t="s">
        <v>178</v>
      </c>
      <c r="O11" s="14">
        <v>0.85</v>
      </c>
      <c r="P11" s="15" t="s">
        <v>53</v>
      </c>
      <c r="Q11" s="14"/>
      <c r="R11" s="15"/>
      <c r="S11" s="19" t="s">
        <v>51</v>
      </c>
      <c r="T11" s="14">
        <v>0.8</v>
      </c>
      <c r="U11" s="15" t="s">
        <v>53</v>
      </c>
      <c r="V11" s="14">
        <v>0.82499999999999996</v>
      </c>
      <c r="W11" s="15" t="s">
        <v>55</v>
      </c>
      <c r="X11" s="14">
        <v>0.85</v>
      </c>
      <c r="Y11" s="15" t="s">
        <v>55</v>
      </c>
      <c r="Z11" s="14"/>
      <c r="AA11" s="15"/>
      <c r="AB11" s="19" t="s">
        <v>51</v>
      </c>
      <c r="AC11" s="14">
        <v>0.75</v>
      </c>
      <c r="AD11" s="15" t="s">
        <v>47</v>
      </c>
      <c r="AE11" s="14">
        <v>0.8</v>
      </c>
      <c r="AF11" s="15" t="s">
        <v>53</v>
      </c>
      <c r="AG11" s="14">
        <v>0.85</v>
      </c>
      <c r="AH11" s="15" t="s">
        <v>55</v>
      </c>
      <c r="AI11" s="14"/>
      <c r="AJ11" s="15"/>
      <c r="AK11" s="19" t="s">
        <v>51</v>
      </c>
      <c r="AL11" s="14">
        <v>0.65</v>
      </c>
      <c r="AM11" s="15" t="s">
        <v>61</v>
      </c>
      <c r="AN11" s="14">
        <v>0.67500000000000004</v>
      </c>
      <c r="AO11" s="15" t="s">
        <v>61</v>
      </c>
      <c r="AP11" s="14">
        <v>0.7</v>
      </c>
      <c r="AQ11" s="15" t="s">
        <v>60</v>
      </c>
      <c r="AR11" s="14"/>
      <c r="AS11" s="15"/>
      <c r="AT11" s="19" t="s">
        <v>51</v>
      </c>
      <c r="AU11" s="14">
        <v>0.625</v>
      </c>
      <c r="AV11" s="15" t="s">
        <v>61</v>
      </c>
      <c r="AW11" s="14">
        <v>0.65</v>
      </c>
      <c r="AX11" s="15" t="s">
        <v>61</v>
      </c>
      <c r="AY11" s="14">
        <v>0.7</v>
      </c>
      <c r="AZ11" s="15" t="s">
        <v>60</v>
      </c>
      <c r="BA11" s="14"/>
      <c r="BB11" s="15"/>
      <c r="BC11" s="19" t="s">
        <v>51</v>
      </c>
      <c r="BD11" s="14">
        <v>0.8</v>
      </c>
      <c r="BE11" s="15" t="s">
        <v>54</v>
      </c>
      <c r="BF11" s="14">
        <v>0.82499999999999996</v>
      </c>
      <c r="BG11" s="15" t="s">
        <v>54</v>
      </c>
      <c r="BH11" s="14">
        <v>0.85</v>
      </c>
      <c r="BI11" s="15" t="s">
        <v>54</v>
      </c>
      <c r="BJ11" s="14"/>
      <c r="BK11" s="15"/>
      <c r="BL11" s="19" t="s">
        <v>51</v>
      </c>
      <c r="BM11" s="14">
        <v>0.75</v>
      </c>
      <c r="BN11" s="15" t="s">
        <v>55</v>
      </c>
      <c r="BO11" s="14">
        <v>0.8</v>
      </c>
      <c r="BP11" s="15" t="s">
        <v>54</v>
      </c>
      <c r="BQ11" s="14">
        <v>0.85</v>
      </c>
      <c r="BR11" s="15" t="s">
        <v>54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0.8</v>
      </c>
      <c r="C12" s="24" t="s">
        <v>178</v>
      </c>
      <c r="D12" s="23">
        <v>0.82499999999999996</v>
      </c>
      <c r="E12" s="24" t="s">
        <v>47</v>
      </c>
      <c r="F12" s="23">
        <v>0.85</v>
      </c>
      <c r="G12" s="24" t="s">
        <v>53</v>
      </c>
      <c r="H12" s="23"/>
      <c r="I12" s="24"/>
      <c r="J12" s="22" t="s">
        <v>51</v>
      </c>
      <c r="K12" s="23">
        <v>0.75</v>
      </c>
      <c r="L12" s="24" t="s">
        <v>215</v>
      </c>
      <c r="M12" s="23">
        <v>0.8</v>
      </c>
      <c r="N12" s="24" t="s">
        <v>178</v>
      </c>
      <c r="O12" s="23">
        <v>0.85</v>
      </c>
      <c r="P12" s="24" t="s">
        <v>53</v>
      </c>
      <c r="Q12" s="23"/>
      <c r="R12" s="24"/>
      <c r="S12" s="22" t="s">
        <v>51</v>
      </c>
      <c r="T12" s="23">
        <v>0.8</v>
      </c>
      <c r="U12" s="24" t="s">
        <v>53</v>
      </c>
      <c r="V12" s="23">
        <v>0.82499999999999996</v>
      </c>
      <c r="W12" s="24" t="s">
        <v>55</v>
      </c>
      <c r="X12" s="23">
        <v>0.85</v>
      </c>
      <c r="Y12" s="24" t="s">
        <v>55</v>
      </c>
      <c r="Z12" s="23"/>
      <c r="AA12" s="24"/>
      <c r="AB12" s="22" t="s">
        <v>51</v>
      </c>
      <c r="AC12" s="23">
        <v>0.75</v>
      </c>
      <c r="AD12" s="24" t="s">
        <v>47</v>
      </c>
      <c r="AE12" s="23">
        <v>0.8</v>
      </c>
      <c r="AF12" s="24" t="s">
        <v>53</v>
      </c>
      <c r="AG12" s="23">
        <v>0.85</v>
      </c>
      <c r="AH12" s="24" t="s">
        <v>55</v>
      </c>
      <c r="AI12" s="23"/>
      <c r="AJ12" s="24"/>
      <c r="AK12" s="22" t="s">
        <v>51</v>
      </c>
      <c r="AL12" s="23">
        <v>0.57499999999999996</v>
      </c>
      <c r="AM12" s="24" t="s">
        <v>61</v>
      </c>
      <c r="AN12" s="23">
        <v>0.6</v>
      </c>
      <c r="AO12" s="24" t="s">
        <v>61</v>
      </c>
      <c r="AP12" s="23">
        <v>0.625</v>
      </c>
      <c r="AQ12" s="24" t="s">
        <v>61</v>
      </c>
      <c r="AR12" s="23"/>
      <c r="AS12" s="24"/>
      <c r="AT12" s="22" t="s">
        <v>51</v>
      </c>
      <c r="AU12" s="23">
        <v>0.55000000000000004</v>
      </c>
      <c r="AV12" s="24" t="s">
        <v>61</v>
      </c>
      <c r="AW12" s="23">
        <v>0.57499999999999996</v>
      </c>
      <c r="AX12" s="24" t="s">
        <v>61</v>
      </c>
      <c r="AY12" s="23">
        <v>0.625</v>
      </c>
      <c r="AZ12" s="24" t="s">
        <v>61</v>
      </c>
      <c r="BA12" s="23"/>
      <c r="BB12" s="24"/>
      <c r="BC12" s="22" t="s">
        <v>51</v>
      </c>
      <c r="BD12" s="23">
        <v>0.8</v>
      </c>
      <c r="BE12" s="24" t="s">
        <v>54</v>
      </c>
      <c r="BF12" s="23">
        <v>0.82499999999999996</v>
      </c>
      <c r="BG12" s="24" t="s">
        <v>54</v>
      </c>
      <c r="BH12" s="23">
        <v>0.85</v>
      </c>
      <c r="BI12" s="24" t="s">
        <v>54</v>
      </c>
      <c r="BJ12" s="23"/>
      <c r="BK12" s="24"/>
      <c r="BL12" s="22" t="s">
        <v>51</v>
      </c>
      <c r="BM12" s="23">
        <v>0.75</v>
      </c>
      <c r="BN12" s="24" t="s">
        <v>55</v>
      </c>
      <c r="BO12" s="23">
        <v>0.8</v>
      </c>
      <c r="BP12" s="24" t="s">
        <v>54</v>
      </c>
      <c r="BQ12" s="23">
        <v>0.85</v>
      </c>
      <c r="BR12" s="24" t="s">
        <v>54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6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6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6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6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6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6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6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6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6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6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6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6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6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6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73"/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73"/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73"/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73"/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73"/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73"/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0.8</v>
      </c>
      <c r="C23" s="58"/>
      <c r="D23" s="57">
        <v>0.82499999999999996</v>
      </c>
      <c r="E23" s="58"/>
      <c r="F23" s="57">
        <v>0.85</v>
      </c>
      <c r="G23" s="58"/>
      <c r="H23" s="59">
        <v>0.75</v>
      </c>
      <c r="I23" s="60"/>
      <c r="J23" s="56" t="s">
        <v>72</v>
      </c>
      <c r="K23" s="57">
        <v>0.75</v>
      </c>
      <c r="L23" s="58"/>
      <c r="M23" s="57">
        <v>0.8</v>
      </c>
      <c r="N23" s="58"/>
      <c r="O23" s="57">
        <v>0.85</v>
      </c>
      <c r="P23" s="58"/>
      <c r="Q23" s="59">
        <v>0.75</v>
      </c>
      <c r="R23" s="60"/>
      <c r="S23" s="56" t="s">
        <v>72</v>
      </c>
      <c r="T23" s="57">
        <v>0.8</v>
      </c>
      <c r="U23" s="58"/>
      <c r="V23" s="57">
        <v>0.82499999999999996</v>
      </c>
      <c r="W23" s="58"/>
      <c r="X23" s="57">
        <v>0.85</v>
      </c>
      <c r="Y23" s="58"/>
      <c r="Z23" s="59">
        <v>0.75</v>
      </c>
      <c r="AA23" s="60"/>
      <c r="AB23" s="56" t="s">
        <v>72</v>
      </c>
      <c r="AC23" s="57">
        <v>0.75</v>
      </c>
      <c r="AD23" s="58"/>
      <c r="AE23" s="57">
        <v>0.8</v>
      </c>
      <c r="AF23" s="58"/>
      <c r="AG23" s="57">
        <v>0.85</v>
      </c>
      <c r="AH23" s="58"/>
      <c r="AI23" s="59">
        <v>0.75</v>
      </c>
      <c r="AJ23" s="60"/>
      <c r="AK23" s="56" t="s">
        <v>72</v>
      </c>
      <c r="AL23" s="57">
        <v>0.8</v>
      </c>
      <c r="AM23" s="58"/>
      <c r="AN23" s="57">
        <v>0.82499999999999996</v>
      </c>
      <c r="AO23" s="58"/>
      <c r="AP23" s="57">
        <v>0.85</v>
      </c>
      <c r="AQ23" s="58"/>
      <c r="AR23" s="59">
        <v>0.75</v>
      </c>
      <c r="AS23" s="60"/>
      <c r="AT23" s="56" t="s">
        <v>72</v>
      </c>
      <c r="AU23" s="57">
        <v>0.75</v>
      </c>
      <c r="AV23" s="58"/>
      <c r="AW23" s="57">
        <v>0.8</v>
      </c>
      <c r="AX23" s="58"/>
      <c r="AY23" s="57">
        <v>0.85</v>
      </c>
      <c r="AZ23" s="58"/>
      <c r="BA23" s="59">
        <v>0.75</v>
      </c>
      <c r="BB23" s="60"/>
      <c r="BC23" s="56" t="s">
        <v>72</v>
      </c>
      <c r="BD23" s="57">
        <v>0.8</v>
      </c>
      <c r="BE23" s="58"/>
      <c r="BF23" s="57">
        <v>0.82499999999999996</v>
      </c>
      <c r="BG23" s="58"/>
      <c r="BH23" s="57">
        <v>0.85</v>
      </c>
      <c r="BI23" s="58"/>
      <c r="BJ23" s="59">
        <v>0.75</v>
      </c>
      <c r="BK23" s="60"/>
      <c r="BL23" s="56" t="s">
        <v>72</v>
      </c>
      <c r="BM23" s="57">
        <v>0.75</v>
      </c>
      <c r="BN23" s="58"/>
      <c r="BO23" s="57">
        <v>0.8</v>
      </c>
      <c r="BP23" s="58"/>
      <c r="BQ23" s="57">
        <v>0.85</v>
      </c>
      <c r="BR23" s="58"/>
      <c r="BS23" s="59">
        <v>0.75</v>
      </c>
      <c r="BT23" s="60"/>
    </row>
    <row r="24" spans="1:82" ht="19" customHeight="1">
      <c r="A24" s="56" t="s">
        <v>73</v>
      </c>
      <c r="B24" s="61" t="s">
        <v>74</v>
      </c>
      <c r="C24" s="62"/>
      <c r="D24" s="61" t="s">
        <v>75</v>
      </c>
      <c r="E24" s="62"/>
      <c r="F24" s="63" t="s">
        <v>76</v>
      </c>
      <c r="G24" s="62"/>
      <c r="H24" s="64" t="s">
        <v>77</v>
      </c>
      <c r="I24" s="65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77</v>
      </c>
      <c r="R24" s="62"/>
      <c r="S24" s="56" t="s">
        <v>73</v>
      </c>
      <c r="T24" s="61" t="s">
        <v>74</v>
      </c>
      <c r="U24" s="62"/>
      <c r="V24" s="61" t="s">
        <v>75</v>
      </c>
      <c r="W24" s="62"/>
      <c r="X24" s="63" t="s">
        <v>76</v>
      </c>
      <c r="Y24" s="62"/>
      <c r="Z24" s="64" t="s">
        <v>77</v>
      </c>
      <c r="AA24" s="65"/>
      <c r="AB24" s="56" t="s">
        <v>73</v>
      </c>
      <c r="AC24" s="61" t="s">
        <v>77</v>
      </c>
      <c r="AD24" s="62"/>
      <c r="AE24" s="61" t="s">
        <v>74</v>
      </c>
      <c r="AF24" s="62"/>
      <c r="AG24" s="63" t="s">
        <v>76</v>
      </c>
      <c r="AH24" s="62"/>
      <c r="AI24" s="61" t="s">
        <v>77</v>
      </c>
      <c r="AJ24" s="62"/>
      <c r="AK24" s="56" t="s">
        <v>73</v>
      </c>
      <c r="AL24" s="61" t="s">
        <v>74</v>
      </c>
      <c r="AM24" s="62"/>
      <c r="AN24" s="61" t="s">
        <v>75</v>
      </c>
      <c r="AO24" s="62"/>
      <c r="AP24" s="63" t="s">
        <v>76</v>
      </c>
      <c r="AQ24" s="62"/>
      <c r="AR24" s="64" t="s">
        <v>77</v>
      </c>
      <c r="AS24" s="65"/>
      <c r="AT24" s="56" t="s">
        <v>73</v>
      </c>
      <c r="AU24" s="61" t="s">
        <v>77</v>
      </c>
      <c r="AV24" s="62"/>
      <c r="AW24" s="61" t="s">
        <v>74</v>
      </c>
      <c r="AX24" s="62"/>
      <c r="AY24" s="63" t="s">
        <v>76</v>
      </c>
      <c r="AZ24" s="62"/>
      <c r="BA24" s="61" t="s">
        <v>77</v>
      </c>
      <c r="BB24" s="62"/>
      <c r="BC24" s="56" t="s">
        <v>73</v>
      </c>
      <c r="BD24" s="61" t="s">
        <v>74</v>
      </c>
      <c r="BE24" s="62"/>
      <c r="BF24" s="61" t="s">
        <v>75</v>
      </c>
      <c r="BG24" s="62"/>
      <c r="BH24" s="63" t="s">
        <v>76</v>
      </c>
      <c r="BI24" s="62"/>
      <c r="BJ24" s="64" t="s">
        <v>77</v>
      </c>
      <c r="BK24" s="65"/>
      <c r="BL24" s="56" t="s">
        <v>73</v>
      </c>
      <c r="BM24" s="61" t="s">
        <v>77</v>
      </c>
      <c r="BN24" s="62"/>
      <c r="BO24" s="61" t="s">
        <v>74</v>
      </c>
      <c r="BP24" s="62"/>
      <c r="BQ24" s="63" t="s">
        <v>76</v>
      </c>
      <c r="BR24" s="62"/>
      <c r="BS24" s="61" t="s">
        <v>77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4319D-66D2-FD43-99E2-9D95289B8C0A}">
  <sheetPr codeName="Sheet38">
    <tabColor indexed="16"/>
  </sheetPr>
  <dimension ref="A1:CD26"/>
  <sheetViews>
    <sheetView topLeftCell="BD5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265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266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267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268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269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270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271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272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222</v>
      </c>
      <c r="C2" s="8" t="s">
        <v>223</v>
      </c>
      <c r="D2" s="7" t="s">
        <v>189</v>
      </c>
      <c r="E2" s="8" t="s">
        <v>190</v>
      </c>
      <c r="F2" s="7" t="s">
        <v>140</v>
      </c>
      <c r="G2" s="8" t="s">
        <v>141</v>
      </c>
      <c r="H2" s="7" t="s">
        <v>273</v>
      </c>
      <c r="I2" s="8" t="s">
        <v>274</v>
      </c>
      <c r="J2" s="6"/>
      <c r="K2" s="7" t="s">
        <v>275</v>
      </c>
      <c r="L2" s="8" t="s">
        <v>276</v>
      </c>
      <c r="M2" s="7" t="s">
        <v>222</v>
      </c>
      <c r="N2" s="8" t="s">
        <v>223</v>
      </c>
      <c r="O2" s="7" t="s">
        <v>140</v>
      </c>
      <c r="P2" s="8" t="s">
        <v>141</v>
      </c>
      <c r="Q2" s="7" t="s">
        <v>273</v>
      </c>
      <c r="R2" s="8" t="s">
        <v>274</v>
      </c>
      <c r="S2" s="6"/>
      <c r="T2" s="7" t="s">
        <v>224</v>
      </c>
      <c r="U2" s="8" t="s">
        <v>225</v>
      </c>
      <c r="V2" s="7" t="s">
        <v>191</v>
      </c>
      <c r="W2" s="8" t="s">
        <v>192</v>
      </c>
      <c r="X2" s="7" t="s">
        <v>26</v>
      </c>
      <c r="Y2" s="8" t="s">
        <v>27</v>
      </c>
      <c r="Z2" s="7" t="s">
        <v>273</v>
      </c>
      <c r="AA2" s="8" t="s">
        <v>274</v>
      </c>
      <c r="AB2" s="6"/>
      <c r="AC2" s="7" t="s">
        <v>277</v>
      </c>
      <c r="AD2" s="8" t="s">
        <v>278</v>
      </c>
      <c r="AE2" s="7" t="s">
        <v>224</v>
      </c>
      <c r="AF2" s="8" t="s">
        <v>225</v>
      </c>
      <c r="AG2" s="7" t="s">
        <v>26</v>
      </c>
      <c r="AH2" s="8" t="s">
        <v>27</v>
      </c>
      <c r="AI2" s="7" t="s">
        <v>273</v>
      </c>
      <c r="AJ2" s="8" t="s">
        <v>274</v>
      </c>
      <c r="AK2" s="6"/>
      <c r="AL2" s="7" t="s">
        <v>226</v>
      </c>
      <c r="AM2" s="8" t="s">
        <v>227</v>
      </c>
      <c r="AN2" s="7" t="s">
        <v>193</v>
      </c>
      <c r="AO2" s="8" t="s">
        <v>194</v>
      </c>
      <c r="AP2" s="7" t="s">
        <v>146</v>
      </c>
      <c r="AQ2" s="8" t="s">
        <v>147</v>
      </c>
      <c r="AR2" s="7" t="s">
        <v>273</v>
      </c>
      <c r="AS2" s="8" t="s">
        <v>274</v>
      </c>
      <c r="AT2" s="6"/>
      <c r="AU2" s="7" t="s">
        <v>279</v>
      </c>
      <c r="AV2" s="8" t="s">
        <v>280</v>
      </c>
      <c r="AW2" s="7" t="s">
        <v>226</v>
      </c>
      <c r="AX2" s="8" t="s">
        <v>227</v>
      </c>
      <c r="AY2" s="7" t="s">
        <v>146</v>
      </c>
      <c r="AZ2" s="8" t="s">
        <v>147</v>
      </c>
      <c r="BA2" s="7" t="s">
        <v>273</v>
      </c>
      <c r="BB2" s="8" t="s">
        <v>274</v>
      </c>
      <c r="BC2" s="6"/>
      <c r="BD2" s="7" t="s">
        <v>228</v>
      </c>
      <c r="BE2" s="8" t="s">
        <v>229</v>
      </c>
      <c r="BF2" s="7" t="s">
        <v>195</v>
      </c>
      <c r="BG2" s="8" t="s">
        <v>196</v>
      </c>
      <c r="BH2" s="7" t="s">
        <v>150</v>
      </c>
      <c r="BI2" s="8" t="s">
        <v>151</v>
      </c>
      <c r="BJ2" s="7" t="s">
        <v>273</v>
      </c>
      <c r="BK2" s="8" t="s">
        <v>274</v>
      </c>
      <c r="BL2" s="6"/>
      <c r="BM2" s="7" t="s">
        <v>281</v>
      </c>
      <c r="BN2" s="8" t="s">
        <v>282</v>
      </c>
      <c r="BO2" s="7" t="s">
        <v>228</v>
      </c>
      <c r="BP2" s="8" t="s">
        <v>229</v>
      </c>
      <c r="BQ2" s="7" t="s">
        <v>150</v>
      </c>
      <c r="BR2" s="8" t="s">
        <v>151</v>
      </c>
      <c r="BS2" s="7" t="s">
        <v>273</v>
      </c>
      <c r="BT2" s="8" t="s">
        <v>274</v>
      </c>
    </row>
    <row r="3" spans="1:82" ht="18" customHeight="1">
      <c r="A3" s="10" t="s">
        <v>46</v>
      </c>
      <c r="B3" s="11">
        <v>0.55000000000000004</v>
      </c>
      <c r="C3" s="12" t="s">
        <v>47</v>
      </c>
      <c r="D3" s="11">
        <v>0.5</v>
      </c>
      <c r="E3" s="12" t="s">
        <v>47</v>
      </c>
      <c r="F3" s="11">
        <v>0.52500000000000002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0.55000000000000004</v>
      </c>
      <c r="N3" s="12" t="s">
        <v>47</v>
      </c>
      <c r="O3" s="11">
        <v>0.52500000000000002</v>
      </c>
      <c r="P3" s="12" t="s">
        <v>47</v>
      </c>
      <c r="Q3" s="11">
        <v>0.5</v>
      </c>
      <c r="R3" s="12" t="s">
        <v>47</v>
      </c>
      <c r="S3" s="10" t="s">
        <v>46</v>
      </c>
      <c r="T3" s="11">
        <v>0.52500000000000002</v>
      </c>
      <c r="U3" s="12" t="s">
        <v>47</v>
      </c>
      <c r="V3" s="11">
        <v>0.55000000000000004</v>
      </c>
      <c r="W3" s="12" t="s">
        <v>47</v>
      </c>
      <c r="X3" s="11">
        <v>0.57499999999999996</v>
      </c>
      <c r="Y3" s="12" t="s">
        <v>47</v>
      </c>
      <c r="Z3" s="11">
        <v>0.5</v>
      </c>
      <c r="AA3" s="12" t="s">
        <v>47</v>
      </c>
      <c r="AB3" s="10" t="s">
        <v>46</v>
      </c>
      <c r="AC3" s="11">
        <v>0.5</v>
      </c>
      <c r="AD3" s="12" t="s">
        <v>47</v>
      </c>
      <c r="AE3" s="11">
        <v>0.52500000000000002</v>
      </c>
      <c r="AF3" s="12" t="s">
        <v>47</v>
      </c>
      <c r="AG3" s="11">
        <v>0.57499999999999996</v>
      </c>
      <c r="AH3" s="12" t="s">
        <v>47</v>
      </c>
      <c r="AI3" s="11">
        <v>0.5</v>
      </c>
      <c r="AJ3" s="12" t="s">
        <v>47</v>
      </c>
      <c r="AK3" s="10" t="s">
        <v>46</v>
      </c>
      <c r="AL3" s="11">
        <v>0.52500000000000002</v>
      </c>
      <c r="AM3" s="12" t="s">
        <v>47</v>
      </c>
      <c r="AN3" s="11">
        <v>0.55000000000000004</v>
      </c>
      <c r="AO3" s="12" t="s">
        <v>47</v>
      </c>
      <c r="AP3" s="11">
        <v>0.57499999999999996</v>
      </c>
      <c r="AQ3" s="12" t="s">
        <v>47</v>
      </c>
      <c r="AR3" s="11">
        <v>0.5</v>
      </c>
      <c r="AS3" s="12" t="s">
        <v>47</v>
      </c>
      <c r="AT3" s="10" t="s">
        <v>46</v>
      </c>
      <c r="AU3" s="11">
        <v>0.5</v>
      </c>
      <c r="AV3" s="12" t="s">
        <v>47</v>
      </c>
      <c r="AW3" s="11">
        <v>0.52500000000000002</v>
      </c>
      <c r="AX3" s="12" t="s">
        <v>47</v>
      </c>
      <c r="AY3" s="11">
        <v>0.57499999999999996</v>
      </c>
      <c r="AZ3" s="12" t="s">
        <v>47</v>
      </c>
      <c r="BA3" s="11">
        <v>0.5</v>
      </c>
      <c r="BB3" s="12" t="s">
        <v>47</v>
      </c>
      <c r="BC3" s="10" t="s">
        <v>46</v>
      </c>
      <c r="BD3" s="11">
        <v>0.52500000000000002</v>
      </c>
      <c r="BE3" s="12" t="s">
        <v>47</v>
      </c>
      <c r="BF3" s="11">
        <v>0.55000000000000004</v>
      </c>
      <c r="BG3" s="12" t="s">
        <v>47</v>
      </c>
      <c r="BH3" s="11">
        <v>0.57499999999999996</v>
      </c>
      <c r="BI3" s="12" t="s">
        <v>47</v>
      </c>
      <c r="BJ3" s="11">
        <v>0.5</v>
      </c>
      <c r="BK3" s="12" t="s">
        <v>47</v>
      </c>
      <c r="BL3" s="10" t="s">
        <v>46</v>
      </c>
      <c r="BM3" s="11">
        <v>0.5</v>
      </c>
      <c r="BN3" s="12" t="s">
        <v>47</v>
      </c>
      <c r="BO3" s="11">
        <v>0.52500000000000002</v>
      </c>
      <c r="BP3" s="12" t="s">
        <v>47</v>
      </c>
      <c r="BQ3" s="11">
        <v>0.57499999999999996</v>
      </c>
      <c r="BR3" s="12" t="s">
        <v>47</v>
      </c>
      <c r="BS3" s="11">
        <v>0.5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/>
      <c r="C4" s="15"/>
      <c r="D4" s="14">
        <v>0.57499999999999996</v>
      </c>
      <c r="E4" s="15" t="s">
        <v>48</v>
      </c>
      <c r="F4" s="14">
        <v>0.6</v>
      </c>
      <c r="G4" s="15" t="s">
        <v>48</v>
      </c>
      <c r="H4" s="14">
        <v>0.57499999999999996</v>
      </c>
      <c r="I4" s="15" t="s">
        <v>48</v>
      </c>
      <c r="J4" s="13" t="s">
        <v>46</v>
      </c>
      <c r="K4" s="14"/>
      <c r="L4" s="15"/>
      <c r="M4" s="14"/>
      <c r="N4" s="15"/>
      <c r="O4" s="14">
        <v>0.6</v>
      </c>
      <c r="P4" s="15" t="s">
        <v>48</v>
      </c>
      <c r="Q4" s="14">
        <v>0.57499999999999996</v>
      </c>
      <c r="R4" s="15" t="s">
        <v>48</v>
      </c>
      <c r="S4" s="13" t="s">
        <v>46</v>
      </c>
      <c r="T4" s="14">
        <v>0.625</v>
      </c>
      <c r="U4" s="15" t="s">
        <v>48</v>
      </c>
      <c r="V4" s="14">
        <v>0.65</v>
      </c>
      <c r="W4" s="15" t="s">
        <v>48</v>
      </c>
      <c r="X4" s="14">
        <v>0.67500000000000004</v>
      </c>
      <c r="Y4" s="15" t="s">
        <v>48</v>
      </c>
      <c r="Z4" s="14">
        <v>0.57499999999999996</v>
      </c>
      <c r="AA4" s="15" t="s">
        <v>48</v>
      </c>
      <c r="AB4" s="13" t="s">
        <v>46</v>
      </c>
      <c r="AC4" s="14">
        <v>0.57499999999999996</v>
      </c>
      <c r="AD4" s="15" t="s">
        <v>48</v>
      </c>
      <c r="AE4" s="14">
        <v>0.625</v>
      </c>
      <c r="AF4" s="15" t="s">
        <v>48</v>
      </c>
      <c r="AG4" s="14">
        <v>0.67500000000000004</v>
      </c>
      <c r="AH4" s="15" t="s">
        <v>48</v>
      </c>
      <c r="AI4" s="14">
        <v>0.57499999999999996</v>
      </c>
      <c r="AJ4" s="15" t="s">
        <v>48</v>
      </c>
      <c r="AK4" s="13" t="s">
        <v>46</v>
      </c>
      <c r="AL4" s="14">
        <v>0.625</v>
      </c>
      <c r="AM4" s="15" t="s">
        <v>48</v>
      </c>
      <c r="AN4" s="14">
        <v>0.65</v>
      </c>
      <c r="AO4" s="15" t="s">
        <v>48</v>
      </c>
      <c r="AP4" s="14">
        <v>0.67500000000000004</v>
      </c>
      <c r="AQ4" s="15" t="s">
        <v>48</v>
      </c>
      <c r="AR4" s="14">
        <v>0.57499999999999996</v>
      </c>
      <c r="AS4" s="15" t="s">
        <v>48</v>
      </c>
      <c r="AT4" s="13" t="s">
        <v>46</v>
      </c>
      <c r="AU4" s="14">
        <v>0.57499999999999996</v>
      </c>
      <c r="AV4" s="15" t="s">
        <v>48</v>
      </c>
      <c r="AW4" s="14">
        <v>0.625</v>
      </c>
      <c r="AX4" s="15" t="s">
        <v>48</v>
      </c>
      <c r="AY4" s="14">
        <v>0.67500000000000004</v>
      </c>
      <c r="AZ4" s="15" t="s">
        <v>48</v>
      </c>
      <c r="BA4" s="14">
        <v>0.57499999999999996</v>
      </c>
      <c r="BB4" s="15" t="s">
        <v>48</v>
      </c>
      <c r="BC4" s="13" t="s">
        <v>46</v>
      </c>
      <c r="BD4" s="14">
        <v>0.625</v>
      </c>
      <c r="BE4" s="15" t="s">
        <v>48</v>
      </c>
      <c r="BF4" s="14">
        <v>0.65</v>
      </c>
      <c r="BG4" s="15" t="s">
        <v>48</v>
      </c>
      <c r="BH4" s="14">
        <v>0.67500000000000004</v>
      </c>
      <c r="BI4" s="15" t="s">
        <v>48</v>
      </c>
      <c r="BJ4" s="14">
        <v>0.57499999999999996</v>
      </c>
      <c r="BK4" s="15" t="s">
        <v>48</v>
      </c>
      <c r="BL4" s="13" t="s">
        <v>46</v>
      </c>
      <c r="BM4" s="14">
        <v>0.57499999999999996</v>
      </c>
      <c r="BN4" s="15" t="s">
        <v>48</v>
      </c>
      <c r="BO4" s="14">
        <v>0.625</v>
      </c>
      <c r="BP4" s="15" t="s">
        <v>48</v>
      </c>
      <c r="BQ4" s="14">
        <v>0.67500000000000004</v>
      </c>
      <c r="BR4" s="15" t="s">
        <v>48</v>
      </c>
      <c r="BS4" s="14">
        <v>0.57499999999999996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/>
      <c r="E5" s="15"/>
      <c r="F5" s="14"/>
      <c r="G5" s="15"/>
      <c r="H5" s="14">
        <v>0.65</v>
      </c>
      <c r="I5" s="15" t="s">
        <v>49</v>
      </c>
      <c r="J5" s="13" t="s">
        <v>46</v>
      </c>
      <c r="K5" s="14"/>
      <c r="L5" s="15"/>
      <c r="M5" s="14"/>
      <c r="N5" s="15"/>
      <c r="O5" s="14"/>
      <c r="P5" s="15"/>
      <c r="Q5" s="14">
        <v>0.65</v>
      </c>
      <c r="R5" s="15" t="s">
        <v>49</v>
      </c>
      <c r="S5" s="13" t="s">
        <v>46</v>
      </c>
      <c r="T5" s="14">
        <v>0.7</v>
      </c>
      <c r="U5" s="15" t="s">
        <v>49</v>
      </c>
      <c r="V5" s="14">
        <v>0.72499999999999998</v>
      </c>
      <c r="W5" s="15" t="s">
        <v>49</v>
      </c>
      <c r="X5" s="14">
        <v>0.75</v>
      </c>
      <c r="Y5" s="15" t="s">
        <v>49</v>
      </c>
      <c r="Z5" s="14">
        <v>0.65</v>
      </c>
      <c r="AA5" s="15" t="s">
        <v>49</v>
      </c>
      <c r="AB5" s="13" t="s">
        <v>46</v>
      </c>
      <c r="AC5" s="14">
        <v>0.65</v>
      </c>
      <c r="AD5" s="15" t="s">
        <v>49</v>
      </c>
      <c r="AE5" s="14">
        <v>0.7</v>
      </c>
      <c r="AF5" s="15" t="s">
        <v>49</v>
      </c>
      <c r="AG5" s="14">
        <v>0.75</v>
      </c>
      <c r="AH5" s="15" t="s">
        <v>49</v>
      </c>
      <c r="AI5" s="14">
        <v>0.65</v>
      </c>
      <c r="AJ5" s="15" t="s">
        <v>49</v>
      </c>
      <c r="AK5" s="13" t="s">
        <v>46</v>
      </c>
      <c r="AL5" s="14">
        <v>0.7</v>
      </c>
      <c r="AM5" s="15" t="s">
        <v>49</v>
      </c>
      <c r="AN5" s="14">
        <v>0.72499999999999998</v>
      </c>
      <c r="AO5" s="15" t="s">
        <v>49</v>
      </c>
      <c r="AP5" s="14">
        <v>0.75</v>
      </c>
      <c r="AQ5" s="15" t="s">
        <v>49</v>
      </c>
      <c r="AR5" s="14">
        <v>0.65</v>
      </c>
      <c r="AS5" s="15" t="s">
        <v>49</v>
      </c>
      <c r="AT5" s="13" t="s">
        <v>46</v>
      </c>
      <c r="AU5" s="14">
        <v>0.65</v>
      </c>
      <c r="AV5" s="15" t="s">
        <v>49</v>
      </c>
      <c r="AW5" s="14">
        <v>0.7</v>
      </c>
      <c r="AX5" s="15" t="s">
        <v>49</v>
      </c>
      <c r="AY5" s="14">
        <v>0.75</v>
      </c>
      <c r="AZ5" s="15" t="s">
        <v>49</v>
      </c>
      <c r="BA5" s="14">
        <v>0.65</v>
      </c>
      <c r="BB5" s="15" t="s">
        <v>49</v>
      </c>
      <c r="BC5" s="13" t="s">
        <v>46</v>
      </c>
      <c r="BD5" s="14">
        <v>0.7</v>
      </c>
      <c r="BE5" s="15" t="s">
        <v>49</v>
      </c>
      <c r="BF5" s="14">
        <v>0.72499999999999998</v>
      </c>
      <c r="BG5" s="15" t="s">
        <v>49</v>
      </c>
      <c r="BH5" s="14">
        <v>0.75</v>
      </c>
      <c r="BI5" s="15" t="s">
        <v>49</v>
      </c>
      <c r="BJ5" s="14">
        <v>0.65</v>
      </c>
      <c r="BK5" s="15" t="s">
        <v>49</v>
      </c>
      <c r="BL5" s="13" t="s">
        <v>46</v>
      </c>
      <c r="BM5" s="14">
        <v>0.65</v>
      </c>
      <c r="BN5" s="15" t="s">
        <v>49</v>
      </c>
      <c r="BO5" s="14">
        <v>0.7</v>
      </c>
      <c r="BP5" s="15" t="s">
        <v>49</v>
      </c>
      <c r="BQ5" s="14">
        <v>0.75</v>
      </c>
      <c r="BR5" s="15" t="s">
        <v>49</v>
      </c>
      <c r="BS5" s="14">
        <v>0.65</v>
      </c>
      <c r="BT5" s="15" t="s">
        <v>49</v>
      </c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  <c r="AB6" s="16" t="s">
        <v>46</v>
      </c>
      <c r="AC6" s="17"/>
      <c r="AD6" s="18"/>
      <c r="AE6" s="17"/>
      <c r="AF6" s="18"/>
      <c r="AG6" s="17"/>
      <c r="AH6" s="18"/>
      <c r="AI6" s="17"/>
      <c r="AJ6" s="18"/>
      <c r="AK6" s="16" t="s">
        <v>46</v>
      </c>
      <c r="AL6" s="17"/>
      <c r="AM6" s="18"/>
      <c r="AN6" s="17"/>
      <c r="AO6" s="18"/>
      <c r="AP6" s="17"/>
      <c r="AQ6" s="18"/>
      <c r="AR6" s="17"/>
      <c r="AS6" s="18"/>
      <c r="AT6" s="16" t="s">
        <v>46</v>
      </c>
      <c r="AU6" s="17"/>
      <c r="AV6" s="18"/>
      <c r="AW6" s="17"/>
      <c r="AX6" s="18"/>
      <c r="AY6" s="17"/>
      <c r="AZ6" s="18"/>
      <c r="BA6" s="17"/>
      <c r="BB6" s="18"/>
      <c r="BC6" s="16" t="s">
        <v>46</v>
      </c>
      <c r="BD6" s="17"/>
      <c r="BE6" s="18"/>
      <c r="BF6" s="17"/>
      <c r="BG6" s="18"/>
      <c r="BH6" s="17"/>
      <c r="BI6" s="18"/>
      <c r="BJ6" s="17"/>
      <c r="BK6" s="18"/>
      <c r="BL6" s="16" t="s">
        <v>46</v>
      </c>
      <c r="BM6" s="17"/>
      <c r="BN6" s="18"/>
      <c r="BO6" s="17"/>
      <c r="BP6" s="18"/>
      <c r="BQ6" s="17"/>
      <c r="BR6" s="18"/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0.625</v>
      </c>
      <c r="C7" s="12" t="s">
        <v>53</v>
      </c>
      <c r="D7" s="11">
        <v>0.65</v>
      </c>
      <c r="E7" s="12" t="s">
        <v>55</v>
      </c>
      <c r="F7" s="11">
        <v>0.67500000000000004</v>
      </c>
      <c r="G7" s="12" t="s">
        <v>55</v>
      </c>
      <c r="H7" s="20">
        <v>0.72499999999999998</v>
      </c>
      <c r="I7" s="21" t="s">
        <v>53</v>
      </c>
      <c r="J7" s="19" t="s">
        <v>51</v>
      </c>
      <c r="K7" s="11">
        <v>0.57499999999999996</v>
      </c>
      <c r="L7" s="12" t="s">
        <v>53</v>
      </c>
      <c r="M7" s="11">
        <v>0.625</v>
      </c>
      <c r="N7" s="12" t="s">
        <v>53</v>
      </c>
      <c r="O7" s="11">
        <v>0.67500000000000004</v>
      </c>
      <c r="P7" s="12" t="s">
        <v>55</v>
      </c>
      <c r="Q7" s="20">
        <v>0.72499999999999998</v>
      </c>
      <c r="R7" s="21" t="s">
        <v>53</v>
      </c>
      <c r="S7" s="19" t="s">
        <v>51</v>
      </c>
      <c r="T7" s="20">
        <v>0.77500000000000002</v>
      </c>
      <c r="U7" s="15" t="s">
        <v>53</v>
      </c>
      <c r="V7" s="20">
        <v>0.8</v>
      </c>
      <c r="W7" s="15" t="s">
        <v>53</v>
      </c>
      <c r="X7" s="11">
        <v>0.82499999999999996</v>
      </c>
      <c r="Y7" s="12" t="s">
        <v>55</v>
      </c>
      <c r="Z7" s="20">
        <v>0.72499999999999998</v>
      </c>
      <c r="AA7" s="21" t="s">
        <v>53</v>
      </c>
      <c r="AB7" s="19" t="s">
        <v>51</v>
      </c>
      <c r="AC7" s="20">
        <v>0.72499999999999998</v>
      </c>
      <c r="AD7" s="21" t="s">
        <v>178</v>
      </c>
      <c r="AE7" s="20">
        <v>0.77500000000000002</v>
      </c>
      <c r="AF7" s="15" t="s">
        <v>53</v>
      </c>
      <c r="AG7" s="11">
        <v>0.82499999999999996</v>
      </c>
      <c r="AH7" s="12" t="s">
        <v>55</v>
      </c>
      <c r="AI7" s="20">
        <v>0.72499999999999998</v>
      </c>
      <c r="AJ7" s="21" t="s">
        <v>53</v>
      </c>
      <c r="AK7" s="19" t="s">
        <v>51</v>
      </c>
      <c r="AL7" s="20">
        <v>0.77500000000000002</v>
      </c>
      <c r="AM7" s="15" t="s">
        <v>215</v>
      </c>
      <c r="AN7" s="20">
        <v>0.8</v>
      </c>
      <c r="AO7" s="15" t="s">
        <v>178</v>
      </c>
      <c r="AP7" s="11">
        <v>0.82499999999999996</v>
      </c>
      <c r="AQ7" s="12" t="s">
        <v>47</v>
      </c>
      <c r="AR7" s="20">
        <v>0.72499999999999998</v>
      </c>
      <c r="AS7" s="21" t="s">
        <v>53</v>
      </c>
      <c r="AT7" s="19" t="s">
        <v>51</v>
      </c>
      <c r="AU7" s="20">
        <v>0.72499999999999998</v>
      </c>
      <c r="AV7" s="21" t="s">
        <v>248</v>
      </c>
      <c r="AW7" s="20">
        <v>0.77500000000000002</v>
      </c>
      <c r="AX7" s="15" t="s">
        <v>215</v>
      </c>
      <c r="AY7" s="11">
        <v>0.82499999999999996</v>
      </c>
      <c r="AZ7" s="12" t="s">
        <v>47</v>
      </c>
      <c r="BA7" s="20">
        <v>0.72499999999999998</v>
      </c>
      <c r="BB7" s="21" t="s">
        <v>53</v>
      </c>
      <c r="BC7" s="19" t="s">
        <v>51</v>
      </c>
      <c r="BD7" s="20">
        <v>0.77500000000000002</v>
      </c>
      <c r="BE7" s="21" t="s">
        <v>123</v>
      </c>
      <c r="BF7" s="20">
        <v>0.8</v>
      </c>
      <c r="BG7" s="21" t="s">
        <v>54</v>
      </c>
      <c r="BH7" s="20">
        <v>0.82499999999999996</v>
      </c>
      <c r="BI7" s="21" t="s">
        <v>54</v>
      </c>
      <c r="BJ7" s="20">
        <v>0.72499999999999998</v>
      </c>
      <c r="BK7" s="21" t="s">
        <v>53</v>
      </c>
      <c r="BL7" s="19" t="s">
        <v>51</v>
      </c>
      <c r="BM7" s="20">
        <v>0.72499999999999998</v>
      </c>
      <c r="BN7" s="21" t="s">
        <v>123</v>
      </c>
      <c r="BO7" s="20">
        <v>0.77500000000000002</v>
      </c>
      <c r="BP7" s="21" t="s">
        <v>123</v>
      </c>
      <c r="BQ7" s="20">
        <v>0.82499999999999996</v>
      </c>
      <c r="BR7" s="21" t="s">
        <v>54</v>
      </c>
      <c r="BS7" s="20">
        <v>0.72499999999999998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0.67500000000000004</v>
      </c>
      <c r="C8" s="15" t="s">
        <v>53</v>
      </c>
      <c r="D8" s="14">
        <v>0.7</v>
      </c>
      <c r="E8" s="15" t="s">
        <v>55</v>
      </c>
      <c r="F8" s="14">
        <v>0.72499999999999998</v>
      </c>
      <c r="G8" s="15" t="s">
        <v>55</v>
      </c>
      <c r="H8" s="14">
        <v>0.72499999999999998</v>
      </c>
      <c r="I8" s="15" t="s">
        <v>53</v>
      </c>
      <c r="J8" s="19" t="s">
        <v>51</v>
      </c>
      <c r="K8" s="14">
        <v>0.625</v>
      </c>
      <c r="L8" s="15" t="s">
        <v>53</v>
      </c>
      <c r="M8" s="14">
        <v>0.67500000000000004</v>
      </c>
      <c r="N8" s="15" t="s">
        <v>53</v>
      </c>
      <c r="O8" s="14">
        <v>0.72499999999999998</v>
      </c>
      <c r="P8" s="15" t="s">
        <v>55</v>
      </c>
      <c r="Q8" s="14">
        <v>0.72499999999999998</v>
      </c>
      <c r="R8" s="15" t="s">
        <v>53</v>
      </c>
      <c r="S8" s="19" t="s">
        <v>51</v>
      </c>
      <c r="T8" s="14">
        <v>0.77500000000000002</v>
      </c>
      <c r="U8" s="15" t="s">
        <v>53</v>
      </c>
      <c r="V8" s="14">
        <v>0.8</v>
      </c>
      <c r="W8" s="15" t="s">
        <v>53</v>
      </c>
      <c r="X8" s="14">
        <v>0.82499999999999996</v>
      </c>
      <c r="Y8" s="15" t="s">
        <v>55</v>
      </c>
      <c r="Z8" s="14">
        <v>0.72499999999999998</v>
      </c>
      <c r="AA8" s="15" t="s">
        <v>53</v>
      </c>
      <c r="AB8" s="19" t="s">
        <v>51</v>
      </c>
      <c r="AC8" s="14">
        <v>0.72499999999999998</v>
      </c>
      <c r="AD8" s="15" t="s">
        <v>178</v>
      </c>
      <c r="AE8" s="14">
        <v>0.77500000000000002</v>
      </c>
      <c r="AF8" s="15" t="s">
        <v>53</v>
      </c>
      <c r="AG8" s="14">
        <v>0.82499999999999996</v>
      </c>
      <c r="AH8" s="15" t="s">
        <v>55</v>
      </c>
      <c r="AI8" s="14">
        <v>0.72499999999999998</v>
      </c>
      <c r="AJ8" s="15" t="s">
        <v>53</v>
      </c>
      <c r="AK8" s="19" t="s">
        <v>51</v>
      </c>
      <c r="AL8" s="14">
        <v>0.77500000000000002</v>
      </c>
      <c r="AM8" s="15" t="s">
        <v>215</v>
      </c>
      <c r="AN8" s="14">
        <v>0.8</v>
      </c>
      <c r="AO8" s="15" t="s">
        <v>178</v>
      </c>
      <c r="AP8" s="14">
        <v>0.82499999999999996</v>
      </c>
      <c r="AQ8" s="15" t="s">
        <v>47</v>
      </c>
      <c r="AR8" s="14">
        <v>0.72499999999999998</v>
      </c>
      <c r="AS8" s="15" t="s">
        <v>53</v>
      </c>
      <c r="AT8" s="19" t="s">
        <v>51</v>
      </c>
      <c r="AU8" s="14">
        <v>0.72499999999999998</v>
      </c>
      <c r="AV8" s="15" t="s">
        <v>248</v>
      </c>
      <c r="AW8" s="14">
        <v>0.77500000000000002</v>
      </c>
      <c r="AX8" s="15" t="s">
        <v>215</v>
      </c>
      <c r="AY8" s="14">
        <v>0.82499999999999996</v>
      </c>
      <c r="AZ8" s="15" t="s">
        <v>47</v>
      </c>
      <c r="BA8" s="14">
        <v>0.72499999999999998</v>
      </c>
      <c r="BB8" s="15" t="s">
        <v>53</v>
      </c>
      <c r="BC8" s="19" t="s">
        <v>51</v>
      </c>
      <c r="BD8" s="14">
        <v>0.77500000000000002</v>
      </c>
      <c r="BE8" s="15" t="s">
        <v>55</v>
      </c>
      <c r="BF8" s="14">
        <v>0.8</v>
      </c>
      <c r="BG8" s="15" t="s">
        <v>54</v>
      </c>
      <c r="BH8" s="14">
        <v>0.82499999999999996</v>
      </c>
      <c r="BI8" s="15" t="s">
        <v>54</v>
      </c>
      <c r="BJ8" s="14">
        <v>0.72499999999999998</v>
      </c>
      <c r="BK8" s="15" t="s">
        <v>53</v>
      </c>
      <c r="BL8" s="19" t="s">
        <v>51</v>
      </c>
      <c r="BM8" s="14">
        <v>0.72499999999999998</v>
      </c>
      <c r="BN8" s="15" t="s">
        <v>55</v>
      </c>
      <c r="BO8" s="14">
        <v>0.77500000000000002</v>
      </c>
      <c r="BP8" s="15" t="s">
        <v>55</v>
      </c>
      <c r="BQ8" s="14">
        <v>0.82499999999999996</v>
      </c>
      <c r="BR8" s="15" t="s">
        <v>54</v>
      </c>
      <c r="BS8" s="14">
        <v>0.72499999999999998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0.72499999999999998</v>
      </c>
      <c r="C9" s="15" t="s">
        <v>53</v>
      </c>
      <c r="D9" s="14">
        <v>0.75</v>
      </c>
      <c r="E9" s="15" t="s">
        <v>55</v>
      </c>
      <c r="F9" s="14">
        <v>0.77500000000000002</v>
      </c>
      <c r="G9" s="15" t="s">
        <v>55</v>
      </c>
      <c r="H9" s="14">
        <v>0.72499999999999998</v>
      </c>
      <c r="I9" s="15" t="s">
        <v>53</v>
      </c>
      <c r="J9" s="19" t="s">
        <v>51</v>
      </c>
      <c r="K9" s="14">
        <v>0.67500000000000004</v>
      </c>
      <c r="L9" s="15" t="s">
        <v>53</v>
      </c>
      <c r="M9" s="14">
        <v>0.72499999999999998</v>
      </c>
      <c r="N9" s="15" t="s">
        <v>53</v>
      </c>
      <c r="O9" s="14">
        <v>0.77500000000000002</v>
      </c>
      <c r="P9" s="15" t="s">
        <v>55</v>
      </c>
      <c r="Q9" s="14">
        <v>0.72499999999999998</v>
      </c>
      <c r="R9" s="15" t="s">
        <v>53</v>
      </c>
      <c r="S9" s="19" t="s">
        <v>51</v>
      </c>
      <c r="T9" s="14">
        <v>0.77500000000000002</v>
      </c>
      <c r="U9" s="15" t="s">
        <v>53</v>
      </c>
      <c r="V9" s="14">
        <v>0.8</v>
      </c>
      <c r="W9" s="15" t="s">
        <v>53</v>
      </c>
      <c r="X9" s="14">
        <v>0.82499999999999996</v>
      </c>
      <c r="Y9" s="15" t="s">
        <v>55</v>
      </c>
      <c r="Z9" s="14">
        <v>0.72499999999999998</v>
      </c>
      <c r="AA9" s="15" t="s">
        <v>53</v>
      </c>
      <c r="AB9" s="19" t="s">
        <v>51</v>
      </c>
      <c r="AC9" s="14">
        <v>0.72499999999999998</v>
      </c>
      <c r="AD9" s="15" t="s">
        <v>178</v>
      </c>
      <c r="AE9" s="14">
        <v>0.77500000000000002</v>
      </c>
      <c r="AF9" s="15" t="s">
        <v>53</v>
      </c>
      <c r="AG9" s="14">
        <v>0.82499999999999996</v>
      </c>
      <c r="AH9" s="15" t="s">
        <v>55</v>
      </c>
      <c r="AI9" s="14">
        <v>0.72499999999999998</v>
      </c>
      <c r="AJ9" s="15" t="s">
        <v>53</v>
      </c>
      <c r="AK9" s="19" t="s">
        <v>51</v>
      </c>
      <c r="AL9" s="14">
        <v>0.77500000000000002</v>
      </c>
      <c r="AM9" s="15" t="s">
        <v>215</v>
      </c>
      <c r="AN9" s="14">
        <v>0.8</v>
      </c>
      <c r="AO9" s="15" t="s">
        <v>178</v>
      </c>
      <c r="AP9" s="14">
        <v>0.82499999999999996</v>
      </c>
      <c r="AQ9" s="15" t="s">
        <v>47</v>
      </c>
      <c r="AR9" s="14">
        <v>0.72499999999999998</v>
      </c>
      <c r="AS9" s="15" t="s">
        <v>53</v>
      </c>
      <c r="AT9" s="19" t="s">
        <v>51</v>
      </c>
      <c r="AU9" s="14">
        <v>0.72499999999999998</v>
      </c>
      <c r="AV9" s="15" t="s">
        <v>248</v>
      </c>
      <c r="AW9" s="14">
        <v>0.77500000000000002</v>
      </c>
      <c r="AX9" s="15" t="s">
        <v>215</v>
      </c>
      <c r="AY9" s="14">
        <v>0.82499999999999996</v>
      </c>
      <c r="AZ9" s="15" t="s">
        <v>47</v>
      </c>
      <c r="BA9" s="14">
        <v>0.72499999999999998</v>
      </c>
      <c r="BB9" s="15" t="s">
        <v>53</v>
      </c>
      <c r="BC9" s="19" t="s">
        <v>51</v>
      </c>
      <c r="BD9" s="14">
        <v>0.77500000000000002</v>
      </c>
      <c r="BE9" s="15" t="s">
        <v>55</v>
      </c>
      <c r="BF9" s="14">
        <v>0.8</v>
      </c>
      <c r="BG9" s="15" t="s">
        <v>54</v>
      </c>
      <c r="BH9" s="14">
        <v>0.82499999999999996</v>
      </c>
      <c r="BI9" s="15" t="s">
        <v>54</v>
      </c>
      <c r="BJ9" s="14">
        <v>0.72499999999999998</v>
      </c>
      <c r="BK9" s="15" t="s">
        <v>53</v>
      </c>
      <c r="BL9" s="19" t="s">
        <v>51</v>
      </c>
      <c r="BM9" s="14">
        <v>0.72499999999999998</v>
      </c>
      <c r="BN9" s="15" t="s">
        <v>55</v>
      </c>
      <c r="BO9" s="14">
        <v>0.77500000000000002</v>
      </c>
      <c r="BP9" s="15" t="s">
        <v>55</v>
      </c>
      <c r="BQ9" s="14">
        <v>0.82499999999999996</v>
      </c>
      <c r="BR9" s="15" t="s">
        <v>54</v>
      </c>
      <c r="BS9" s="14">
        <v>0.72499999999999998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0.77500000000000002</v>
      </c>
      <c r="C10" s="15" t="s">
        <v>215</v>
      </c>
      <c r="D10" s="14">
        <v>0.8</v>
      </c>
      <c r="E10" s="15" t="s">
        <v>178</v>
      </c>
      <c r="F10" s="14">
        <v>0.82499999999999996</v>
      </c>
      <c r="G10" s="15" t="s">
        <v>47</v>
      </c>
      <c r="H10" s="14"/>
      <c r="I10" s="15"/>
      <c r="J10" s="19" t="s">
        <v>51</v>
      </c>
      <c r="K10" s="14">
        <v>0.72499999999999998</v>
      </c>
      <c r="L10" s="15" t="s">
        <v>248</v>
      </c>
      <c r="M10" s="14">
        <v>0.77500000000000002</v>
      </c>
      <c r="N10" s="15" t="s">
        <v>215</v>
      </c>
      <c r="O10" s="14">
        <v>0.82499999999999996</v>
      </c>
      <c r="P10" s="15" t="s">
        <v>47</v>
      </c>
      <c r="Q10" s="14"/>
      <c r="R10" s="15"/>
      <c r="S10" s="19" t="s">
        <v>51</v>
      </c>
      <c r="T10" s="14">
        <v>0.77500000000000002</v>
      </c>
      <c r="U10" s="15" t="s">
        <v>53</v>
      </c>
      <c r="V10" s="14">
        <v>0.8</v>
      </c>
      <c r="W10" s="15" t="s">
        <v>53</v>
      </c>
      <c r="X10" s="14">
        <v>0.82499999999999996</v>
      </c>
      <c r="Y10" s="15" t="s">
        <v>55</v>
      </c>
      <c r="Z10" s="14"/>
      <c r="AA10" s="15"/>
      <c r="AB10" s="19" t="s">
        <v>51</v>
      </c>
      <c r="AC10" s="14">
        <v>0.72499999999999998</v>
      </c>
      <c r="AD10" s="15" t="s">
        <v>178</v>
      </c>
      <c r="AE10" s="14">
        <v>0.77500000000000002</v>
      </c>
      <c r="AF10" s="15" t="s">
        <v>53</v>
      </c>
      <c r="AG10" s="14">
        <v>0.82499999999999996</v>
      </c>
      <c r="AH10" s="15" t="s">
        <v>55</v>
      </c>
      <c r="AI10" s="14"/>
      <c r="AJ10" s="15"/>
      <c r="AK10" s="19" t="s">
        <v>51</v>
      </c>
      <c r="AL10" s="14">
        <v>0.7</v>
      </c>
      <c r="AM10" s="74" t="s">
        <v>60</v>
      </c>
      <c r="AN10" s="14">
        <v>0.72499999999999998</v>
      </c>
      <c r="AO10" s="15" t="s">
        <v>60</v>
      </c>
      <c r="AP10" s="14">
        <v>0.75</v>
      </c>
      <c r="AQ10" s="15" t="s">
        <v>59</v>
      </c>
      <c r="AR10" s="14"/>
      <c r="AS10" s="15"/>
      <c r="AT10" s="19" t="s">
        <v>51</v>
      </c>
      <c r="AU10" s="14">
        <v>0.65</v>
      </c>
      <c r="AV10" s="15" t="s">
        <v>61</v>
      </c>
      <c r="AW10" s="14">
        <v>0.7</v>
      </c>
      <c r="AX10" s="74" t="s">
        <v>60</v>
      </c>
      <c r="AY10" s="14">
        <v>0.75</v>
      </c>
      <c r="AZ10" s="15" t="s">
        <v>59</v>
      </c>
      <c r="BA10" s="14"/>
      <c r="BB10" s="15"/>
      <c r="BC10" s="19" t="s">
        <v>51</v>
      </c>
      <c r="BD10" s="14">
        <v>0.77500000000000002</v>
      </c>
      <c r="BE10" s="15" t="s">
        <v>55</v>
      </c>
      <c r="BF10" s="14">
        <v>0.8</v>
      </c>
      <c r="BG10" s="15" t="s">
        <v>54</v>
      </c>
      <c r="BH10" s="14">
        <v>0.82499999999999996</v>
      </c>
      <c r="BI10" s="15" t="s">
        <v>54</v>
      </c>
      <c r="BJ10" s="14"/>
      <c r="BK10" s="15"/>
      <c r="BL10" s="19" t="s">
        <v>51</v>
      </c>
      <c r="BM10" s="14">
        <v>0.72499999999999998</v>
      </c>
      <c r="BN10" s="15" t="s">
        <v>55</v>
      </c>
      <c r="BO10" s="14">
        <v>0.77500000000000002</v>
      </c>
      <c r="BP10" s="15" t="s">
        <v>55</v>
      </c>
      <c r="BQ10" s="14">
        <v>0.82499999999999996</v>
      </c>
      <c r="BR10" s="15" t="s">
        <v>54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0.77500000000000002</v>
      </c>
      <c r="C11" s="15" t="s">
        <v>215</v>
      </c>
      <c r="D11" s="14">
        <v>0.8</v>
      </c>
      <c r="E11" s="15" t="s">
        <v>178</v>
      </c>
      <c r="F11" s="14">
        <v>0.82499999999999996</v>
      </c>
      <c r="G11" s="15" t="s">
        <v>47</v>
      </c>
      <c r="H11" s="14"/>
      <c r="I11" s="15"/>
      <c r="J11" s="19" t="s">
        <v>51</v>
      </c>
      <c r="K11" s="14">
        <v>0.72499999999999998</v>
      </c>
      <c r="L11" s="15" t="s">
        <v>248</v>
      </c>
      <c r="M11" s="14">
        <v>0.77500000000000002</v>
      </c>
      <c r="N11" s="15" t="s">
        <v>215</v>
      </c>
      <c r="O11" s="14">
        <v>0.82499999999999996</v>
      </c>
      <c r="P11" s="15" t="s">
        <v>47</v>
      </c>
      <c r="Q11" s="14"/>
      <c r="R11" s="15"/>
      <c r="S11" s="19" t="s">
        <v>51</v>
      </c>
      <c r="T11" s="14">
        <v>0.77500000000000002</v>
      </c>
      <c r="U11" s="15" t="s">
        <v>53</v>
      </c>
      <c r="V11" s="14">
        <v>0.8</v>
      </c>
      <c r="W11" s="15" t="s">
        <v>53</v>
      </c>
      <c r="X11" s="14">
        <v>0.82499999999999996</v>
      </c>
      <c r="Y11" s="15" t="s">
        <v>55</v>
      </c>
      <c r="Z11" s="14"/>
      <c r="AA11" s="15"/>
      <c r="AB11" s="19" t="s">
        <v>51</v>
      </c>
      <c r="AC11" s="14">
        <v>0.72499999999999998</v>
      </c>
      <c r="AD11" s="15" t="s">
        <v>178</v>
      </c>
      <c r="AE11" s="14">
        <v>0.77500000000000002</v>
      </c>
      <c r="AF11" s="15" t="s">
        <v>53</v>
      </c>
      <c r="AG11" s="14">
        <v>0.82499999999999996</v>
      </c>
      <c r="AH11" s="15" t="s">
        <v>55</v>
      </c>
      <c r="AI11" s="14"/>
      <c r="AJ11" s="15"/>
      <c r="AK11" s="19" t="s">
        <v>51</v>
      </c>
      <c r="AL11" s="14">
        <v>0.625</v>
      </c>
      <c r="AM11" s="15" t="s">
        <v>61</v>
      </c>
      <c r="AN11" s="14">
        <v>0.65</v>
      </c>
      <c r="AO11" s="15" t="s">
        <v>61</v>
      </c>
      <c r="AP11" s="14">
        <v>0.67500000000000004</v>
      </c>
      <c r="AQ11" s="15" t="s">
        <v>61</v>
      </c>
      <c r="AR11" s="14"/>
      <c r="AS11" s="15"/>
      <c r="AT11" s="19" t="s">
        <v>51</v>
      </c>
      <c r="AU11" s="14">
        <v>0.57499999999999996</v>
      </c>
      <c r="AV11" s="15" t="s">
        <v>61</v>
      </c>
      <c r="AW11" s="14">
        <v>0.625</v>
      </c>
      <c r="AX11" s="15" t="s">
        <v>61</v>
      </c>
      <c r="AY11" s="14">
        <v>0.67500000000000004</v>
      </c>
      <c r="AZ11" s="15" t="s">
        <v>61</v>
      </c>
      <c r="BA11" s="14"/>
      <c r="BB11" s="15"/>
      <c r="BC11" s="19" t="s">
        <v>51</v>
      </c>
      <c r="BD11" s="14">
        <v>0.77500000000000002</v>
      </c>
      <c r="BE11" s="15" t="s">
        <v>55</v>
      </c>
      <c r="BF11" s="14">
        <v>0.8</v>
      </c>
      <c r="BG11" s="15" t="s">
        <v>54</v>
      </c>
      <c r="BH11" s="14">
        <v>0.82499999999999996</v>
      </c>
      <c r="BI11" s="15" t="s">
        <v>54</v>
      </c>
      <c r="BJ11" s="14"/>
      <c r="BK11" s="15"/>
      <c r="BL11" s="19" t="s">
        <v>51</v>
      </c>
      <c r="BM11" s="14">
        <v>0.72499999999999998</v>
      </c>
      <c r="BN11" s="15" t="s">
        <v>55</v>
      </c>
      <c r="BO11" s="14">
        <v>0.77500000000000002</v>
      </c>
      <c r="BP11" s="15" t="s">
        <v>55</v>
      </c>
      <c r="BQ11" s="14">
        <v>0.82499999999999996</v>
      </c>
      <c r="BR11" s="15" t="s">
        <v>54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0.77500000000000002</v>
      </c>
      <c r="C12" s="24" t="s">
        <v>215</v>
      </c>
      <c r="D12" s="23">
        <v>0.8</v>
      </c>
      <c r="E12" s="24" t="s">
        <v>178</v>
      </c>
      <c r="F12" s="23">
        <v>0.82499999999999996</v>
      </c>
      <c r="G12" s="24" t="s">
        <v>47</v>
      </c>
      <c r="H12" s="23"/>
      <c r="I12" s="24"/>
      <c r="J12" s="22" t="s">
        <v>51</v>
      </c>
      <c r="K12" s="23">
        <v>0.72499999999999998</v>
      </c>
      <c r="L12" s="24" t="s">
        <v>248</v>
      </c>
      <c r="M12" s="23">
        <v>0.77500000000000002</v>
      </c>
      <c r="N12" s="24" t="s">
        <v>215</v>
      </c>
      <c r="O12" s="23">
        <v>0.82499999999999996</v>
      </c>
      <c r="P12" s="24" t="s">
        <v>47</v>
      </c>
      <c r="Q12" s="23"/>
      <c r="R12" s="24"/>
      <c r="S12" s="22" t="s">
        <v>51</v>
      </c>
      <c r="T12" s="23">
        <v>0.77500000000000002</v>
      </c>
      <c r="U12" s="24" t="s">
        <v>53</v>
      </c>
      <c r="V12" s="23">
        <v>0.8</v>
      </c>
      <c r="W12" s="24" t="s">
        <v>53</v>
      </c>
      <c r="X12" s="23">
        <v>0.82499999999999996</v>
      </c>
      <c r="Y12" s="24" t="s">
        <v>55</v>
      </c>
      <c r="Z12" s="23"/>
      <c r="AA12" s="24"/>
      <c r="AB12" s="22" t="s">
        <v>51</v>
      </c>
      <c r="AC12" s="23">
        <v>0.72499999999999998</v>
      </c>
      <c r="AD12" s="24" t="s">
        <v>178</v>
      </c>
      <c r="AE12" s="23">
        <v>0.77500000000000002</v>
      </c>
      <c r="AF12" s="24" t="s">
        <v>53</v>
      </c>
      <c r="AG12" s="23">
        <v>0.82499999999999996</v>
      </c>
      <c r="AH12" s="24" t="s">
        <v>55</v>
      </c>
      <c r="AI12" s="23"/>
      <c r="AJ12" s="24"/>
      <c r="AK12" s="22" t="s">
        <v>51</v>
      </c>
      <c r="AL12" s="23">
        <v>0.55000000000000004</v>
      </c>
      <c r="AM12" s="24" t="s">
        <v>61</v>
      </c>
      <c r="AN12" s="23">
        <v>0.57499999999999996</v>
      </c>
      <c r="AO12" s="24" t="s">
        <v>61</v>
      </c>
      <c r="AP12" s="23">
        <v>0.6</v>
      </c>
      <c r="AQ12" s="24" t="s">
        <v>61</v>
      </c>
      <c r="AR12" s="23"/>
      <c r="AS12" s="24"/>
      <c r="AT12" s="22" t="s">
        <v>51</v>
      </c>
      <c r="AU12" s="23">
        <v>0.5</v>
      </c>
      <c r="AV12" s="24" t="s">
        <v>61</v>
      </c>
      <c r="AW12" s="23">
        <v>0.55000000000000004</v>
      </c>
      <c r="AX12" s="24" t="s">
        <v>61</v>
      </c>
      <c r="AY12" s="23">
        <v>0.6</v>
      </c>
      <c r="AZ12" s="24" t="s">
        <v>61</v>
      </c>
      <c r="BA12" s="23"/>
      <c r="BB12" s="24"/>
      <c r="BC12" s="22" t="s">
        <v>51</v>
      </c>
      <c r="BD12" s="23">
        <v>0.77500000000000002</v>
      </c>
      <c r="BE12" s="24" t="s">
        <v>55</v>
      </c>
      <c r="BF12" s="23">
        <v>0.8</v>
      </c>
      <c r="BG12" s="24" t="s">
        <v>54</v>
      </c>
      <c r="BH12" s="23">
        <v>0.82499999999999996</v>
      </c>
      <c r="BI12" s="24" t="s">
        <v>54</v>
      </c>
      <c r="BJ12" s="23"/>
      <c r="BK12" s="24"/>
      <c r="BL12" s="22" t="s">
        <v>51</v>
      </c>
      <c r="BM12" s="23">
        <v>0.72499999999999998</v>
      </c>
      <c r="BN12" s="24" t="s">
        <v>55</v>
      </c>
      <c r="BO12" s="23">
        <v>0.77500000000000002</v>
      </c>
      <c r="BP12" s="24" t="s">
        <v>55</v>
      </c>
      <c r="BQ12" s="23">
        <v>0.82499999999999996</v>
      </c>
      <c r="BR12" s="24" t="s">
        <v>54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6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6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6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6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6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6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6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6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6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6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6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6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6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6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73"/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73"/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73"/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73"/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73"/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73"/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0.77500000000000002</v>
      </c>
      <c r="C23" s="58"/>
      <c r="D23" s="57">
        <v>0.8</v>
      </c>
      <c r="E23" s="58"/>
      <c r="F23" s="57">
        <v>0.82499999999999996</v>
      </c>
      <c r="G23" s="58"/>
      <c r="H23" s="59">
        <v>0.72499999999999998</v>
      </c>
      <c r="I23" s="60"/>
      <c r="J23" s="56" t="s">
        <v>72</v>
      </c>
      <c r="K23" s="57">
        <v>0.72499999999999998</v>
      </c>
      <c r="L23" s="58"/>
      <c r="M23" s="57">
        <v>0.77500000000000002</v>
      </c>
      <c r="N23" s="58"/>
      <c r="O23" s="57">
        <v>0.82499999999999996</v>
      </c>
      <c r="P23" s="58"/>
      <c r="Q23" s="59">
        <v>0.72499999999999998</v>
      </c>
      <c r="R23" s="60"/>
      <c r="S23" s="56" t="s">
        <v>72</v>
      </c>
      <c r="T23" s="57">
        <v>0.77500000000000002</v>
      </c>
      <c r="U23" s="58"/>
      <c r="V23" s="57">
        <v>0.8</v>
      </c>
      <c r="W23" s="58"/>
      <c r="X23" s="57">
        <v>0.82499999999999996</v>
      </c>
      <c r="Y23" s="58"/>
      <c r="Z23" s="59">
        <v>0.72499999999999998</v>
      </c>
      <c r="AA23" s="60"/>
      <c r="AB23" s="56" t="s">
        <v>72</v>
      </c>
      <c r="AC23" s="57">
        <v>0.72499999999999998</v>
      </c>
      <c r="AD23" s="58"/>
      <c r="AE23" s="57">
        <v>0.77500000000000002</v>
      </c>
      <c r="AF23" s="58"/>
      <c r="AG23" s="57">
        <v>0.82499999999999996</v>
      </c>
      <c r="AH23" s="58"/>
      <c r="AI23" s="59">
        <v>0.72499999999999998</v>
      </c>
      <c r="AJ23" s="60"/>
      <c r="AK23" s="56" t="s">
        <v>72</v>
      </c>
      <c r="AL23" s="57">
        <v>0.77500000000000002</v>
      </c>
      <c r="AM23" s="58"/>
      <c r="AN23" s="57">
        <v>0.8</v>
      </c>
      <c r="AO23" s="58"/>
      <c r="AP23" s="57">
        <v>0.82499999999999996</v>
      </c>
      <c r="AQ23" s="58"/>
      <c r="AR23" s="59">
        <v>0.72499999999999998</v>
      </c>
      <c r="AS23" s="60"/>
      <c r="AT23" s="56" t="s">
        <v>72</v>
      </c>
      <c r="AU23" s="57">
        <v>0.72499999999999998</v>
      </c>
      <c r="AV23" s="58"/>
      <c r="AW23" s="57">
        <v>0.77500000000000002</v>
      </c>
      <c r="AX23" s="58"/>
      <c r="AY23" s="57">
        <v>0.82499999999999996</v>
      </c>
      <c r="AZ23" s="58"/>
      <c r="BA23" s="59">
        <v>0.72499999999999998</v>
      </c>
      <c r="BB23" s="60"/>
      <c r="BC23" s="56" t="s">
        <v>72</v>
      </c>
      <c r="BD23" s="57">
        <v>0.77500000000000002</v>
      </c>
      <c r="BE23" s="58"/>
      <c r="BF23" s="57">
        <v>0.8</v>
      </c>
      <c r="BG23" s="58"/>
      <c r="BH23" s="57">
        <v>0.82499999999999996</v>
      </c>
      <c r="BI23" s="58"/>
      <c r="BJ23" s="59">
        <v>0.72499999999999998</v>
      </c>
      <c r="BK23" s="60"/>
      <c r="BL23" s="56" t="s">
        <v>72</v>
      </c>
      <c r="BM23" s="57">
        <v>0.72499999999999998</v>
      </c>
      <c r="BN23" s="58"/>
      <c r="BO23" s="57">
        <v>0.77500000000000002</v>
      </c>
      <c r="BP23" s="58"/>
      <c r="BQ23" s="57">
        <v>0.82499999999999996</v>
      </c>
      <c r="BR23" s="58"/>
      <c r="BS23" s="59">
        <v>0.72499999999999998</v>
      </c>
      <c r="BT23" s="60"/>
    </row>
    <row r="24" spans="1:82" ht="19" customHeight="1">
      <c r="A24" s="56" t="s">
        <v>73</v>
      </c>
      <c r="B24" s="61" t="s">
        <v>74</v>
      </c>
      <c r="C24" s="62"/>
      <c r="D24" s="61" t="s">
        <v>75</v>
      </c>
      <c r="E24" s="62"/>
      <c r="F24" s="63" t="s">
        <v>76</v>
      </c>
      <c r="G24" s="62"/>
      <c r="H24" s="64" t="s">
        <v>77</v>
      </c>
      <c r="I24" s="65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77</v>
      </c>
      <c r="R24" s="62"/>
      <c r="S24" s="56" t="s">
        <v>73</v>
      </c>
      <c r="T24" s="61" t="s">
        <v>74</v>
      </c>
      <c r="U24" s="62"/>
      <c r="V24" s="61" t="s">
        <v>75</v>
      </c>
      <c r="W24" s="62"/>
      <c r="X24" s="63" t="s">
        <v>76</v>
      </c>
      <c r="Y24" s="62"/>
      <c r="Z24" s="64" t="s">
        <v>77</v>
      </c>
      <c r="AA24" s="65"/>
      <c r="AB24" s="56" t="s">
        <v>73</v>
      </c>
      <c r="AC24" s="61" t="s">
        <v>77</v>
      </c>
      <c r="AD24" s="62"/>
      <c r="AE24" s="61" t="s">
        <v>74</v>
      </c>
      <c r="AF24" s="62"/>
      <c r="AG24" s="63" t="s">
        <v>76</v>
      </c>
      <c r="AH24" s="62"/>
      <c r="AI24" s="61" t="s">
        <v>77</v>
      </c>
      <c r="AJ24" s="62"/>
      <c r="AK24" s="56" t="s">
        <v>73</v>
      </c>
      <c r="AL24" s="61" t="s">
        <v>74</v>
      </c>
      <c r="AM24" s="62"/>
      <c r="AN24" s="61" t="s">
        <v>75</v>
      </c>
      <c r="AO24" s="62"/>
      <c r="AP24" s="63" t="s">
        <v>76</v>
      </c>
      <c r="AQ24" s="62"/>
      <c r="AR24" s="64" t="s">
        <v>77</v>
      </c>
      <c r="AS24" s="65"/>
      <c r="AT24" s="56" t="s">
        <v>73</v>
      </c>
      <c r="AU24" s="61" t="s">
        <v>77</v>
      </c>
      <c r="AV24" s="62"/>
      <c r="AW24" s="61" t="s">
        <v>74</v>
      </c>
      <c r="AX24" s="62"/>
      <c r="AY24" s="63" t="s">
        <v>76</v>
      </c>
      <c r="AZ24" s="62"/>
      <c r="BA24" s="61" t="s">
        <v>77</v>
      </c>
      <c r="BB24" s="62"/>
      <c r="BC24" s="56" t="s">
        <v>73</v>
      </c>
      <c r="BD24" s="61" t="s">
        <v>74</v>
      </c>
      <c r="BE24" s="62"/>
      <c r="BF24" s="61" t="s">
        <v>75</v>
      </c>
      <c r="BG24" s="62"/>
      <c r="BH24" s="63" t="s">
        <v>76</v>
      </c>
      <c r="BI24" s="62"/>
      <c r="BJ24" s="64" t="s">
        <v>77</v>
      </c>
      <c r="BK24" s="65"/>
      <c r="BL24" s="56" t="s">
        <v>73</v>
      </c>
      <c r="BM24" s="61" t="s">
        <v>77</v>
      </c>
      <c r="BN24" s="62"/>
      <c r="BO24" s="61" t="s">
        <v>74</v>
      </c>
      <c r="BP24" s="62"/>
      <c r="BQ24" s="63" t="s">
        <v>76</v>
      </c>
      <c r="BR24" s="62"/>
      <c r="BS24" s="61" t="s">
        <v>77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6FC639-6C60-BD49-B1E6-64C16D669FB1}">
  <sheetPr codeName="Sheet78">
    <tabColor indexed="16"/>
  </sheetPr>
  <dimension ref="A1:CD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283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284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285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286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287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288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289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290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207</v>
      </c>
      <c r="C2" s="8" t="s">
        <v>208</v>
      </c>
      <c r="D2" s="7" t="s">
        <v>164</v>
      </c>
      <c r="E2" s="8" t="s">
        <v>165</v>
      </c>
      <c r="F2" s="7" t="s">
        <v>96</v>
      </c>
      <c r="G2" s="8" t="s">
        <v>97</v>
      </c>
      <c r="H2" s="7" t="s">
        <v>291</v>
      </c>
      <c r="I2" s="8" t="s">
        <v>292</v>
      </c>
      <c r="J2" s="6"/>
      <c r="K2" s="7" t="s">
        <v>293</v>
      </c>
      <c r="L2" s="8" t="s">
        <v>294</v>
      </c>
      <c r="M2" s="7" t="s">
        <v>207</v>
      </c>
      <c r="N2" s="8" t="s">
        <v>208</v>
      </c>
      <c r="O2" s="7" t="s">
        <v>96</v>
      </c>
      <c r="P2" s="8" t="s">
        <v>97</v>
      </c>
      <c r="Q2" s="7" t="s">
        <v>291</v>
      </c>
      <c r="R2" s="8" t="s">
        <v>292</v>
      </c>
      <c r="S2" s="6"/>
      <c r="T2" s="7" t="s">
        <v>209</v>
      </c>
      <c r="U2" s="8" t="s">
        <v>210</v>
      </c>
      <c r="V2" s="7" t="s">
        <v>168</v>
      </c>
      <c r="W2" s="8" t="s">
        <v>169</v>
      </c>
      <c r="X2" s="7" t="s">
        <v>104</v>
      </c>
      <c r="Y2" s="8" t="s">
        <v>105</v>
      </c>
      <c r="Z2" s="7" t="s">
        <v>291</v>
      </c>
      <c r="AA2" s="8" t="s">
        <v>292</v>
      </c>
      <c r="AB2" s="6"/>
      <c r="AC2" s="7" t="s">
        <v>295</v>
      </c>
      <c r="AD2" s="8" t="s">
        <v>296</v>
      </c>
      <c r="AE2" s="7" t="s">
        <v>209</v>
      </c>
      <c r="AF2" s="8" t="s">
        <v>210</v>
      </c>
      <c r="AG2" s="7" t="s">
        <v>104</v>
      </c>
      <c r="AH2" s="8" t="s">
        <v>105</v>
      </c>
      <c r="AI2" s="7" t="s">
        <v>291</v>
      </c>
      <c r="AJ2" s="8" t="s">
        <v>292</v>
      </c>
      <c r="AK2" s="6"/>
      <c r="AL2" s="7" t="s">
        <v>211</v>
      </c>
      <c r="AM2" s="8" t="s">
        <v>212</v>
      </c>
      <c r="AN2" s="7" t="s">
        <v>172</v>
      </c>
      <c r="AO2" s="8" t="s">
        <v>173</v>
      </c>
      <c r="AP2" s="7" t="s">
        <v>112</v>
      </c>
      <c r="AQ2" s="8" t="s">
        <v>113</v>
      </c>
      <c r="AR2" s="7" t="s">
        <v>291</v>
      </c>
      <c r="AS2" s="8" t="s">
        <v>292</v>
      </c>
      <c r="AT2" s="6"/>
      <c r="AU2" s="7" t="s">
        <v>297</v>
      </c>
      <c r="AV2" s="8" t="s">
        <v>298</v>
      </c>
      <c r="AW2" s="7" t="s">
        <v>211</v>
      </c>
      <c r="AX2" s="8" t="s">
        <v>212</v>
      </c>
      <c r="AY2" s="7" t="s">
        <v>112</v>
      </c>
      <c r="AZ2" s="8" t="s">
        <v>113</v>
      </c>
      <c r="BA2" s="7" t="s">
        <v>291</v>
      </c>
      <c r="BB2" s="8" t="s">
        <v>292</v>
      </c>
      <c r="BC2" s="6"/>
      <c r="BD2" s="7" t="s">
        <v>213</v>
      </c>
      <c r="BE2" s="8" t="s">
        <v>214</v>
      </c>
      <c r="BF2" s="7" t="s">
        <v>176</v>
      </c>
      <c r="BG2" s="8" t="s">
        <v>177</v>
      </c>
      <c r="BH2" s="7" t="s">
        <v>120</v>
      </c>
      <c r="BI2" s="8" t="s">
        <v>121</v>
      </c>
      <c r="BJ2" s="7" t="s">
        <v>291</v>
      </c>
      <c r="BK2" s="8" t="s">
        <v>292</v>
      </c>
      <c r="BL2" s="6"/>
      <c r="BM2" s="7" t="s">
        <v>299</v>
      </c>
      <c r="BN2" s="8" t="s">
        <v>300</v>
      </c>
      <c r="BO2" s="7" t="s">
        <v>213</v>
      </c>
      <c r="BP2" s="8" t="s">
        <v>214</v>
      </c>
      <c r="BQ2" s="7" t="s">
        <v>120</v>
      </c>
      <c r="BR2" s="8" t="s">
        <v>121</v>
      </c>
      <c r="BS2" s="7" t="s">
        <v>291</v>
      </c>
      <c r="BT2" s="8" t="s">
        <v>292</v>
      </c>
    </row>
    <row r="3" spans="1:82" ht="18" customHeight="1">
      <c r="A3" s="10" t="s">
        <v>46</v>
      </c>
      <c r="B3" s="11">
        <v>0.52</v>
      </c>
      <c r="C3" s="12" t="s">
        <v>47</v>
      </c>
      <c r="D3" s="11">
        <v>0.55000000000000004</v>
      </c>
      <c r="E3" s="12" t="s">
        <v>47</v>
      </c>
      <c r="F3" s="11">
        <v>0.57999999999999996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1E-3</v>
      </c>
      <c r="L3" s="12"/>
      <c r="M3" s="11">
        <v>0.52</v>
      </c>
      <c r="N3" s="12" t="s">
        <v>47</v>
      </c>
      <c r="O3" s="11">
        <v>0.57999999999999996</v>
      </c>
      <c r="P3" s="12" t="s">
        <v>47</v>
      </c>
      <c r="Q3" s="11">
        <v>0.55000000000000004</v>
      </c>
      <c r="R3" s="12" t="s">
        <v>47</v>
      </c>
      <c r="S3" s="10" t="s">
        <v>46</v>
      </c>
      <c r="T3" s="11">
        <v>0.49</v>
      </c>
      <c r="U3" s="12" t="s">
        <v>47</v>
      </c>
      <c r="V3" s="11">
        <v>0.52</v>
      </c>
      <c r="W3" s="12" t="s">
        <v>47</v>
      </c>
      <c r="X3" s="11">
        <v>0.57999999999999996</v>
      </c>
      <c r="Y3" s="12" t="s">
        <v>47</v>
      </c>
      <c r="Z3" s="11">
        <v>0.55000000000000004</v>
      </c>
      <c r="AA3" s="12" t="s">
        <v>47</v>
      </c>
      <c r="AB3" s="10" t="s">
        <v>46</v>
      </c>
      <c r="AC3" s="11">
        <v>0.55000000000000004</v>
      </c>
      <c r="AD3" s="12" t="s">
        <v>47</v>
      </c>
      <c r="AE3" s="11">
        <v>0.49</v>
      </c>
      <c r="AF3" s="12" t="s">
        <v>47</v>
      </c>
      <c r="AG3" s="11">
        <v>0.57999999999999996</v>
      </c>
      <c r="AH3" s="12" t="s">
        <v>47</v>
      </c>
      <c r="AI3" s="11">
        <v>0.55000000000000004</v>
      </c>
      <c r="AJ3" s="12" t="s">
        <v>47</v>
      </c>
      <c r="AK3" s="10" t="s">
        <v>46</v>
      </c>
      <c r="AL3" s="11">
        <v>0.49</v>
      </c>
      <c r="AM3" s="12" t="s">
        <v>47</v>
      </c>
      <c r="AN3" s="11">
        <v>0.52</v>
      </c>
      <c r="AO3" s="12" t="s">
        <v>47</v>
      </c>
      <c r="AP3" s="11">
        <v>0.57999999999999996</v>
      </c>
      <c r="AQ3" s="12" t="s">
        <v>47</v>
      </c>
      <c r="AR3" s="11">
        <v>0.55000000000000004</v>
      </c>
      <c r="AS3" s="12" t="s">
        <v>47</v>
      </c>
      <c r="AT3" s="10" t="s">
        <v>46</v>
      </c>
      <c r="AU3" s="11">
        <v>0.55000000000000004</v>
      </c>
      <c r="AV3" s="12" t="s">
        <v>47</v>
      </c>
      <c r="AW3" s="11">
        <v>0.49</v>
      </c>
      <c r="AX3" s="12" t="s">
        <v>47</v>
      </c>
      <c r="AY3" s="11">
        <v>0.57999999999999996</v>
      </c>
      <c r="AZ3" s="12" t="s">
        <v>47</v>
      </c>
      <c r="BA3" s="11">
        <v>0.55000000000000004</v>
      </c>
      <c r="BB3" s="12" t="s">
        <v>47</v>
      </c>
      <c r="BC3" s="10" t="s">
        <v>46</v>
      </c>
      <c r="BD3" s="11">
        <v>0.49</v>
      </c>
      <c r="BE3" s="12" t="s">
        <v>47</v>
      </c>
      <c r="BF3" s="11">
        <v>0.52</v>
      </c>
      <c r="BG3" s="12" t="s">
        <v>47</v>
      </c>
      <c r="BH3" s="11">
        <v>0.57999999999999996</v>
      </c>
      <c r="BI3" s="12" t="s">
        <v>47</v>
      </c>
      <c r="BJ3" s="11">
        <v>0.55000000000000004</v>
      </c>
      <c r="BK3" s="12" t="s">
        <v>47</v>
      </c>
      <c r="BL3" s="10" t="s">
        <v>46</v>
      </c>
      <c r="BM3" s="11">
        <v>0.55000000000000004</v>
      </c>
      <c r="BN3" s="12" t="s">
        <v>47</v>
      </c>
      <c r="BO3" s="11">
        <v>0.49</v>
      </c>
      <c r="BP3" s="12" t="s">
        <v>47</v>
      </c>
      <c r="BQ3" s="11">
        <v>0.57999999999999996</v>
      </c>
      <c r="BR3" s="12" t="s">
        <v>47</v>
      </c>
      <c r="BS3" s="11">
        <v>0.55000000000000004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/>
      <c r="C4" s="15"/>
      <c r="D4" s="14"/>
      <c r="E4" s="15"/>
      <c r="F4" s="14"/>
      <c r="G4" s="15"/>
      <c r="H4" s="14">
        <v>0.64</v>
      </c>
      <c r="I4" s="15" t="s">
        <v>48</v>
      </c>
      <c r="J4" s="13" t="s">
        <v>46</v>
      </c>
      <c r="K4" s="14"/>
      <c r="L4" s="15"/>
      <c r="M4" s="14"/>
      <c r="N4" s="15"/>
      <c r="O4" s="14"/>
      <c r="P4" s="15"/>
      <c r="Q4" s="14">
        <v>0.64</v>
      </c>
      <c r="R4" s="15" t="s">
        <v>48</v>
      </c>
      <c r="S4" s="13" t="s">
        <v>46</v>
      </c>
      <c r="T4" s="14">
        <v>0.61</v>
      </c>
      <c r="U4" s="15" t="s">
        <v>48</v>
      </c>
      <c r="V4" s="14">
        <v>0.64</v>
      </c>
      <c r="W4" s="15" t="s">
        <v>48</v>
      </c>
      <c r="X4" s="14">
        <v>0.7</v>
      </c>
      <c r="Y4" s="15" t="s">
        <v>48</v>
      </c>
      <c r="Z4" s="14">
        <v>0.64</v>
      </c>
      <c r="AA4" s="15" t="s">
        <v>48</v>
      </c>
      <c r="AB4" s="13" t="s">
        <v>46</v>
      </c>
      <c r="AC4" s="14">
        <v>0.64</v>
      </c>
      <c r="AD4" s="15" t="s">
        <v>48</v>
      </c>
      <c r="AE4" s="14">
        <v>0.61</v>
      </c>
      <c r="AF4" s="15" t="s">
        <v>48</v>
      </c>
      <c r="AG4" s="14">
        <v>0.7</v>
      </c>
      <c r="AH4" s="15" t="s">
        <v>48</v>
      </c>
      <c r="AI4" s="14">
        <v>0.64</v>
      </c>
      <c r="AJ4" s="15" t="s">
        <v>48</v>
      </c>
      <c r="AK4" s="13" t="s">
        <v>46</v>
      </c>
      <c r="AL4" s="14">
        <v>0.61</v>
      </c>
      <c r="AM4" s="15" t="s">
        <v>48</v>
      </c>
      <c r="AN4" s="14">
        <v>0.64</v>
      </c>
      <c r="AO4" s="15" t="s">
        <v>48</v>
      </c>
      <c r="AP4" s="14">
        <v>0.7</v>
      </c>
      <c r="AQ4" s="15" t="s">
        <v>48</v>
      </c>
      <c r="AR4" s="14">
        <v>0.64</v>
      </c>
      <c r="AS4" s="15" t="s">
        <v>48</v>
      </c>
      <c r="AT4" s="13" t="s">
        <v>46</v>
      </c>
      <c r="AU4" s="14">
        <v>0.64</v>
      </c>
      <c r="AV4" s="15" t="s">
        <v>48</v>
      </c>
      <c r="AW4" s="14">
        <v>0.61</v>
      </c>
      <c r="AX4" s="15" t="s">
        <v>48</v>
      </c>
      <c r="AY4" s="14">
        <v>0.7</v>
      </c>
      <c r="AZ4" s="15" t="s">
        <v>48</v>
      </c>
      <c r="BA4" s="14">
        <v>0.64</v>
      </c>
      <c r="BB4" s="15" t="s">
        <v>48</v>
      </c>
      <c r="BC4" s="13" t="s">
        <v>46</v>
      </c>
      <c r="BD4" s="14">
        <v>0.61</v>
      </c>
      <c r="BE4" s="15" t="s">
        <v>48</v>
      </c>
      <c r="BF4" s="14">
        <v>0.64</v>
      </c>
      <c r="BG4" s="15" t="s">
        <v>48</v>
      </c>
      <c r="BH4" s="14">
        <v>0.7</v>
      </c>
      <c r="BI4" s="15" t="s">
        <v>48</v>
      </c>
      <c r="BJ4" s="14">
        <v>0.64</v>
      </c>
      <c r="BK4" s="15" t="s">
        <v>48</v>
      </c>
      <c r="BL4" s="13" t="s">
        <v>46</v>
      </c>
      <c r="BM4" s="14">
        <v>0.64</v>
      </c>
      <c r="BN4" s="15" t="s">
        <v>48</v>
      </c>
      <c r="BO4" s="14">
        <v>0.61</v>
      </c>
      <c r="BP4" s="15" t="s">
        <v>48</v>
      </c>
      <c r="BQ4" s="14">
        <v>0.7</v>
      </c>
      <c r="BR4" s="15" t="s">
        <v>48</v>
      </c>
      <c r="BS4" s="14">
        <v>0.64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/>
      <c r="N5" s="15"/>
      <c r="O5" s="14"/>
      <c r="P5" s="15"/>
      <c r="Q5" s="14"/>
      <c r="R5" s="15"/>
      <c r="S5" s="13" t="s">
        <v>46</v>
      </c>
      <c r="T5" s="14">
        <v>0.7</v>
      </c>
      <c r="U5" s="15" t="s">
        <v>49</v>
      </c>
      <c r="V5" s="14">
        <v>0.73</v>
      </c>
      <c r="W5" s="15" t="s">
        <v>49</v>
      </c>
      <c r="X5" s="14">
        <v>0.76</v>
      </c>
      <c r="Y5" s="15" t="s">
        <v>49</v>
      </c>
      <c r="Z5" s="14"/>
      <c r="AA5" s="15"/>
      <c r="AB5" s="13" t="s">
        <v>46</v>
      </c>
      <c r="AC5" s="14"/>
      <c r="AD5" s="15"/>
      <c r="AE5" s="14">
        <v>0.7</v>
      </c>
      <c r="AF5" s="15" t="s">
        <v>49</v>
      </c>
      <c r="AG5" s="14">
        <v>0.76</v>
      </c>
      <c r="AH5" s="15" t="s">
        <v>49</v>
      </c>
      <c r="AI5" s="14"/>
      <c r="AJ5" s="15"/>
      <c r="AK5" s="13" t="s">
        <v>46</v>
      </c>
      <c r="AL5" s="14">
        <v>0.7</v>
      </c>
      <c r="AM5" s="15" t="s">
        <v>49</v>
      </c>
      <c r="AN5" s="14">
        <v>0.73</v>
      </c>
      <c r="AO5" s="15" t="s">
        <v>49</v>
      </c>
      <c r="AP5" s="14">
        <v>0.76</v>
      </c>
      <c r="AQ5" s="15" t="s">
        <v>49</v>
      </c>
      <c r="AR5" s="14"/>
      <c r="AS5" s="15"/>
      <c r="AT5" s="13" t="s">
        <v>46</v>
      </c>
      <c r="AU5" s="14"/>
      <c r="AV5" s="15"/>
      <c r="AW5" s="14">
        <v>0.7</v>
      </c>
      <c r="AX5" s="15" t="s">
        <v>49</v>
      </c>
      <c r="AY5" s="14">
        <v>0.76</v>
      </c>
      <c r="AZ5" s="15" t="s">
        <v>49</v>
      </c>
      <c r="BA5" s="14"/>
      <c r="BB5" s="15"/>
      <c r="BC5" s="13" t="s">
        <v>46</v>
      </c>
      <c r="BD5" s="14">
        <v>0.7</v>
      </c>
      <c r="BE5" s="15" t="s">
        <v>49</v>
      </c>
      <c r="BF5" s="14">
        <v>0.73</v>
      </c>
      <c r="BG5" s="15" t="s">
        <v>49</v>
      </c>
      <c r="BH5" s="14">
        <v>0.76</v>
      </c>
      <c r="BI5" s="15" t="s">
        <v>49</v>
      </c>
      <c r="BJ5" s="14"/>
      <c r="BK5" s="15"/>
      <c r="BL5" s="13" t="s">
        <v>46</v>
      </c>
      <c r="BM5" s="14"/>
      <c r="BN5" s="15"/>
      <c r="BO5" s="14">
        <v>0.7</v>
      </c>
      <c r="BP5" s="15" t="s">
        <v>49</v>
      </c>
      <c r="BQ5" s="14">
        <v>0.76</v>
      </c>
      <c r="BR5" s="15" t="s">
        <v>49</v>
      </c>
      <c r="BS5" s="14"/>
      <c r="BT5" s="15"/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  <c r="AB6" s="16" t="s">
        <v>46</v>
      </c>
      <c r="AC6" s="17"/>
      <c r="AD6" s="18"/>
      <c r="AE6" s="17"/>
      <c r="AF6" s="18"/>
      <c r="AG6" s="17"/>
      <c r="AH6" s="18"/>
      <c r="AI6" s="17"/>
      <c r="AJ6" s="18"/>
      <c r="AK6" s="16" t="s">
        <v>46</v>
      </c>
      <c r="AL6" s="17"/>
      <c r="AM6" s="18"/>
      <c r="AN6" s="17"/>
      <c r="AO6" s="18"/>
      <c r="AP6" s="17"/>
      <c r="AQ6" s="18"/>
      <c r="AR6" s="17"/>
      <c r="AS6" s="18"/>
      <c r="AT6" s="16" t="s">
        <v>46</v>
      </c>
      <c r="AU6" s="17"/>
      <c r="AV6" s="18"/>
      <c r="AW6" s="17"/>
      <c r="AX6" s="18"/>
      <c r="AY6" s="17"/>
      <c r="AZ6" s="18"/>
      <c r="BA6" s="17"/>
      <c r="BB6" s="18"/>
      <c r="BC6" s="16" t="s">
        <v>46</v>
      </c>
      <c r="BD6" s="17"/>
      <c r="BE6" s="18"/>
      <c r="BF6" s="17"/>
      <c r="BG6" s="18"/>
      <c r="BH6" s="17"/>
      <c r="BI6" s="18"/>
      <c r="BJ6" s="17"/>
      <c r="BK6" s="18"/>
      <c r="BL6" s="16" t="s">
        <v>46</v>
      </c>
      <c r="BM6" s="17"/>
      <c r="BN6" s="18"/>
      <c r="BO6" s="17"/>
      <c r="BP6" s="18"/>
      <c r="BQ6" s="17"/>
      <c r="BR6" s="18"/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0.57999999999999996</v>
      </c>
      <c r="C7" s="12" t="s">
        <v>53</v>
      </c>
      <c r="D7" s="11">
        <v>0.61</v>
      </c>
      <c r="E7" s="12" t="s">
        <v>55</v>
      </c>
      <c r="F7" s="11">
        <v>0.64</v>
      </c>
      <c r="G7" s="12" t="s">
        <v>55</v>
      </c>
      <c r="H7" s="20">
        <v>0.7</v>
      </c>
      <c r="I7" s="21" t="s">
        <v>53</v>
      </c>
      <c r="J7" s="19" t="s">
        <v>51</v>
      </c>
      <c r="K7" s="11">
        <v>0.52</v>
      </c>
      <c r="L7" s="12" t="s">
        <v>47</v>
      </c>
      <c r="M7" s="11">
        <v>0.57999999999999996</v>
      </c>
      <c r="N7" s="12" t="s">
        <v>53</v>
      </c>
      <c r="O7" s="11">
        <v>0.64</v>
      </c>
      <c r="P7" s="12" t="s">
        <v>55</v>
      </c>
      <c r="Q7" s="20">
        <v>0.7</v>
      </c>
      <c r="R7" s="21" t="s">
        <v>53</v>
      </c>
      <c r="S7" s="19" t="s">
        <v>51</v>
      </c>
      <c r="T7" s="20">
        <v>0.76</v>
      </c>
      <c r="U7" s="15" t="s">
        <v>47</v>
      </c>
      <c r="V7" s="20">
        <v>0.79</v>
      </c>
      <c r="W7" s="21" t="s">
        <v>53</v>
      </c>
      <c r="X7" s="20">
        <v>0.82</v>
      </c>
      <c r="Y7" s="12" t="s">
        <v>55</v>
      </c>
      <c r="Z7" s="20">
        <v>0.7</v>
      </c>
      <c r="AA7" s="21" t="s">
        <v>53</v>
      </c>
      <c r="AB7" s="19" t="s">
        <v>51</v>
      </c>
      <c r="AC7" s="11">
        <v>0.7</v>
      </c>
      <c r="AD7" s="12" t="s">
        <v>178</v>
      </c>
      <c r="AE7" s="20">
        <v>0.76</v>
      </c>
      <c r="AF7" s="15" t="s">
        <v>47</v>
      </c>
      <c r="AG7" s="20">
        <v>0.82</v>
      </c>
      <c r="AH7" s="12" t="s">
        <v>55</v>
      </c>
      <c r="AI7" s="20">
        <v>0.7</v>
      </c>
      <c r="AJ7" s="21" t="s">
        <v>53</v>
      </c>
      <c r="AK7" s="19" t="s">
        <v>51</v>
      </c>
      <c r="AL7" s="20">
        <v>0.76</v>
      </c>
      <c r="AM7" s="15" t="s">
        <v>215</v>
      </c>
      <c r="AN7" s="20">
        <v>0.79</v>
      </c>
      <c r="AO7" s="15" t="s">
        <v>178</v>
      </c>
      <c r="AP7" s="11">
        <v>0.82</v>
      </c>
      <c r="AQ7" s="12" t="s">
        <v>47</v>
      </c>
      <c r="AR7" s="20">
        <v>0.7</v>
      </c>
      <c r="AS7" s="21" t="s">
        <v>53</v>
      </c>
      <c r="AT7" s="19" t="s">
        <v>51</v>
      </c>
      <c r="AU7" s="11">
        <v>0.7</v>
      </c>
      <c r="AV7" s="12" t="s">
        <v>301</v>
      </c>
      <c r="AW7" s="20">
        <v>0.76</v>
      </c>
      <c r="AX7" s="15" t="s">
        <v>215</v>
      </c>
      <c r="AY7" s="11">
        <v>0.82</v>
      </c>
      <c r="AZ7" s="12" t="s">
        <v>47</v>
      </c>
      <c r="BA7" s="20">
        <v>0.7</v>
      </c>
      <c r="BB7" s="21" t="s">
        <v>53</v>
      </c>
      <c r="BC7" s="19" t="s">
        <v>51</v>
      </c>
      <c r="BD7" s="20">
        <v>0.76</v>
      </c>
      <c r="BE7" s="21" t="s">
        <v>123</v>
      </c>
      <c r="BF7" s="20">
        <v>0.79</v>
      </c>
      <c r="BG7" s="21" t="s">
        <v>54</v>
      </c>
      <c r="BH7" s="20">
        <v>0.82</v>
      </c>
      <c r="BI7" s="21" t="s">
        <v>54</v>
      </c>
      <c r="BJ7" s="20">
        <v>0.7</v>
      </c>
      <c r="BK7" s="21" t="s">
        <v>53</v>
      </c>
      <c r="BL7" s="19" t="s">
        <v>51</v>
      </c>
      <c r="BM7" s="20">
        <v>0.7</v>
      </c>
      <c r="BN7" s="21" t="s">
        <v>123</v>
      </c>
      <c r="BO7" s="20">
        <v>0.76</v>
      </c>
      <c r="BP7" s="21" t="s">
        <v>123</v>
      </c>
      <c r="BQ7" s="20">
        <v>0.82</v>
      </c>
      <c r="BR7" s="21" t="s">
        <v>54</v>
      </c>
      <c r="BS7" s="20">
        <v>0.7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0.64</v>
      </c>
      <c r="C8" s="15" t="s">
        <v>53</v>
      </c>
      <c r="D8" s="14">
        <v>0.67</v>
      </c>
      <c r="E8" s="15" t="s">
        <v>55</v>
      </c>
      <c r="F8" s="14">
        <v>0.7</v>
      </c>
      <c r="G8" s="15" t="s">
        <v>55</v>
      </c>
      <c r="H8" s="14">
        <v>0.7</v>
      </c>
      <c r="I8" s="15" t="s">
        <v>53</v>
      </c>
      <c r="J8" s="19" t="s">
        <v>51</v>
      </c>
      <c r="K8" s="14">
        <v>0.57999999999999996</v>
      </c>
      <c r="L8" s="15" t="s">
        <v>47</v>
      </c>
      <c r="M8" s="14">
        <v>0.64</v>
      </c>
      <c r="N8" s="15" t="s">
        <v>53</v>
      </c>
      <c r="O8" s="14">
        <v>0.7</v>
      </c>
      <c r="P8" s="15" t="s">
        <v>55</v>
      </c>
      <c r="Q8" s="14">
        <v>0.7</v>
      </c>
      <c r="R8" s="15" t="s">
        <v>53</v>
      </c>
      <c r="S8" s="19" t="s">
        <v>51</v>
      </c>
      <c r="T8" s="14">
        <v>0.76</v>
      </c>
      <c r="U8" s="15" t="s">
        <v>47</v>
      </c>
      <c r="V8" s="14">
        <v>0.79</v>
      </c>
      <c r="W8" s="15" t="s">
        <v>53</v>
      </c>
      <c r="X8" s="14">
        <v>0.82</v>
      </c>
      <c r="Y8" s="15" t="s">
        <v>55</v>
      </c>
      <c r="Z8" s="14">
        <v>0.7</v>
      </c>
      <c r="AA8" s="15" t="s">
        <v>53</v>
      </c>
      <c r="AB8" s="19" t="s">
        <v>51</v>
      </c>
      <c r="AC8" s="14">
        <v>0.7</v>
      </c>
      <c r="AD8" s="15" t="s">
        <v>178</v>
      </c>
      <c r="AE8" s="14">
        <v>0.76</v>
      </c>
      <c r="AF8" s="15" t="s">
        <v>47</v>
      </c>
      <c r="AG8" s="14">
        <v>0.82</v>
      </c>
      <c r="AH8" s="15" t="s">
        <v>55</v>
      </c>
      <c r="AI8" s="14">
        <v>0.7</v>
      </c>
      <c r="AJ8" s="15" t="s">
        <v>53</v>
      </c>
      <c r="AK8" s="19" t="s">
        <v>51</v>
      </c>
      <c r="AL8" s="14">
        <v>0.76</v>
      </c>
      <c r="AM8" s="15" t="s">
        <v>215</v>
      </c>
      <c r="AN8" s="14">
        <v>0.79</v>
      </c>
      <c r="AO8" s="15" t="s">
        <v>178</v>
      </c>
      <c r="AP8" s="14">
        <v>0.82</v>
      </c>
      <c r="AQ8" s="15" t="s">
        <v>47</v>
      </c>
      <c r="AR8" s="14">
        <v>0.7</v>
      </c>
      <c r="AS8" s="15" t="s">
        <v>53</v>
      </c>
      <c r="AT8" s="19" t="s">
        <v>51</v>
      </c>
      <c r="AU8" s="14">
        <v>0.7</v>
      </c>
      <c r="AV8" s="15" t="s">
        <v>301</v>
      </c>
      <c r="AW8" s="14">
        <v>0.76</v>
      </c>
      <c r="AX8" s="15" t="s">
        <v>215</v>
      </c>
      <c r="AY8" s="14">
        <v>0.82</v>
      </c>
      <c r="AZ8" s="15" t="s">
        <v>47</v>
      </c>
      <c r="BA8" s="14">
        <v>0.7</v>
      </c>
      <c r="BB8" s="15" t="s">
        <v>53</v>
      </c>
      <c r="BC8" s="19" t="s">
        <v>51</v>
      </c>
      <c r="BD8" s="14">
        <v>0.76</v>
      </c>
      <c r="BE8" s="15" t="s">
        <v>55</v>
      </c>
      <c r="BF8" s="14">
        <v>0.79</v>
      </c>
      <c r="BG8" s="15" t="s">
        <v>54</v>
      </c>
      <c r="BH8" s="14">
        <v>0.82</v>
      </c>
      <c r="BI8" s="15" t="s">
        <v>54</v>
      </c>
      <c r="BJ8" s="14">
        <v>0.7</v>
      </c>
      <c r="BK8" s="15" t="s">
        <v>53</v>
      </c>
      <c r="BL8" s="19" t="s">
        <v>51</v>
      </c>
      <c r="BM8" s="14">
        <v>0.7</v>
      </c>
      <c r="BN8" s="15" t="s">
        <v>55</v>
      </c>
      <c r="BO8" s="14">
        <v>0.76</v>
      </c>
      <c r="BP8" s="15" t="s">
        <v>55</v>
      </c>
      <c r="BQ8" s="14">
        <v>0.82</v>
      </c>
      <c r="BR8" s="15" t="s">
        <v>54</v>
      </c>
      <c r="BS8" s="14">
        <v>0.7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</v>
      </c>
      <c r="C9" s="15" t="s">
        <v>53</v>
      </c>
      <c r="D9" s="14">
        <v>0.73</v>
      </c>
      <c r="E9" s="15" t="s">
        <v>55</v>
      </c>
      <c r="F9" s="14">
        <v>0.76</v>
      </c>
      <c r="G9" s="15" t="s">
        <v>55</v>
      </c>
      <c r="H9" s="14">
        <v>0.7</v>
      </c>
      <c r="I9" s="15" t="s">
        <v>53</v>
      </c>
      <c r="J9" s="19" t="s">
        <v>51</v>
      </c>
      <c r="K9" s="14">
        <v>0.64</v>
      </c>
      <c r="L9" s="15" t="s">
        <v>47</v>
      </c>
      <c r="M9" s="14">
        <v>0.7</v>
      </c>
      <c r="N9" s="15" t="s">
        <v>53</v>
      </c>
      <c r="O9" s="14">
        <v>0.76</v>
      </c>
      <c r="P9" s="15" t="s">
        <v>55</v>
      </c>
      <c r="Q9" s="14">
        <v>0.7</v>
      </c>
      <c r="R9" s="15" t="s">
        <v>53</v>
      </c>
      <c r="S9" s="19" t="s">
        <v>51</v>
      </c>
      <c r="T9" s="14">
        <v>0.76</v>
      </c>
      <c r="U9" s="15" t="s">
        <v>47</v>
      </c>
      <c r="V9" s="14">
        <v>0.79</v>
      </c>
      <c r="W9" s="15" t="s">
        <v>53</v>
      </c>
      <c r="X9" s="14">
        <v>0.82</v>
      </c>
      <c r="Y9" s="15" t="s">
        <v>55</v>
      </c>
      <c r="Z9" s="14">
        <v>0.7</v>
      </c>
      <c r="AA9" s="15" t="s">
        <v>53</v>
      </c>
      <c r="AB9" s="19" t="s">
        <v>51</v>
      </c>
      <c r="AC9" s="14">
        <v>0.7</v>
      </c>
      <c r="AD9" s="15" t="s">
        <v>178</v>
      </c>
      <c r="AE9" s="14">
        <v>0.76</v>
      </c>
      <c r="AF9" s="15" t="s">
        <v>47</v>
      </c>
      <c r="AG9" s="14">
        <v>0.82</v>
      </c>
      <c r="AH9" s="15" t="s">
        <v>55</v>
      </c>
      <c r="AI9" s="14">
        <v>0.7</v>
      </c>
      <c r="AJ9" s="15" t="s">
        <v>53</v>
      </c>
      <c r="AK9" s="19" t="s">
        <v>51</v>
      </c>
      <c r="AL9" s="14">
        <v>0.76</v>
      </c>
      <c r="AM9" s="15" t="s">
        <v>215</v>
      </c>
      <c r="AN9" s="14">
        <v>0.79</v>
      </c>
      <c r="AO9" s="15" t="s">
        <v>178</v>
      </c>
      <c r="AP9" s="14">
        <v>0.82</v>
      </c>
      <c r="AQ9" s="15" t="s">
        <v>47</v>
      </c>
      <c r="AR9" s="14">
        <v>0.7</v>
      </c>
      <c r="AS9" s="15" t="s">
        <v>53</v>
      </c>
      <c r="AT9" s="19" t="s">
        <v>51</v>
      </c>
      <c r="AU9" s="14">
        <v>0.7</v>
      </c>
      <c r="AV9" s="15" t="s">
        <v>301</v>
      </c>
      <c r="AW9" s="14">
        <v>0.76</v>
      </c>
      <c r="AX9" s="15" t="s">
        <v>215</v>
      </c>
      <c r="AY9" s="14">
        <v>0.82</v>
      </c>
      <c r="AZ9" s="15" t="s">
        <v>47</v>
      </c>
      <c r="BA9" s="14">
        <v>0.7</v>
      </c>
      <c r="BB9" s="15" t="s">
        <v>53</v>
      </c>
      <c r="BC9" s="19" t="s">
        <v>51</v>
      </c>
      <c r="BD9" s="14">
        <v>0.76</v>
      </c>
      <c r="BE9" s="15" t="s">
        <v>55</v>
      </c>
      <c r="BF9" s="14">
        <v>0.79</v>
      </c>
      <c r="BG9" s="15" t="s">
        <v>54</v>
      </c>
      <c r="BH9" s="14">
        <v>0.82</v>
      </c>
      <c r="BI9" s="15" t="s">
        <v>54</v>
      </c>
      <c r="BJ9" s="14">
        <v>0.7</v>
      </c>
      <c r="BK9" s="15" t="s">
        <v>53</v>
      </c>
      <c r="BL9" s="19" t="s">
        <v>51</v>
      </c>
      <c r="BM9" s="14">
        <v>0.7</v>
      </c>
      <c r="BN9" s="15" t="s">
        <v>55</v>
      </c>
      <c r="BO9" s="14">
        <v>0.76</v>
      </c>
      <c r="BP9" s="15" t="s">
        <v>55</v>
      </c>
      <c r="BQ9" s="14">
        <v>0.82</v>
      </c>
      <c r="BR9" s="15" t="s">
        <v>54</v>
      </c>
      <c r="BS9" s="14">
        <v>0.7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0.76</v>
      </c>
      <c r="C10" s="15" t="s">
        <v>215</v>
      </c>
      <c r="D10" s="14">
        <v>0.79</v>
      </c>
      <c r="E10" s="15" t="s">
        <v>178</v>
      </c>
      <c r="F10" s="14">
        <v>0.82</v>
      </c>
      <c r="G10" s="15" t="s">
        <v>47</v>
      </c>
      <c r="H10" s="14"/>
      <c r="I10" s="15"/>
      <c r="J10" s="19" t="s">
        <v>51</v>
      </c>
      <c r="K10" s="14">
        <v>0.7</v>
      </c>
      <c r="L10" s="15" t="s">
        <v>301</v>
      </c>
      <c r="M10" s="14">
        <v>0.76</v>
      </c>
      <c r="N10" s="15" t="s">
        <v>215</v>
      </c>
      <c r="O10" s="14">
        <v>0.82</v>
      </c>
      <c r="P10" s="15" t="s">
        <v>47</v>
      </c>
      <c r="Q10" s="14"/>
      <c r="R10" s="15"/>
      <c r="S10" s="19" t="s">
        <v>51</v>
      </c>
      <c r="T10" s="14">
        <v>0.76</v>
      </c>
      <c r="U10" s="15" t="s">
        <v>47</v>
      </c>
      <c r="V10" s="14">
        <v>0.79</v>
      </c>
      <c r="W10" s="15" t="s">
        <v>53</v>
      </c>
      <c r="X10" s="14">
        <v>0.82</v>
      </c>
      <c r="Y10" s="15" t="s">
        <v>55</v>
      </c>
      <c r="Z10" s="14"/>
      <c r="AA10" s="15"/>
      <c r="AB10" s="19" t="s">
        <v>51</v>
      </c>
      <c r="AC10" s="14">
        <v>0.7</v>
      </c>
      <c r="AD10" s="15" t="s">
        <v>178</v>
      </c>
      <c r="AE10" s="14">
        <v>0.76</v>
      </c>
      <c r="AF10" s="15" t="s">
        <v>47</v>
      </c>
      <c r="AG10" s="14">
        <v>0.82</v>
      </c>
      <c r="AH10" s="15" t="s">
        <v>55</v>
      </c>
      <c r="AI10" s="14"/>
      <c r="AJ10" s="15"/>
      <c r="AK10" s="19" t="s">
        <v>51</v>
      </c>
      <c r="AL10" s="14">
        <v>0.7</v>
      </c>
      <c r="AM10" s="15" t="s">
        <v>60</v>
      </c>
      <c r="AN10" s="14">
        <v>0.73</v>
      </c>
      <c r="AO10" s="15" t="s">
        <v>60</v>
      </c>
      <c r="AP10" s="14">
        <v>0.76</v>
      </c>
      <c r="AQ10" s="15" t="s">
        <v>59</v>
      </c>
      <c r="AR10" s="14"/>
      <c r="AS10" s="15"/>
      <c r="AT10" s="19" t="s">
        <v>51</v>
      </c>
      <c r="AU10" s="14">
        <v>0.64</v>
      </c>
      <c r="AV10" s="15" t="s">
        <v>61</v>
      </c>
      <c r="AW10" s="14">
        <v>0.7</v>
      </c>
      <c r="AX10" s="15" t="s">
        <v>60</v>
      </c>
      <c r="AY10" s="14">
        <v>0.76</v>
      </c>
      <c r="AZ10" s="15" t="s">
        <v>59</v>
      </c>
      <c r="BA10" s="14"/>
      <c r="BB10" s="15"/>
      <c r="BC10" s="19" t="s">
        <v>51</v>
      </c>
      <c r="BD10" s="14">
        <v>0.76</v>
      </c>
      <c r="BE10" s="15" t="s">
        <v>55</v>
      </c>
      <c r="BF10" s="14">
        <v>0.79</v>
      </c>
      <c r="BG10" s="15" t="s">
        <v>54</v>
      </c>
      <c r="BH10" s="14">
        <v>0.82</v>
      </c>
      <c r="BI10" s="15" t="s">
        <v>54</v>
      </c>
      <c r="BJ10" s="14"/>
      <c r="BK10" s="15"/>
      <c r="BL10" s="19" t="s">
        <v>51</v>
      </c>
      <c r="BM10" s="14">
        <v>0.7</v>
      </c>
      <c r="BN10" s="15" t="s">
        <v>55</v>
      </c>
      <c r="BO10" s="14">
        <v>0.76</v>
      </c>
      <c r="BP10" s="15" t="s">
        <v>55</v>
      </c>
      <c r="BQ10" s="14">
        <v>0.82</v>
      </c>
      <c r="BR10" s="15" t="s">
        <v>54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0.76</v>
      </c>
      <c r="C11" s="15" t="s">
        <v>215</v>
      </c>
      <c r="D11" s="14">
        <v>0.79</v>
      </c>
      <c r="E11" s="15" t="s">
        <v>178</v>
      </c>
      <c r="F11" s="14">
        <v>0.82</v>
      </c>
      <c r="G11" s="15" t="s">
        <v>47</v>
      </c>
      <c r="H11" s="14"/>
      <c r="I11" s="15"/>
      <c r="J11" s="19" t="s">
        <v>51</v>
      </c>
      <c r="K11" s="14">
        <v>0.7</v>
      </c>
      <c r="L11" s="15" t="s">
        <v>301</v>
      </c>
      <c r="M11" s="14">
        <v>0.76</v>
      </c>
      <c r="N11" s="15" t="s">
        <v>215</v>
      </c>
      <c r="O11" s="14">
        <v>0.82</v>
      </c>
      <c r="P11" s="15" t="s">
        <v>47</v>
      </c>
      <c r="Q11" s="14"/>
      <c r="R11" s="15"/>
      <c r="S11" s="19" t="s">
        <v>51</v>
      </c>
      <c r="T11" s="14">
        <v>0.76</v>
      </c>
      <c r="U11" s="15" t="s">
        <v>47</v>
      </c>
      <c r="V11" s="14">
        <v>0.79</v>
      </c>
      <c r="W11" s="15" t="s">
        <v>53</v>
      </c>
      <c r="X11" s="14">
        <v>0.82</v>
      </c>
      <c r="Y11" s="15" t="s">
        <v>55</v>
      </c>
      <c r="Z11" s="14"/>
      <c r="AA11" s="15"/>
      <c r="AB11" s="19" t="s">
        <v>51</v>
      </c>
      <c r="AC11" s="14">
        <v>0.7</v>
      </c>
      <c r="AD11" s="15" t="s">
        <v>178</v>
      </c>
      <c r="AE11" s="14">
        <v>0.76</v>
      </c>
      <c r="AF11" s="15" t="s">
        <v>47</v>
      </c>
      <c r="AG11" s="14">
        <v>0.82</v>
      </c>
      <c r="AH11" s="15" t="s">
        <v>55</v>
      </c>
      <c r="AI11" s="14"/>
      <c r="AJ11" s="15"/>
      <c r="AK11" s="19" t="s">
        <v>51</v>
      </c>
      <c r="AL11" s="14">
        <v>0.64</v>
      </c>
      <c r="AM11" s="15" t="s">
        <v>61</v>
      </c>
      <c r="AN11" s="14">
        <v>0.67</v>
      </c>
      <c r="AO11" s="15" t="s">
        <v>61</v>
      </c>
      <c r="AP11" s="14">
        <v>0.7</v>
      </c>
      <c r="AQ11" s="15" t="s">
        <v>60</v>
      </c>
      <c r="AR11" s="14"/>
      <c r="AS11" s="15"/>
      <c r="AT11" s="19" t="s">
        <v>51</v>
      </c>
      <c r="AU11" s="14">
        <v>0.57999999999999996</v>
      </c>
      <c r="AV11" s="15" t="s">
        <v>61</v>
      </c>
      <c r="AW11" s="14">
        <v>0.64</v>
      </c>
      <c r="AX11" s="15" t="s">
        <v>61</v>
      </c>
      <c r="AY11" s="14">
        <v>0.7</v>
      </c>
      <c r="AZ11" s="15" t="s">
        <v>60</v>
      </c>
      <c r="BA11" s="14"/>
      <c r="BB11" s="15"/>
      <c r="BC11" s="19" t="s">
        <v>51</v>
      </c>
      <c r="BD11" s="14">
        <v>0.76</v>
      </c>
      <c r="BE11" s="15" t="s">
        <v>55</v>
      </c>
      <c r="BF11" s="14">
        <v>0.79</v>
      </c>
      <c r="BG11" s="15" t="s">
        <v>54</v>
      </c>
      <c r="BH11" s="14">
        <v>0.82</v>
      </c>
      <c r="BI11" s="15" t="s">
        <v>54</v>
      </c>
      <c r="BJ11" s="14"/>
      <c r="BK11" s="15"/>
      <c r="BL11" s="19" t="s">
        <v>51</v>
      </c>
      <c r="BM11" s="14">
        <v>0.7</v>
      </c>
      <c r="BN11" s="15" t="s">
        <v>55</v>
      </c>
      <c r="BO11" s="14">
        <v>0.76</v>
      </c>
      <c r="BP11" s="15" t="s">
        <v>55</v>
      </c>
      <c r="BQ11" s="14">
        <v>0.82</v>
      </c>
      <c r="BR11" s="15" t="s">
        <v>54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0.76</v>
      </c>
      <c r="C12" s="24" t="s">
        <v>215</v>
      </c>
      <c r="D12" s="23">
        <v>0.79</v>
      </c>
      <c r="E12" s="24" t="s">
        <v>178</v>
      </c>
      <c r="F12" s="23">
        <v>0.82</v>
      </c>
      <c r="G12" s="24" t="s">
        <v>47</v>
      </c>
      <c r="H12" s="23"/>
      <c r="I12" s="24"/>
      <c r="J12" s="22" t="s">
        <v>51</v>
      </c>
      <c r="K12" s="23">
        <v>0.7</v>
      </c>
      <c r="L12" s="24" t="s">
        <v>301</v>
      </c>
      <c r="M12" s="23">
        <v>0.76</v>
      </c>
      <c r="N12" s="24" t="s">
        <v>215</v>
      </c>
      <c r="O12" s="23">
        <v>0.82</v>
      </c>
      <c r="P12" s="24" t="s">
        <v>47</v>
      </c>
      <c r="Q12" s="23"/>
      <c r="R12" s="24"/>
      <c r="S12" s="22" t="s">
        <v>51</v>
      </c>
      <c r="T12" s="23">
        <v>0.76</v>
      </c>
      <c r="U12" s="24" t="s">
        <v>47</v>
      </c>
      <c r="V12" s="23">
        <v>0.79</v>
      </c>
      <c r="W12" s="24" t="s">
        <v>53</v>
      </c>
      <c r="X12" s="23">
        <v>0.82</v>
      </c>
      <c r="Y12" s="24" t="s">
        <v>55</v>
      </c>
      <c r="Z12" s="23"/>
      <c r="AA12" s="24"/>
      <c r="AB12" s="22" t="s">
        <v>51</v>
      </c>
      <c r="AC12" s="23">
        <v>0.7</v>
      </c>
      <c r="AD12" s="24" t="s">
        <v>178</v>
      </c>
      <c r="AE12" s="23">
        <v>0.76</v>
      </c>
      <c r="AF12" s="24" t="s">
        <v>47</v>
      </c>
      <c r="AG12" s="23">
        <v>0.82</v>
      </c>
      <c r="AH12" s="24" t="s">
        <v>55</v>
      </c>
      <c r="AI12" s="23"/>
      <c r="AJ12" s="24"/>
      <c r="AK12" s="22" t="s">
        <v>51</v>
      </c>
      <c r="AL12" s="23">
        <v>0.57999999999999996</v>
      </c>
      <c r="AM12" s="24" t="s">
        <v>61</v>
      </c>
      <c r="AN12" s="23">
        <v>0.61</v>
      </c>
      <c r="AO12" s="24" t="s">
        <v>61</v>
      </c>
      <c r="AP12" s="23">
        <v>0.64</v>
      </c>
      <c r="AQ12" s="24" t="s">
        <v>61</v>
      </c>
      <c r="AR12" s="23"/>
      <c r="AS12" s="24"/>
      <c r="AT12" s="22" t="s">
        <v>51</v>
      </c>
      <c r="AU12" s="23">
        <v>0.52</v>
      </c>
      <c r="AV12" s="24" t="s">
        <v>61</v>
      </c>
      <c r="AW12" s="23">
        <v>0.57999999999999996</v>
      </c>
      <c r="AX12" s="24" t="s">
        <v>61</v>
      </c>
      <c r="AY12" s="23">
        <v>0.64</v>
      </c>
      <c r="AZ12" s="24" t="s">
        <v>61</v>
      </c>
      <c r="BA12" s="23"/>
      <c r="BB12" s="24"/>
      <c r="BC12" s="22" t="s">
        <v>51</v>
      </c>
      <c r="BD12" s="23">
        <v>0.76</v>
      </c>
      <c r="BE12" s="24" t="s">
        <v>55</v>
      </c>
      <c r="BF12" s="23">
        <v>0.79</v>
      </c>
      <c r="BG12" s="24" t="s">
        <v>54</v>
      </c>
      <c r="BH12" s="23">
        <v>0.82</v>
      </c>
      <c r="BI12" s="24" t="s">
        <v>54</v>
      </c>
      <c r="BJ12" s="23"/>
      <c r="BK12" s="24"/>
      <c r="BL12" s="22" t="s">
        <v>51</v>
      </c>
      <c r="BM12" s="23">
        <v>0.7</v>
      </c>
      <c r="BN12" s="24" t="s">
        <v>55</v>
      </c>
      <c r="BO12" s="23">
        <v>0.76</v>
      </c>
      <c r="BP12" s="24" t="s">
        <v>55</v>
      </c>
      <c r="BQ12" s="23">
        <v>0.82</v>
      </c>
      <c r="BR12" s="24" t="s">
        <v>54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0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0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0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0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0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0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0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0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0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0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0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0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0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0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0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0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53" t="s">
        <v>68</v>
      </c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53" t="s">
        <v>68</v>
      </c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53" t="s">
        <v>68</v>
      </c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53" t="s">
        <v>68</v>
      </c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53" t="s">
        <v>68</v>
      </c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53" t="s">
        <v>68</v>
      </c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53" t="s">
        <v>68</v>
      </c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53" t="s">
        <v>68</v>
      </c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0.76</v>
      </c>
      <c r="C23" s="58"/>
      <c r="D23" s="57">
        <v>0.79</v>
      </c>
      <c r="E23" s="58"/>
      <c r="F23" s="57">
        <v>0.82</v>
      </c>
      <c r="G23" s="58"/>
      <c r="H23" s="59">
        <v>0.7</v>
      </c>
      <c r="I23" s="60"/>
      <c r="J23" s="56" t="s">
        <v>72</v>
      </c>
      <c r="K23" s="57">
        <v>0.7</v>
      </c>
      <c r="L23" s="58"/>
      <c r="M23" s="57">
        <v>0.76</v>
      </c>
      <c r="N23" s="58"/>
      <c r="O23" s="57">
        <v>0.82</v>
      </c>
      <c r="P23" s="58"/>
      <c r="Q23" s="59">
        <v>0.7</v>
      </c>
      <c r="R23" s="60"/>
      <c r="S23" s="56" t="s">
        <v>72</v>
      </c>
      <c r="T23" s="57">
        <v>0.76</v>
      </c>
      <c r="U23" s="58"/>
      <c r="V23" s="57">
        <v>0.79</v>
      </c>
      <c r="W23" s="58"/>
      <c r="X23" s="57">
        <v>0.82</v>
      </c>
      <c r="Y23" s="58"/>
      <c r="Z23" s="59">
        <v>0.7</v>
      </c>
      <c r="AA23" s="60"/>
      <c r="AB23" s="56" t="s">
        <v>72</v>
      </c>
      <c r="AC23" s="57">
        <v>0.7</v>
      </c>
      <c r="AD23" s="58"/>
      <c r="AE23" s="57">
        <v>0.76</v>
      </c>
      <c r="AF23" s="58"/>
      <c r="AG23" s="57">
        <v>0.82</v>
      </c>
      <c r="AH23" s="58"/>
      <c r="AI23" s="59">
        <v>0.7</v>
      </c>
      <c r="AJ23" s="60"/>
      <c r="AK23" s="56" t="s">
        <v>72</v>
      </c>
      <c r="AL23" s="57">
        <v>0.76</v>
      </c>
      <c r="AM23" s="58"/>
      <c r="AN23" s="57">
        <v>0.79</v>
      </c>
      <c r="AO23" s="58"/>
      <c r="AP23" s="57">
        <v>0.82</v>
      </c>
      <c r="AQ23" s="58"/>
      <c r="AR23" s="59">
        <v>0.7</v>
      </c>
      <c r="AS23" s="60"/>
      <c r="AT23" s="56" t="s">
        <v>72</v>
      </c>
      <c r="AU23" s="57">
        <v>0.7</v>
      </c>
      <c r="AV23" s="58"/>
      <c r="AW23" s="57">
        <v>0.76</v>
      </c>
      <c r="AX23" s="58"/>
      <c r="AY23" s="57">
        <v>0.82</v>
      </c>
      <c r="AZ23" s="58"/>
      <c r="BA23" s="59">
        <v>0.7</v>
      </c>
      <c r="BB23" s="60"/>
      <c r="BC23" s="56" t="s">
        <v>72</v>
      </c>
      <c r="BD23" s="57">
        <v>0.76</v>
      </c>
      <c r="BE23" s="58"/>
      <c r="BF23" s="57">
        <v>0.79</v>
      </c>
      <c r="BG23" s="58"/>
      <c r="BH23" s="57">
        <v>0.82</v>
      </c>
      <c r="BI23" s="58"/>
      <c r="BJ23" s="59">
        <v>0.7</v>
      </c>
      <c r="BK23" s="60"/>
      <c r="BL23" s="56" t="s">
        <v>72</v>
      </c>
      <c r="BM23" s="57">
        <v>0.7</v>
      </c>
      <c r="BN23" s="58"/>
      <c r="BO23" s="57">
        <v>0.76</v>
      </c>
      <c r="BP23" s="58"/>
      <c r="BQ23" s="57">
        <v>0.82</v>
      </c>
      <c r="BR23" s="58"/>
      <c r="BS23" s="59">
        <v>0.7</v>
      </c>
      <c r="BT23" s="60"/>
    </row>
    <row r="24" spans="1:82" ht="19" customHeight="1">
      <c r="A24" s="56" t="s">
        <v>73</v>
      </c>
      <c r="B24" s="61" t="s">
        <v>125</v>
      </c>
      <c r="C24" s="62"/>
      <c r="D24" s="61" t="s">
        <v>126</v>
      </c>
      <c r="E24" s="62"/>
      <c r="F24" s="63" t="s">
        <v>76</v>
      </c>
      <c r="G24" s="62"/>
      <c r="H24" s="64" t="s">
        <v>127</v>
      </c>
      <c r="I24" s="65"/>
      <c r="J24" s="56" t="s">
        <v>73</v>
      </c>
      <c r="K24" s="61" t="s">
        <v>127</v>
      </c>
      <c r="L24" s="62"/>
      <c r="M24" s="61" t="s">
        <v>125</v>
      </c>
      <c r="N24" s="62"/>
      <c r="O24" s="63" t="s">
        <v>76</v>
      </c>
      <c r="P24" s="62"/>
      <c r="Q24" s="61" t="s">
        <v>127</v>
      </c>
      <c r="R24" s="62"/>
      <c r="S24" s="56" t="s">
        <v>73</v>
      </c>
      <c r="T24" s="61" t="s">
        <v>125</v>
      </c>
      <c r="U24" s="62"/>
      <c r="V24" s="61" t="s">
        <v>126</v>
      </c>
      <c r="W24" s="62"/>
      <c r="X24" s="63" t="s">
        <v>76</v>
      </c>
      <c r="Y24" s="62"/>
      <c r="Z24" s="64" t="s">
        <v>127</v>
      </c>
      <c r="AA24" s="65"/>
      <c r="AB24" s="56" t="s">
        <v>73</v>
      </c>
      <c r="AC24" s="61" t="s">
        <v>127</v>
      </c>
      <c r="AD24" s="62"/>
      <c r="AE24" s="61" t="s">
        <v>125</v>
      </c>
      <c r="AF24" s="62"/>
      <c r="AG24" s="63" t="s">
        <v>76</v>
      </c>
      <c r="AH24" s="62"/>
      <c r="AI24" s="61" t="s">
        <v>127</v>
      </c>
      <c r="AJ24" s="62"/>
      <c r="AK24" s="56" t="s">
        <v>73</v>
      </c>
      <c r="AL24" s="61" t="s">
        <v>125</v>
      </c>
      <c r="AM24" s="62"/>
      <c r="AN24" s="61" t="s">
        <v>126</v>
      </c>
      <c r="AO24" s="62"/>
      <c r="AP24" s="63" t="s">
        <v>76</v>
      </c>
      <c r="AQ24" s="62"/>
      <c r="AR24" s="64" t="s">
        <v>127</v>
      </c>
      <c r="AS24" s="65"/>
      <c r="AT24" s="56" t="s">
        <v>73</v>
      </c>
      <c r="AU24" s="61" t="s">
        <v>127</v>
      </c>
      <c r="AV24" s="62"/>
      <c r="AW24" s="61" t="s">
        <v>125</v>
      </c>
      <c r="AX24" s="62"/>
      <c r="AY24" s="63" t="s">
        <v>76</v>
      </c>
      <c r="AZ24" s="62"/>
      <c r="BA24" s="61" t="s">
        <v>127</v>
      </c>
      <c r="BB24" s="62"/>
      <c r="BC24" s="56" t="s">
        <v>73</v>
      </c>
      <c r="BD24" s="61" t="s">
        <v>125</v>
      </c>
      <c r="BE24" s="62"/>
      <c r="BF24" s="61" t="s">
        <v>126</v>
      </c>
      <c r="BG24" s="62"/>
      <c r="BH24" s="63" t="s">
        <v>76</v>
      </c>
      <c r="BI24" s="62"/>
      <c r="BJ24" s="64" t="s">
        <v>127</v>
      </c>
      <c r="BK24" s="65"/>
      <c r="BL24" s="56" t="s">
        <v>73</v>
      </c>
      <c r="BM24" s="61" t="s">
        <v>127</v>
      </c>
      <c r="BN24" s="62"/>
      <c r="BO24" s="61" t="s">
        <v>125</v>
      </c>
      <c r="BP24" s="62"/>
      <c r="BQ24" s="63" t="s">
        <v>76</v>
      </c>
      <c r="BR24" s="62"/>
      <c r="BS24" s="61" t="s">
        <v>127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6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9FBB8-A55D-B247-BE94-749C55158042}">
  <sheetPr codeName="Sheet39">
    <tabColor indexed="16"/>
  </sheetPr>
  <dimension ref="A1:CD26"/>
  <sheetViews>
    <sheetView topLeftCell="AI1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37" width="10.6640625" customWidth="1"/>
    <col min="38" max="41" width="4.6640625" style="9" customWidth="1"/>
    <col min="42" max="45" width="4.6640625" customWidth="1"/>
    <col min="46" max="46" width="10.6640625" customWidth="1"/>
    <col min="47" max="48" width="4.6640625" customWidth="1"/>
    <col min="49" max="54" width="4.6640625" style="9" customWidth="1"/>
    <col min="55" max="55" width="10.6640625" customWidth="1"/>
    <col min="56" max="59" width="4.6640625" style="9" customWidth="1"/>
    <col min="60" max="63" width="4.6640625" customWidth="1"/>
    <col min="64" max="64" width="10.6640625" customWidth="1"/>
    <col min="65" max="66" width="4.6640625" customWidth="1"/>
    <col min="67" max="72" width="4.6640625" style="9" customWidth="1"/>
    <col min="7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293" width="10.6640625" style="9" customWidth="1"/>
    <col min="294" max="301" width="4.6640625" style="9" customWidth="1"/>
    <col min="302" max="302" width="10.6640625" style="9" customWidth="1"/>
    <col min="303" max="310" width="4.6640625" style="9" customWidth="1"/>
    <col min="311" max="311" width="10.6640625" style="9" customWidth="1"/>
    <col min="312" max="319" width="4.6640625" style="9" customWidth="1"/>
    <col min="320" max="320" width="10.6640625" style="9" customWidth="1"/>
    <col min="321" max="328" width="4.6640625" style="9" customWidth="1"/>
    <col min="32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549" width="10.6640625" style="9" customWidth="1"/>
    <col min="550" max="557" width="4.6640625" style="9" customWidth="1"/>
    <col min="558" max="558" width="10.6640625" style="9" customWidth="1"/>
    <col min="559" max="566" width="4.6640625" style="9" customWidth="1"/>
    <col min="567" max="567" width="10.6640625" style="9" customWidth="1"/>
    <col min="568" max="575" width="4.6640625" style="9" customWidth="1"/>
    <col min="576" max="576" width="10.6640625" style="9" customWidth="1"/>
    <col min="577" max="584" width="4.6640625" style="9" customWidth="1"/>
    <col min="58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805" width="10.6640625" style="9" customWidth="1"/>
    <col min="806" max="813" width="4.6640625" style="9" customWidth="1"/>
    <col min="814" max="814" width="10.6640625" style="9" customWidth="1"/>
    <col min="815" max="822" width="4.6640625" style="9" customWidth="1"/>
    <col min="823" max="823" width="10.6640625" style="9" customWidth="1"/>
    <col min="824" max="831" width="4.6640625" style="9" customWidth="1"/>
    <col min="832" max="832" width="10.6640625" style="9" customWidth="1"/>
    <col min="833" max="840" width="4.6640625" style="9" customWidth="1"/>
    <col min="84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061" width="10.6640625" style="9" customWidth="1"/>
    <col min="1062" max="1069" width="4.6640625" style="9" customWidth="1"/>
    <col min="1070" max="1070" width="10.6640625" style="9" customWidth="1"/>
    <col min="1071" max="1078" width="4.6640625" style="9" customWidth="1"/>
    <col min="1079" max="1079" width="10.6640625" style="9" customWidth="1"/>
    <col min="1080" max="1087" width="4.6640625" style="9" customWidth="1"/>
    <col min="1088" max="1088" width="10.6640625" style="9" customWidth="1"/>
    <col min="1089" max="1096" width="4.6640625" style="9" customWidth="1"/>
    <col min="109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317" width="10.6640625" style="9" customWidth="1"/>
    <col min="1318" max="1325" width="4.6640625" style="9" customWidth="1"/>
    <col min="1326" max="1326" width="10.6640625" style="9" customWidth="1"/>
    <col min="1327" max="1334" width="4.6640625" style="9" customWidth="1"/>
    <col min="1335" max="1335" width="10.6640625" style="9" customWidth="1"/>
    <col min="1336" max="1343" width="4.6640625" style="9" customWidth="1"/>
    <col min="1344" max="1344" width="10.6640625" style="9" customWidth="1"/>
    <col min="1345" max="1352" width="4.6640625" style="9" customWidth="1"/>
    <col min="135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573" width="10.6640625" style="9" customWidth="1"/>
    <col min="1574" max="1581" width="4.6640625" style="9" customWidth="1"/>
    <col min="1582" max="1582" width="10.6640625" style="9" customWidth="1"/>
    <col min="1583" max="1590" width="4.6640625" style="9" customWidth="1"/>
    <col min="1591" max="1591" width="10.6640625" style="9" customWidth="1"/>
    <col min="1592" max="1599" width="4.6640625" style="9" customWidth="1"/>
    <col min="1600" max="1600" width="10.6640625" style="9" customWidth="1"/>
    <col min="1601" max="1608" width="4.6640625" style="9" customWidth="1"/>
    <col min="160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1829" width="10.6640625" style="9" customWidth="1"/>
    <col min="1830" max="1837" width="4.6640625" style="9" customWidth="1"/>
    <col min="1838" max="1838" width="10.6640625" style="9" customWidth="1"/>
    <col min="1839" max="1846" width="4.6640625" style="9" customWidth="1"/>
    <col min="1847" max="1847" width="10.6640625" style="9" customWidth="1"/>
    <col min="1848" max="1855" width="4.6640625" style="9" customWidth="1"/>
    <col min="1856" max="1856" width="10.6640625" style="9" customWidth="1"/>
    <col min="1857" max="1864" width="4.6640625" style="9" customWidth="1"/>
    <col min="186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085" width="10.6640625" style="9" customWidth="1"/>
    <col min="2086" max="2093" width="4.6640625" style="9" customWidth="1"/>
    <col min="2094" max="2094" width="10.6640625" style="9" customWidth="1"/>
    <col min="2095" max="2102" width="4.6640625" style="9" customWidth="1"/>
    <col min="2103" max="2103" width="10.6640625" style="9" customWidth="1"/>
    <col min="2104" max="2111" width="4.6640625" style="9" customWidth="1"/>
    <col min="2112" max="2112" width="10.6640625" style="9" customWidth="1"/>
    <col min="2113" max="2120" width="4.6640625" style="9" customWidth="1"/>
    <col min="212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341" width="10.6640625" style="9" customWidth="1"/>
    <col min="2342" max="2349" width="4.6640625" style="9" customWidth="1"/>
    <col min="2350" max="2350" width="10.6640625" style="9" customWidth="1"/>
    <col min="2351" max="2358" width="4.6640625" style="9" customWidth="1"/>
    <col min="2359" max="2359" width="10.6640625" style="9" customWidth="1"/>
    <col min="2360" max="2367" width="4.6640625" style="9" customWidth="1"/>
    <col min="2368" max="2368" width="10.6640625" style="9" customWidth="1"/>
    <col min="2369" max="2376" width="4.6640625" style="9" customWidth="1"/>
    <col min="237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597" width="10.6640625" style="9" customWidth="1"/>
    <col min="2598" max="2605" width="4.6640625" style="9" customWidth="1"/>
    <col min="2606" max="2606" width="10.6640625" style="9" customWidth="1"/>
    <col min="2607" max="2614" width="4.6640625" style="9" customWidth="1"/>
    <col min="2615" max="2615" width="10.6640625" style="9" customWidth="1"/>
    <col min="2616" max="2623" width="4.6640625" style="9" customWidth="1"/>
    <col min="2624" max="2624" width="10.6640625" style="9" customWidth="1"/>
    <col min="2625" max="2632" width="4.6640625" style="9" customWidth="1"/>
    <col min="263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2853" width="10.6640625" style="9" customWidth="1"/>
    <col min="2854" max="2861" width="4.6640625" style="9" customWidth="1"/>
    <col min="2862" max="2862" width="10.6640625" style="9" customWidth="1"/>
    <col min="2863" max="2870" width="4.6640625" style="9" customWidth="1"/>
    <col min="2871" max="2871" width="10.6640625" style="9" customWidth="1"/>
    <col min="2872" max="2879" width="4.6640625" style="9" customWidth="1"/>
    <col min="2880" max="2880" width="10.6640625" style="9" customWidth="1"/>
    <col min="2881" max="2888" width="4.6640625" style="9" customWidth="1"/>
    <col min="288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109" width="10.6640625" style="9" customWidth="1"/>
    <col min="3110" max="3117" width="4.6640625" style="9" customWidth="1"/>
    <col min="3118" max="3118" width="10.6640625" style="9" customWidth="1"/>
    <col min="3119" max="3126" width="4.6640625" style="9" customWidth="1"/>
    <col min="3127" max="3127" width="10.6640625" style="9" customWidth="1"/>
    <col min="3128" max="3135" width="4.6640625" style="9" customWidth="1"/>
    <col min="3136" max="3136" width="10.6640625" style="9" customWidth="1"/>
    <col min="3137" max="3144" width="4.6640625" style="9" customWidth="1"/>
    <col min="314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365" width="10.6640625" style="9" customWidth="1"/>
    <col min="3366" max="3373" width="4.6640625" style="9" customWidth="1"/>
    <col min="3374" max="3374" width="10.6640625" style="9" customWidth="1"/>
    <col min="3375" max="3382" width="4.6640625" style="9" customWidth="1"/>
    <col min="3383" max="3383" width="10.6640625" style="9" customWidth="1"/>
    <col min="3384" max="3391" width="4.6640625" style="9" customWidth="1"/>
    <col min="3392" max="3392" width="10.6640625" style="9" customWidth="1"/>
    <col min="3393" max="3400" width="4.6640625" style="9" customWidth="1"/>
    <col min="340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621" width="10.6640625" style="9" customWidth="1"/>
    <col min="3622" max="3629" width="4.6640625" style="9" customWidth="1"/>
    <col min="3630" max="3630" width="10.6640625" style="9" customWidth="1"/>
    <col min="3631" max="3638" width="4.6640625" style="9" customWidth="1"/>
    <col min="3639" max="3639" width="10.6640625" style="9" customWidth="1"/>
    <col min="3640" max="3647" width="4.6640625" style="9" customWidth="1"/>
    <col min="3648" max="3648" width="10.6640625" style="9" customWidth="1"/>
    <col min="3649" max="3656" width="4.6640625" style="9" customWidth="1"/>
    <col min="365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3877" width="10.6640625" style="9" customWidth="1"/>
    <col min="3878" max="3885" width="4.6640625" style="9" customWidth="1"/>
    <col min="3886" max="3886" width="10.6640625" style="9" customWidth="1"/>
    <col min="3887" max="3894" width="4.6640625" style="9" customWidth="1"/>
    <col min="3895" max="3895" width="10.6640625" style="9" customWidth="1"/>
    <col min="3896" max="3903" width="4.6640625" style="9" customWidth="1"/>
    <col min="3904" max="3904" width="10.6640625" style="9" customWidth="1"/>
    <col min="3905" max="3912" width="4.6640625" style="9" customWidth="1"/>
    <col min="391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133" width="10.6640625" style="9" customWidth="1"/>
    <col min="4134" max="4141" width="4.6640625" style="9" customWidth="1"/>
    <col min="4142" max="4142" width="10.6640625" style="9" customWidth="1"/>
    <col min="4143" max="4150" width="4.6640625" style="9" customWidth="1"/>
    <col min="4151" max="4151" width="10.6640625" style="9" customWidth="1"/>
    <col min="4152" max="4159" width="4.6640625" style="9" customWidth="1"/>
    <col min="4160" max="4160" width="10.6640625" style="9" customWidth="1"/>
    <col min="4161" max="4168" width="4.6640625" style="9" customWidth="1"/>
    <col min="416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389" width="10.6640625" style="9" customWidth="1"/>
    <col min="4390" max="4397" width="4.6640625" style="9" customWidth="1"/>
    <col min="4398" max="4398" width="10.6640625" style="9" customWidth="1"/>
    <col min="4399" max="4406" width="4.6640625" style="9" customWidth="1"/>
    <col min="4407" max="4407" width="10.6640625" style="9" customWidth="1"/>
    <col min="4408" max="4415" width="4.6640625" style="9" customWidth="1"/>
    <col min="4416" max="4416" width="10.6640625" style="9" customWidth="1"/>
    <col min="4417" max="4424" width="4.6640625" style="9" customWidth="1"/>
    <col min="442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645" width="10.6640625" style="9" customWidth="1"/>
    <col min="4646" max="4653" width="4.6640625" style="9" customWidth="1"/>
    <col min="4654" max="4654" width="10.6640625" style="9" customWidth="1"/>
    <col min="4655" max="4662" width="4.6640625" style="9" customWidth="1"/>
    <col min="4663" max="4663" width="10.6640625" style="9" customWidth="1"/>
    <col min="4664" max="4671" width="4.6640625" style="9" customWidth="1"/>
    <col min="4672" max="4672" width="10.6640625" style="9" customWidth="1"/>
    <col min="4673" max="4680" width="4.6640625" style="9" customWidth="1"/>
    <col min="468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4901" width="10.6640625" style="9" customWidth="1"/>
    <col min="4902" max="4909" width="4.6640625" style="9" customWidth="1"/>
    <col min="4910" max="4910" width="10.6640625" style="9" customWidth="1"/>
    <col min="4911" max="4918" width="4.6640625" style="9" customWidth="1"/>
    <col min="4919" max="4919" width="10.6640625" style="9" customWidth="1"/>
    <col min="4920" max="4927" width="4.6640625" style="9" customWidth="1"/>
    <col min="4928" max="4928" width="10.6640625" style="9" customWidth="1"/>
    <col min="4929" max="4936" width="4.6640625" style="9" customWidth="1"/>
    <col min="493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157" width="10.6640625" style="9" customWidth="1"/>
    <col min="5158" max="5165" width="4.6640625" style="9" customWidth="1"/>
    <col min="5166" max="5166" width="10.6640625" style="9" customWidth="1"/>
    <col min="5167" max="5174" width="4.6640625" style="9" customWidth="1"/>
    <col min="5175" max="5175" width="10.6640625" style="9" customWidth="1"/>
    <col min="5176" max="5183" width="4.6640625" style="9" customWidth="1"/>
    <col min="5184" max="5184" width="10.6640625" style="9" customWidth="1"/>
    <col min="5185" max="5192" width="4.6640625" style="9" customWidth="1"/>
    <col min="519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413" width="10.6640625" style="9" customWidth="1"/>
    <col min="5414" max="5421" width="4.6640625" style="9" customWidth="1"/>
    <col min="5422" max="5422" width="10.6640625" style="9" customWidth="1"/>
    <col min="5423" max="5430" width="4.6640625" style="9" customWidth="1"/>
    <col min="5431" max="5431" width="10.6640625" style="9" customWidth="1"/>
    <col min="5432" max="5439" width="4.6640625" style="9" customWidth="1"/>
    <col min="5440" max="5440" width="10.6640625" style="9" customWidth="1"/>
    <col min="5441" max="5448" width="4.6640625" style="9" customWidth="1"/>
    <col min="544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669" width="10.6640625" style="9" customWidth="1"/>
    <col min="5670" max="5677" width="4.6640625" style="9" customWidth="1"/>
    <col min="5678" max="5678" width="10.6640625" style="9" customWidth="1"/>
    <col min="5679" max="5686" width="4.6640625" style="9" customWidth="1"/>
    <col min="5687" max="5687" width="10.6640625" style="9" customWidth="1"/>
    <col min="5688" max="5695" width="4.6640625" style="9" customWidth="1"/>
    <col min="5696" max="5696" width="10.6640625" style="9" customWidth="1"/>
    <col min="5697" max="5704" width="4.6640625" style="9" customWidth="1"/>
    <col min="570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5925" width="10.6640625" style="9" customWidth="1"/>
    <col min="5926" max="5933" width="4.6640625" style="9" customWidth="1"/>
    <col min="5934" max="5934" width="10.6640625" style="9" customWidth="1"/>
    <col min="5935" max="5942" width="4.6640625" style="9" customWidth="1"/>
    <col min="5943" max="5943" width="10.6640625" style="9" customWidth="1"/>
    <col min="5944" max="5951" width="4.6640625" style="9" customWidth="1"/>
    <col min="5952" max="5952" width="10.6640625" style="9" customWidth="1"/>
    <col min="5953" max="5960" width="4.6640625" style="9" customWidth="1"/>
    <col min="596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181" width="10.6640625" style="9" customWidth="1"/>
    <col min="6182" max="6189" width="4.6640625" style="9" customWidth="1"/>
    <col min="6190" max="6190" width="10.6640625" style="9" customWidth="1"/>
    <col min="6191" max="6198" width="4.6640625" style="9" customWidth="1"/>
    <col min="6199" max="6199" width="10.6640625" style="9" customWidth="1"/>
    <col min="6200" max="6207" width="4.6640625" style="9" customWidth="1"/>
    <col min="6208" max="6208" width="10.6640625" style="9" customWidth="1"/>
    <col min="6209" max="6216" width="4.6640625" style="9" customWidth="1"/>
    <col min="621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437" width="10.6640625" style="9" customWidth="1"/>
    <col min="6438" max="6445" width="4.6640625" style="9" customWidth="1"/>
    <col min="6446" max="6446" width="10.6640625" style="9" customWidth="1"/>
    <col min="6447" max="6454" width="4.6640625" style="9" customWidth="1"/>
    <col min="6455" max="6455" width="10.6640625" style="9" customWidth="1"/>
    <col min="6456" max="6463" width="4.6640625" style="9" customWidth="1"/>
    <col min="6464" max="6464" width="10.6640625" style="9" customWidth="1"/>
    <col min="6465" max="6472" width="4.6640625" style="9" customWidth="1"/>
    <col min="647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693" width="10.6640625" style="9" customWidth="1"/>
    <col min="6694" max="6701" width="4.6640625" style="9" customWidth="1"/>
    <col min="6702" max="6702" width="10.6640625" style="9" customWidth="1"/>
    <col min="6703" max="6710" width="4.6640625" style="9" customWidth="1"/>
    <col min="6711" max="6711" width="10.6640625" style="9" customWidth="1"/>
    <col min="6712" max="6719" width="4.6640625" style="9" customWidth="1"/>
    <col min="6720" max="6720" width="10.6640625" style="9" customWidth="1"/>
    <col min="6721" max="6728" width="4.6640625" style="9" customWidth="1"/>
    <col min="672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6949" width="10.6640625" style="9" customWidth="1"/>
    <col min="6950" max="6957" width="4.6640625" style="9" customWidth="1"/>
    <col min="6958" max="6958" width="10.6640625" style="9" customWidth="1"/>
    <col min="6959" max="6966" width="4.6640625" style="9" customWidth="1"/>
    <col min="6967" max="6967" width="10.6640625" style="9" customWidth="1"/>
    <col min="6968" max="6975" width="4.6640625" style="9" customWidth="1"/>
    <col min="6976" max="6976" width="10.6640625" style="9" customWidth="1"/>
    <col min="6977" max="6984" width="4.6640625" style="9" customWidth="1"/>
    <col min="698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205" width="10.6640625" style="9" customWidth="1"/>
    <col min="7206" max="7213" width="4.6640625" style="9" customWidth="1"/>
    <col min="7214" max="7214" width="10.6640625" style="9" customWidth="1"/>
    <col min="7215" max="7222" width="4.6640625" style="9" customWidth="1"/>
    <col min="7223" max="7223" width="10.6640625" style="9" customWidth="1"/>
    <col min="7224" max="7231" width="4.6640625" style="9" customWidth="1"/>
    <col min="7232" max="7232" width="10.6640625" style="9" customWidth="1"/>
    <col min="7233" max="7240" width="4.6640625" style="9" customWidth="1"/>
    <col min="724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461" width="10.6640625" style="9" customWidth="1"/>
    <col min="7462" max="7469" width="4.6640625" style="9" customWidth="1"/>
    <col min="7470" max="7470" width="10.6640625" style="9" customWidth="1"/>
    <col min="7471" max="7478" width="4.6640625" style="9" customWidth="1"/>
    <col min="7479" max="7479" width="10.6640625" style="9" customWidth="1"/>
    <col min="7480" max="7487" width="4.6640625" style="9" customWidth="1"/>
    <col min="7488" max="7488" width="10.6640625" style="9" customWidth="1"/>
    <col min="7489" max="7496" width="4.6640625" style="9" customWidth="1"/>
    <col min="749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717" width="10.6640625" style="9" customWidth="1"/>
    <col min="7718" max="7725" width="4.6640625" style="9" customWidth="1"/>
    <col min="7726" max="7726" width="10.6640625" style="9" customWidth="1"/>
    <col min="7727" max="7734" width="4.6640625" style="9" customWidth="1"/>
    <col min="7735" max="7735" width="10.6640625" style="9" customWidth="1"/>
    <col min="7736" max="7743" width="4.6640625" style="9" customWidth="1"/>
    <col min="7744" max="7744" width="10.6640625" style="9" customWidth="1"/>
    <col min="7745" max="7752" width="4.6640625" style="9" customWidth="1"/>
    <col min="775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7973" width="10.6640625" style="9" customWidth="1"/>
    <col min="7974" max="7981" width="4.6640625" style="9" customWidth="1"/>
    <col min="7982" max="7982" width="10.6640625" style="9" customWidth="1"/>
    <col min="7983" max="7990" width="4.6640625" style="9" customWidth="1"/>
    <col min="7991" max="7991" width="10.6640625" style="9" customWidth="1"/>
    <col min="7992" max="7999" width="4.6640625" style="9" customWidth="1"/>
    <col min="8000" max="8000" width="10.6640625" style="9" customWidth="1"/>
    <col min="8001" max="8008" width="4.6640625" style="9" customWidth="1"/>
    <col min="800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229" width="10.6640625" style="9" customWidth="1"/>
    <col min="8230" max="8237" width="4.6640625" style="9" customWidth="1"/>
    <col min="8238" max="8238" width="10.6640625" style="9" customWidth="1"/>
    <col min="8239" max="8246" width="4.6640625" style="9" customWidth="1"/>
    <col min="8247" max="8247" width="10.6640625" style="9" customWidth="1"/>
    <col min="8248" max="8255" width="4.6640625" style="9" customWidth="1"/>
    <col min="8256" max="8256" width="10.6640625" style="9" customWidth="1"/>
    <col min="8257" max="8264" width="4.6640625" style="9" customWidth="1"/>
    <col min="826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485" width="10.6640625" style="9" customWidth="1"/>
    <col min="8486" max="8493" width="4.6640625" style="9" customWidth="1"/>
    <col min="8494" max="8494" width="10.6640625" style="9" customWidth="1"/>
    <col min="8495" max="8502" width="4.6640625" style="9" customWidth="1"/>
    <col min="8503" max="8503" width="10.6640625" style="9" customWidth="1"/>
    <col min="8504" max="8511" width="4.6640625" style="9" customWidth="1"/>
    <col min="8512" max="8512" width="10.6640625" style="9" customWidth="1"/>
    <col min="8513" max="8520" width="4.6640625" style="9" customWidth="1"/>
    <col min="852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741" width="10.6640625" style="9" customWidth="1"/>
    <col min="8742" max="8749" width="4.6640625" style="9" customWidth="1"/>
    <col min="8750" max="8750" width="10.6640625" style="9" customWidth="1"/>
    <col min="8751" max="8758" width="4.6640625" style="9" customWidth="1"/>
    <col min="8759" max="8759" width="10.6640625" style="9" customWidth="1"/>
    <col min="8760" max="8767" width="4.6640625" style="9" customWidth="1"/>
    <col min="8768" max="8768" width="10.6640625" style="9" customWidth="1"/>
    <col min="8769" max="8776" width="4.6640625" style="9" customWidth="1"/>
    <col min="877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8997" width="10.6640625" style="9" customWidth="1"/>
    <col min="8998" max="9005" width="4.6640625" style="9" customWidth="1"/>
    <col min="9006" max="9006" width="10.6640625" style="9" customWidth="1"/>
    <col min="9007" max="9014" width="4.6640625" style="9" customWidth="1"/>
    <col min="9015" max="9015" width="10.6640625" style="9" customWidth="1"/>
    <col min="9016" max="9023" width="4.6640625" style="9" customWidth="1"/>
    <col min="9024" max="9024" width="10.6640625" style="9" customWidth="1"/>
    <col min="9025" max="9032" width="4.6640625" style="9" customWidth="1"/>
    <col min="903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253" width="10.6640625" style="9" customWidth="1"/>
    <col min="9254" max="9261" width="4.6640625" style="9" customWidth="1"/>
    <col min="9262" max="9262" width="10.6640625" style="9" customWidth="1"/>
    <col min="9263" max="9270" width="4.6640625" style="9" customWidth="1"/>
    <col min="9271" max="9271" width="10.6640625" style="9" customWidth="1"/>
    <col min="9272" max="9279" width="4.6640625" style="9" customWidth="1"/>
    <col min="9280" max="9280" width="10.6640625" style="9" customWidth="1"/>
    <col min="9281" max="9288" width="4.6640625" style="9" customWidth="1"/>
    <col min="928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509" width="10.6640625" style="9" customWidth="1"/>
    <col min="9510" max="9517" width="4.6640625" style="9" customWidth="1"/>
    <col min="9518" max="9518" width="10.6640625" style="9" customWidth="1"/>
    <col min="9519" max="9526" width="4.6640625" style="9" customWidth="1"/>
    <col min="9527" max="9527" width="10.6640625" style="9" customWidth="1"/>
    <col min="9528" max="9535" width="4.6640625" style="9" customWidth="1"/>
    <col min="9536" max="9536" width="10.6640625" style="9" customWidth="1"/>
    <col min="9537" max="9544" width="4.6640625" style="9" customWidth="1"/>
    <col min="954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765" width="10.6640625" style="9" customWidth="1"/>
    <col min="9766" max="9773" width="4.6640625" style="9" customWidth="1"/>
    <col min="9774" max="9774" width="10.6640625" style="9" customWidth="1"/>
    <col min="9775" max="9782" width="4.6640625" style="9" customWidth="1"/>
    <col min="9783" max="9783" width="10.6640625" style="9" customWidth="1"/>
    <col min="9784" max="9791" width="4.6640625" style="9" customWidth="1"/>
    <col min="9792" max="9792" width="10.6640625" style="9" customWidth="1"/>
    <col min="9793" max="9800" width="4.6640625" style="9" customWidth="1"/>
    <col min="980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021" width="10.6640625" style="9" customWidth="1"/>
    <col min="10022" max="10029" width="4.6640625" style="9" customWidth="1"/>
    <col min="10030" max="10030" width="10.6640625" style="9" customWidth="1"/>
    <col min="10031" max="10038" width="4.6640625" style="9" customWidth="1"/>
    <col min="10039" max="10039" width="10.6640625" style="9" customWidth="1"/>
    <col min="10040" max="10047" width="4.6640625" style="9" customWidth="1"/>
    <col min="10048" max="10048" width="10.6640625" style="9" customWidth="1"/>
    <col min="10049" max="10056" width="4.6640625" style="9" customWidth="1"/>
    <col min="1005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277" width="10.6640625" style="9" customWidth="1"/>
    <col min="10278" max="10285" width="4.6640625" style="9" customWidth="1"/>
    <col min="10286" max="10286" width="10.6640625" style="9" customWidth="1"/>
    <col min="10287" max="10294" width="4.6640625" style="9" customWidth="1"/>
    <col min="10295" max="10295" width="10.6640625" style="9" customWidth="1"/>
    <col min="10296" max="10303" width="4.6640625" style="9" customWidth="1"/>
    <col min="10304" max="10304" width="10.6640625" style="9" customWidth="1"/>
    <col min="10305" max="10312" width="4.6640625" style="9" customWidth="1"/>
    <col min="1031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533" width="10.6640625" style="9" customWidth="1"/>
    <col min="10534" max="10541" width="4.6640625" style="9" customWidth="1"/>
    <col min="10542" max="10542" width="10.6640625" style="9" customWidth="1"/>
    <col min="10543" max="10550" width="4.6640625" style="9" customWidth="1"/>
    <col min="10551" max="10551" width="10.6640625" style="9" customWidth="1"/>
    <col min="10552" max="10559" width="4.6640625" style="9" customWidth="1"/>
    <col min="10560" max="10560" width="10.6640625" style="9" customWidth="1"/>
    <col min="10561" max="10568" width="4.6640625" style="9" customWidth="1"/>
    <col min="1056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0789" width="10.6640625" style="9" customWidth="1"/>
    <col min="10790" max="10797" width="4.6640625" style="9" customWidth="1"/>
    <col min="10798" max="10798" width="10.6640625" style="9" customWidth="1"/>
    <col min="10799" max="10806" width="4.6640625" style="9" customWidth="1"/>
    <col min="10807" max="10807" width="10.6640625" style="9" customWidth="1"/>
    <col min="10808" max="10815" width="4.6640625" style="9" customWidth="1"/>
    <col min="10816" max="10816" width="10.6640625" style="9" customWidth="1"/>
    <col min="10817" max="10824" width="4.6640625" style="9" customWidth="1"/>
    <col min="1082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045" width="10.6640625" style="9" customWidth="1"/>
    <col min="11046" max="11053" width="4.6640625" style="9" customWidth="1"/>
    <col min="11054" max="11054" width="10.6640625" style="9" customWidth="1"/>
    <col min="11055" max="11062" width="4.6640625" style="9" customWidth="1"/>
    <col min="11063" max="11063" width="10.6640625" style="9" customWidth="1"/>
    <col min="11064" max="11071" width="4.6640625" style="9" customWidth="1"/>
    <col min="11072" max="11072" width="10.6640625" style="9" customWidth="1"/>
    <col min="11073" max="11080" width="4.6640625" style="9" customWidth="1"/>
    <col min="1108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301" width="10.6640625" style="9" customWidth="1"/>
    <col min="11302" max="11309" width="4.6640625" style="9" customWidth="1"/>
    <col min="11310" max="11310" width="10.6640625" style="9" customWidth="1"/>
    <col min="11311" max="11318" width="4.6640625" style="9" customWidth="1"/>
    <col min="11319" max="11319" width="10.6640625" style="9" customWidth="1"/>
    <col min="11320" max="11327" width="4.6640625" style="9" customWidth="1"/>
    <col min="11328" max="11328" width="10.6640625" style="9" customWidth="1"/>
    <col min="11329" max="11336" width="4.6640625" style="9" customWidth="1"/>
    <col min="1133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557" width="10.6640625" style="9" customWidth="1"/>
    <col min="11558" max="11565" width="4.6640625" style="9" customWidth="1"/>
    <col min="11566" max="11566" width="10.6640625" style="9" customWidth="1"/>
    <col min="11567" max="11574" width="4.6640625" style="9" customWidth="1"/>
    <col min="11575" max="11575" width="10.6640625" style="9" customWidth="1"/>
    <col min="11576" max="11583" width="4.6640625" style="9" customWidth="1"/>
    <col min="11584" max="11584" width="10.6640625" style="9" customWidth="1"/>
    <col min="11585" max="11592" width="4.6640625" style="9" customWidth="1"/>
    <col min="1159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1813" width="10.6640625" style="9" customWidth="1"/>
    <col min="11814" max="11821" width="4.6640625" style="9" customWidth="1"/>
    <col min="11822" max="11822" width="10.6640625" style="9" customWidth="1"/>
    <col min="11823" max="11830" width="4.6640625" style="9" customWidth="1"/>
    <col min="11831" max="11831" width="10.6640625" style="9" customWidth="1"/>
    <col min="11832" max="11839" width="4.6640625" style="9" customWidth="1"/>
    <col min="11840" max="11840" width="10.6640625" style="9" customWidth="1"/>
    <col min="11841" max="11848" width="4.6640625" style="9" customWidth="1"/>
    <col min="1184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069" width="10.6640625" style="9" customWidth="1"/>
    <col min="12070" max="12077" width="4.6640625" style="9" customWidth="1"/>
    <col min="12078" max="12078" width="10.6640625" style="9" customWidth="1"/>
    <col min="12079" max="12086" width="4.6640625" style="9" customWidth="1"/>
    <col min="12087" max="12087" width="10.6640625" style="9" customWidth="1"/>
    <col min="12088" max="12095" width="4.6640625" style="9" customWidth="1"/>
    <col min="12096" max="12096" width="10.6640625" style="9" customWidth="1"/>
    <col min="12097" max="12104" width="4.6640625" style="9" customWidth="1"/>
    <col min="1210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325" width="10.6640625" style="9" customWidth="1"/>
    <col min="12326" max="12333" width="4.6640625" style="9" customWidth="1"/>
    <col min="12334" max="12334" width="10.6640625" style="9" customWidth="1"/>
    <col min="12335" max="12342" width="4.6640625" style="9" customWidth="1"/>
    <col min="12343" max="12343" width="10.6640625" style="9" customWidth="1"/>
    <col min="12344" max="12351" width="4.6640625" style="9" customWidth="1"/>
    <col min="12352" max="12352" width="10.6640625" style="9" customWidth="1"/>
    <col min="12353" max="12360" width="4.6640625" style="9" customWidth="1"/>
    <col min="1236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581" width="10.6640625" style="9" customWidth="1"/>
    <col min="12582" max="12589" width="4.6640625" style="9" customWidth="1"/>
    <col min="12590" max="12590" width="10.6640625" style="9" customWidth="1"/>
    <col min="12591" max="12598" width="4.6640625" style="9" customWidth="1"/>
    <col min="12599" max="12599" width="10.6640625" style="9" customWidth="1"/>
    <col min="12600" max="12607" width="4.6640625" style="9" customWidth="1"/>
    <col min="12608" max="12608" width="10.6640625" style="9" customWidth="1"/>
    <col min="12609" max="12616" width="4.6640625" style="9" customWidth="1"/>
    <col min="1261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2837" width="10.6640625" style="9" customWidth="1"/>
    <col min="12838" max="12845" width="4.6640625" style="9" customWidth="1"/>
    <col min="12846" max="12846" width="10.6640625" style="9" customWidth="1"/>
    <col min="12847" max="12854" width="4.6640625" style="9" customWidth="1"/>
    <col min="12855" max="12855" width="10.6640625" style="9" customWidth="1"/>
    <col min="12856" max="12863" width="4.6640625" style="9" customWidth="1"/>
    <col min="12864" max="12864" width="10.6640625" style="9" customWidth="1"/>
    <col min="12865" max="12872" width="4.6640625" style="9" customWidth="1"/>
    <col min="1287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093" width="10.6640625" style="9" customWidth="1"/>
    <col min="13094" max="13101" width="4.6640625" style="9" customWidth="1"/>
    <col min="13102" max="13102" width="10.6640625" style="9" customWidth="1"/>
    <col min="13103" max="13110" width="4.6640625" style="9" customWidth="1"/>
    <col min="13111" max="13111" width="10.6640625" style="9" customWidth="1"/>
    <col min="13112" max="13119" width="4.6640625" style="9" customWidth="1"/>
    <col min="13120" max="13120" width="10.6640625" style="9" customWidth="1"/>
    <col min="13121" max="13128" width="4.6640625" style="9" customWidth="1"/>
    <col min="1312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349" width="10.6640625" style="9" customWidth="1"/>
    <col min="13350" max="13357" width="4.6640625" style="9" customWidth="1"/>
    <col min="13358" max="13358" width="10.6640625" style="9" customWidth="1"/>
    <col min="13359" max="13366" width="4.6640625" style="9" customWidth="1"/>
    <col min="13367" max="13367" width="10.6640625" style="9" customWidth="1"/>
    <col min="13368" max="13375" width="4.6640625" style="9" customWidth="1"/>
    <col min="13376" max="13376" width="10.6640625" style="9" customWidth="1"/>
    <col min="13377" max="13384" width="4.6640625" style="9" customWidth="1"/>
    <col min="1338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605" width="10.6640625" style="9" customWidth="1"/>
    <col min="13606" max="13613" width="4.6640625" style="9" customWidth="1"/>
    <col min="13614" max="13614" width="10.6640625" style="9" customWidth="1"/>
    <col min="13615" max="13622" width="4.6640625" style="9" customWidth="1"/>
    <col min="13623" max="13623" width="10.6640625" style="9" customWidth="1"/>
    <col min="13624" max="13631" width="4.6640625" style="9" customWidth="1"/>
    <col min="13632" max="13632" width="10.6640625" style="9" customWidth="1"/>
    <col min="13633" max="13640" width="4.6640625" style="9" customWidth="1"/>
    <col min="1364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3861" width="10.6640625" style="9" customWidth="1"/>
    <col min="13862" max="13869" width="4.6640625" style="9" customWidth="1"/>
    <col min="13870" max="13870" width="10.6640625" style="9" customWidth="1"/>
    <col min="13871" max="13878" width="4.6640625" style="9" customWidth="1"/>
    <col min="13879" max="13879" width="10.6640625" style="9" customWidth="1"/>
    <col min="13880" max="13887" width="4.6640625" style="9" customWidth="1"/>
    <col min="13888" max="13888" width="10.6640625" style="9" customWidth="1"/>
    <col min="13889" max="13896" width="4.6640625" style="9" customWidth="1"/>
    <col min="1389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117" width="10.6640625" style="9" customWidth="1"/>
    <col min="14118" max="14125" width="4.6640625" style="9" customWidth="1"/>
    <col min="14126" max="14126" width="10.6640625" style="9" customWidth="1"/>
    <col min="14127" max="14134" width="4.6640625" style="9" customWidth="1"/>
    <col min="14135" max="14135" width="10.6640625" style="9" customWidth="1"/>
    <col min="14136" max="14143" width="4.6640625" style="9" customWidth="1"/>
    <col min="14144" max="14144" width="10.6640625" style="9" customWidth="1"/>
    <col min="14145" max="14152" width="4.6640625" style="9" customWidth="1"/>
    <col min="1415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373" width="10.6640625" style="9" customWidth="1"/>
    <col min="14374" max="14381" width="4.6640625" style="9" customWidth="1"/>
    <col min="14382" max="14382" width="10.6640625" style="9" customWidth="1"/>
    <col min="14383" max="14390" width="4.6640625" style="9" customWidth="1"/>
    <col min="14391" max="14391" width="10.6640625" style="9" customWidth="1"/>
    <col min="14392" max="14399" width="4.6640625" style="9" customWidth="1"/>
    <col min="14400" max="14400" width="10.6640625" style="9" customWidth="1"/>
    <col min="14401" max="14408" width="4.6640625" style="9" customWidth="1"/>
    <col min="1440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629" width="10.6640625" style="9" customWidth="1"/>
    <col min="14630" max="14637" width="4.6640625" style="9" customWidth="1"/>
    <col min="14638" max="14638" width="10.6640625" style="9" customWidth="1"/>
    <col min="14639" max="14646" width="4.6640625" style="9" customWidth="1"/>
    <col min="14647" max="14647" width="10.6640625" style="9" customWidth="1"/>
    <col min="14648" max="14655" width="4.6640625" style="9" customWidth="1"/>
    <col min="14656" max="14656" width="10.6640625" style="9" customWidth="1"/>
    <col min="14657" max="14664" width="4.6640625" style="9" customWidth="1"/>
    <col min="1466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4885" width="10.6640625" style="9" customWidth="1"/>
    <col min="14886" max="14893" width="4.6640625" style="9" customWidth="1"/>
    <col min="14894" max="14894" width="10.6640625" style="9" customWidth="1"/>
    <col min="14895" max="14902" width="4.6640625" style="9" customWidth="1"/>
    <col min="14903" max="14903" width="10.6640625" style="9" customWidth="1"/>
    <col min="14904" max="14911" width="4.6640625" style="9" customWidth="1"/>
    <col min="14912" max="14912" width="10.6640625" style="9" customWidth="1"/>
    <col min="14913" max="14920" width="4.6640625" style="9" customWidth="1"/>
    <col min="1492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141" width="10.6640625" style="9" customWidth="1"/>
    <col min="15142" max="15149" width="4.6640625" style="9" customWidth="1"/>
    <col min="15150" max="15150" width="10.6640625" style="9" customWidth="1"/>
    <col min="15151" max="15158" width="4.6640625" style="9" customWidth="1"/>
    <col min="15159" max="15159" width="10.6640625" style="9" customWidth="1"/>
    <col min="15160" max="15167" width="4.6640625" style="9" customWidth="1"/>
    <col min="15168" max="15168" width="10.6640625" style="9" customWidth="1"/>
    <col min="15169" max="15176" width="4.6640625" style="9" customWidth="1"/>
    <col min="1517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397" width="10.6640625" style="9" customWidth="1"/>
    <col min="15398" max="15405" width="4.6640625" style="9" customWidth="1"/>
    <col min="15406" max="15406" width="10.6640625" style="9" customWidth="1"/>
    <col min="15407" max="15414" width="4.6640625" style="9" customWidth="1"/>
    <col min="15415" max="15415" width="10.6640625" style="9" customWidth="1"/>
    <col min="15416" max="15423" width="4.6640625" style="9" customWidth="1"/>
    <col min="15424" max="15424" width="10.6640625" style="9" customWidth="1"/>
    <col min="15425" max="15432" width="4.6640625" style="9" customWidth="1"/>
    <col min="1543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653" width="10.6640625" style="9" customWidth="1"/>
    <col min="15654" max="15661" width="4.6640625" style="9" customWidth="1"/>
    <col min="15662" max="15662" width="10.6640625" style="9" customWidth="1"/>
    <col min="15663" max="15670" width="4.6640625" style="9" customWidth="1"/>
    <col min="15671" max="15671" width="10.6640625" style="9" customWidth="1"/>
    <col min="15672" max="15679" width="4.6640625" style="9" customWidth="1"/>
    <col min="15680" max="15680" width="10.6640625" style="9" customWidth="1"/>
    <col min="15681" max="15688" width="4.6640625" style="9" customWidth="1"/>
    <col min="1568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5909" width="10.6640625" style="9" customWidth="1"/>
    <col min="15910" max="15917" width="4.6640625" style="9" customWidth="1"/>
    <col min="15918" max="15918" width="10.6640625" style="9" customWidth="1"/>
    <col min="15919" max="15926" width="4.6640625" style="9" customWidth="1"/>
    <col min="15927" max="15927" width="10.6640625" style="9" customWidth="1"/>
    <col min="15928" max="15935" width="4.6640625" style="9" customWidth="1"/>
    <col min="15936" max="15936" width="10.6640625" style="9" customWidth="1"/>
    <col min="15937" max="15944" width="4.6640625" style="9" customWidth="1"/>
    <col min="1594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165" width="10.6640625" style="9" customWidth="1"/>
    <col min="16166" max="16173" width="4.6640625" style="9" customWidth="1"/>
    <col min="16174" max="16174" width="10.6640625" style="9" customWidth="1"/>
    <col min="16175" max="16182" width="4.6640625" style="9" customWidth="1"/>
    <col min="16183" max="16183" width="10.6640625" style="9" customWidth="1"/>
    <col min="16184" max="16191" width="4.6640625" style="9" customWidth="1"/>
    <col min="16192" max="16192" width="10.6640625" style="9" customWidth="1"/>
    <col min="16193" max="16200" width="4.6640625" style="9" customWidth="1"/>
    <col min="16201" max="16384" width="9.1640625" style="9"/>
  </cols>
  <sheetData>
    <row r="1" spans="1:82" s="5" customFormat="1" thickBot="1">
      <c r="A1" s="1" t="s">
        <v>0</v>
      </c>
      <c r="B1" s="2" t="s">
        <v>302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303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304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305</v>
      </c>
      <c r="AD1" s="3"/>
      <c r="AE1" s="3"/>
      <c r="AF1" s="3"/>
      <c r="AG1" s="3"/>
      <c r="AH1" s="3"/>
      <c r="AI1" s="3"/>
      <c r="AJ1" s="4"/>
      <c r="AK1" s="1" t="s">
        <v>0</v>
      </c>
      <c r="AL1" s="2" t="s">
        <v>306</v>
      </c>
      <c r="AM1" s="3"/>
      <c r="AN1" s="3"/>
      <c r="AO1" s="3"/>
      <c r="AP1" s="3"/>
      <c r="AQ1" s="3"/>
      <c r="AR1" s="3"/>
      <c r="AS1" s="4"/>
      <c r="AT1" s="1" t="s">
        <v>0</v>
      </c>
      <c r="AU1" s="2" t="s">
        <v>307</v>
      </c>
      <c r="AV1" s="3"/>
      <c r="AW1" s="3"/>
      <c r="AX1" s="3"/>
      <c r="AY1" s="3"/>
      <c r="AZ1" s="3"/>
      <c r="BA1" s="3"/>
      <c r="BB1" s="4"/>
      <c r="BC1" s="1" t="s">
        <v>7</v>
      </c>
      <c r="BD1" s="2" t="s">
        <v>308</v>
      </c>
      <c r="BE1" s="3"/>
      <c r="BF1" s="3"/>
      <c r="BG1" s="3"/>
      <c r="BH1" s="3"/>
      <c r="BI1" s="3"/>
      <c r="BJ1" s="3"/>
      <c r="BK1" s="4"/>
      <c r="BL1" s="1" t="s">
        <v>7</v>
      </c>
      <c r="BM1" s="2" t="s">
        <v>309</v>
      </c>
      <c r="BN1" s="3"/>
      <c r="BO1" s="3"/>
      <c r="BP1" s="3"/>
      <c r="BQ1" s="3"/>
      <c r="BR1" s="3"/>
      <c r="BS1" s="3"/>
      <c r="BT1" s="4"/>
    </row>
    <row r="2" spans="1:82" ht="117.75" customHeight="1" thickBot="1">
      <c r="A2" s="6"/>
      <c r="B2" s="7" t="s">
        <v>259</v>
      </c>
      <c r="C2" s="8" t="s">
        <v>260</v>
      </c>
      <c r="D2" s="7" t="s">
        <v>222</v>
      </c>
      <c r="E2" s="8" t="s">
        <v>223</v>
      </c>
      <c r="F2" s="7" t="s">
        <v>189</v>
      </c>
      <c r="G2" s="8" t="s">
        <v>190</v>
      </c>
      <c r="H2" s="7" t="s">
        <v>310</v>
      </c>
      <c r="I2" s="8" t="s">
        <v>311</v>
      </c>
      <c r="J2" s="6"/>
      <c r="K2" s="7" t="s">
        <v>312</v>
      </c>
      <c r="L2" s="8" t="s">
        <v>313</v>
      </c>
      <c r="M2" s="7" t="s">
        <v>259</v>
      </c>
      <c r="N2" s="8" t="s">
        <v>260</v>
      </c>
      <c r="O2" s="7" t="s">
        <v>189</v>
      </c>
      <c r="P2" s="8" t="s">
        <v>190</v>
      </c>
      <c r="Q2" s="7" t="s">
        <v>310</v>
      </c>
      <c r="R2" s="8" t="s">
        <v>311</v>
      </c>
      <c r="S2" s="6"/>
      <c r="T2" s="7" t="s">
        <v>261</v>
      </c>
      <c r="U2" s="8" t="s">
        <v>262</v>
      </c>
      <c r="V2" s="7" t="s">
        <v>224</v>
      </c>
      <c r="W2" s="8" t="s">
        <v>225</v>
      </c>
      <c r="X2" s="7" t="s">
        <v>191</v>
      </c>
      <c r="Y2" s="8" t="s">
        <v>192</v>
      </c>
      <c r="Z2" s="7" t="s">
        <v>310</v>
      </c>
      <c r="AA2" s="8" t="s">
        <v>311</v>
      </c>
      <c r="AB2" s="6"/>
      <c r="AC2" s="7" t="s">
        <v>314</v>
      </c>
      <c r="AD2" s="8" t="s">
        <v>315</v>
      </c>
      <c r="AE2" s="7" t="s">
        <v>261</v>
      </c>
      <c r="AF2" s="8" t="s">
        <v>262</v>
      </c>
      <c r="AG2" s="7" t="s">
        <v>191</v>
      </c>
      <c r="AH2" s="8" t="s">
        <v>192</v>
      </c>
      <c r="AI2" s="7" t="s">
        <v>310</v>
      </c>
      <c r="AJ2" s="8" t="s">
        <v>311</v>
      </c>
      <c r="AK2" s="6"/>
      <c r="AL2" s="7" t="s">
        <v>316</v>
      </c>
      <c r="AM2" s="8" t="s">
        <v>317</v>
      </c>
      <c r="AN2" s="7" t="s">
        <v>226</v>
      </c>
      <c r="AO2" s="8" t="s">
        <v>227</v>
      </c>
      <c r="AP2" s="7" t="s">
        <v>193</v>
      </c>
      <c r="AQ2" s="8" t="s">
        <v>194</v>
      </c>
      <c r="AR2" s="7" t="s">
        <v>310</v>
      </c>
      <c r="AS2" s="8" t="s">
        <v>311</v>
      </c>
      <c r="AT2" s="6"/>
      <c r="AU2" s="7" t="s">
        <v>318</v>
      </c>
      <c r="AV2" s="8" t="s">
        <v>319</v>
      </c>
      <c r="AW2" s="7" t="s">
        <v>316</v>
      </c>
      <c r="AX2" s="8" t="s">
        <v>317</v>
      </c>
      <c r="AY2" s="7" t="s">
        <v>193</v>
      </c>
      <c r="AZ2" s="8" t="s">
        <v>194</v>
      </c>
      <c r="BA2" s="7" t="s">
        <v>310</v>
      </c>
      <c r="BB2" s="8" t="s">
        <v>311</v>
      </c>
      <c r="BC2" s="6"/>
      <c r="BD2" s="7" t="s">
        <v>263</v>
      </c>
      <c r="BE2" s="8" t="s">
        <v>264</v>
      </c>
      <c r="BF2" s="7" t="s">
        <v>228</v>
      </c>
      <c r="BG2" s="8" t="s">
        <v>229</v>
      </c>
      <c r="BH2" s="7" t="s">
        <v>195</v>
      </c>
      <c r="BI2" s="8" t="s">
        <v>196</v>
      </c>
      <c r="BJ2" s="7" t="s">
        <v>310</v>
      </c>
      <c r="BK2" s="8" t="s">
        <v>311</v>
      </c>
      <c r="BL2" s="6"/>
      <c r="BM2" s="7" t="s">
        <v>320</v>
      </c>
      <c r="BN2" s="8" t="s">
        <v>321</v>
      </c>
      <c r="BO2" s="7" t="s">
        <v>263</v>
      </c>
      <c r="BP2" s="8" t="s">
        <v>264</v>
      </c>
      <c r="BQ2" s="7" t="s">
        <v>195</v>
      </c>
      <c r="BR2" s="8" t="s">
        <v>196</v>
      </c>
      <c r="BS2" s="7" t="s">
        <v>310</v>
      </c>
      <c r="BT2" s="8" t="s">
        <v>311</v>
      </c>
    </row>
    <row r="3" spans="1:82" ht="18" customHeight="1">
      <c r="A3" s="10" t="s">
        <v>46</v>
      </c>
      <c r="B3" s="11">
        <v>0.52500000000000002</v>
      </c>
      <c r="C3" s="12" t="s">
        <v>47</v>
      </c>
      <c r="D3" s="11">
        <v>0.55000000000000004</v>
      </c>
      <c r="E3" s="12" t="s">
        <v>47</v>
      </c>
      <c r="F3" s="11">
        <v>0.5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1E-3</v>
      </c>
      <c r="L3" s="12"/>
      <c r="M3" s="11">
        <v>0.52500000000000002</v>
      </c>
      <c r="N3" s="12" t="s">
        <v>47</v>
      </c>
      <c r="O3" s="11">
        <v>0.5</v>
      </c>
      <c r="P3" s="12" t="s">
        <v>47</v>
      </c>
      <c r="Q3" s="11">
        <v>0.55000000000000004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0.52500000000000002</v>
      </c>
      <c r="W3" s="12" t="s">
        <v>47</v>
      </c>
      <c r="X3" s="11">
        <v>0.55000000000000004</v>
      </c>
      <c r="Y3" s="12" t="s">
        <v>47</v>
      </c>
      <c r="Z3" s="11">
        <v>0.55000000000000004</v>
      </c>
      <c r="AA3" s="12" t="s">
        <v>47</v>
      </c>
      <c r="AB3" s="10" t="s">
        <v>46</v>
      </c>
      <c r="AC3" s="11">
        <v>0.55000000000000004</v>
      </c>
      <c r="AD3" s="12" t="s">
        <v>47</v>
      </c>
      <c r="AE3" s="11">
        <v>0.5</v>
      </c>
      <c r="AF3" s="12" t="s">
        <v>47</v>
      </c>
      <c r="AG3" s="11">
        <v>0.55000000000000004</v>
      </c>
      <c r="AH3" s="12" t="s">
        <v>47</v>
      </c>
      <c r="AI3" s="11">
        <v>0.55000000000000004</v>
      </c>
      <c r="AJ3" s="12" t="s">
        <v>47</v>
      </c>
      <c r="AK3" s="10" t="s">
        <v>46</v>
      </c>
      <c r="AL3" s="11">
        <v>0.5</v>
      </c>
      <c r="AM3" s="12" t="s">
        <v>47</v>
      </c>
      <c r="AN3" s="11">
        <v>0.52500000000000002</v>
      </c>
      <c r="AO3" s="12" t="s">
        <v>47</v>
      </c>
      <c r="AP3" s="11">
        <v>0.55000000000000004</v>
      </c>
      <c r="AQ3" s="12" t="s">
        <v>47</v>
      </c>
      <c r="AR3" s="11">
        <v>0.55000000000000004</v>
      </c>
      <c r="AS3" s="12" t="s">
        <v>47</v>
      </c>
      <c r="AT3" s="10" t="s">
        <v>46</v>
      </c>
      <c r="AU3" s="11">
        <v>0.55000000000000004</v>
      </c>
      <c r="AV3" s="12" t="s">
        <v>47</v>
      </c>
      <c r="AW3" s="11">
        <v>0.5</v>
      </c>
      <c r="AX3" s="12" t="s">
        <v>47</v>
      </c>
      <c r="AY3" s="11">
        <v>0.55000000000000004</v>
      </c>
      <c r="AZ3" s="12" t="s">
        <v>47</v>
      </c>
      <c r="BA3" s="11">
        <v>0.55000000000000004</v>
      </c>
      <c r="BB3" s="12" t="s">
        <v>47</v>
      </c>
      <c r="BC3" s="10" t="s">
        <v>46</v>
      </c>
      <c r="BD3" s="11">
        <v>0.5</v>
      </c>
      <c r="BE3" s="12" t="s">
        <v>47</v>
      </c>
      <c r="BF3" s="11">
        <v>0.52500000000000002</v>
      </c>
      <c r="BG3" s="12" t="s">
        <v>47</v>
      </c>
      <c r="BH3" s="11">
        <v>0.55000000000000004</v>
      </c>
      <c r="BI3" s="12" t="s">
        <v>47</v>
      </c>
      <c r="BJ3" s="11">
        <v>0.55000000000000004</v>
      </c>
      <c r="BK3" s="12" t="s">
        <v>47</v>
      </c>
      <c r="BL3" s="10" t="s">
        <v>46</v>
      </c>
      <c r="BM3" s="11">
        <v>0.55000000000000004</v>
      </c>
      <c r="BN3" s="12" t="s">
        <v>47</v>
      </c>
      <c r="BO3" s="11">
        <v>0.5</v>
      </c>
      <c r="BP3" s="12" t="s">
        <v>47</v>
      </c>
      <c r="BQ3" s="11">
        <v>0.55000000000000004</v>
      </c>
      <c r="BR3" s="12" t="s">
        <v>47</v>
      </c>
      <c r="BS3" s="11">
        <v>0.55000000000000004</v>
      </c>
      <c r="BT3" s="12" t="s">
        <v>47</v>
      </c>
      <c r="BU3"/>
      <c r="BV3"/>
      <c r="BW3"/>
      <c r="BX3"/>
      <c r="BY3"/>
      <c r="BZ3"/>
      <c r="CA3"/>
      <c r="CB3"/>
      <c r="CC3"/>
      <c r="CD3"/>
    </row>
    <row r="4" spans="1:82" ht="18" customHeight="1">
      <c r="A4" s="13" t="s">
        <v>46</v>
      </c>
      <c r="B4" s="14"/>
      <c r="C4" s="15"/>
      <c r="D4" s="14"/>
      <c r="E4" s="15"/>
      <c r="F4" s="14">
        <v>0.57499999999999996</v>
      </c>
      <c r="G4" s="15" t="s">
        <v>48</v>
      </c>
      <c r="H4" s="14">
        <v>0.625</v>
      </c>
      <c r="I4" s="15" t="s">
        <v>48</v>
      </c>
      <c r="J4" s="13" t="s">
        <v>46</v>
      </c>
      <c r="K4" s="14"/>
      <c r="L4" s="15"/>
      <c r="M4" s="14"/>
      <c r="N4" s="15"/>
      <c r="O4" s="14">
        <v>0.57499999999999996</v>
      </c>
      <c r="P4" s="15" t="s">
        <v>48</v>
      </c>
      <c r="Q4" s="14">
        <v>0.625</v>
      </c>
      <c r="R4" s="15" t="s">
        <v>48</v>
      </c>
      <c r="S4" s="13" t="s">
        <v>46</v>
      </c>
      <c r="T4" s="14">
        <v>0.6</v>
      </c>
      <c r="U4" s="15" t="s">
        <v>48</v>
      </c>
      <c r="V4" s="14">
        <v>0.625</v>
      </c>
      <c r="W4" s="15" t="s">
        <v>48</v>
      </c>
      <c r="X4" s="14">
        <v>0.65</v>
      </c>
      <c r="Y4" s="15" t="s">
        <v>48</v>
      </c>
      <c r="Z4" s="14">
        <v>0.625</v>
      </c>
      <c r="AA4" s="15" t="s">
        <v>48</v>
      </c>
      <c r="AB4" s="13" t="s">
        <v>46</v>
      </c>
      <c r="AC4" s="14">
        <v>0.625</v>
      </c>
      <c r="AD4" s="15" t="s">
        <v>48</v>
      </c>
      <c r="AE4" s="14">
        <v>0.6</v>
      </c>
      <c r="AF4" s="15" t="s">
        <v>48</v>
      </c>
      <c r="AG4" s="14">
        <v>0.65</v>
      </c>
      <c r="AH4" s="15" t="s">
        <v>48</v>
      </c>
      <c r="AI4" s="14">
        <v>0.625</v>
      </c>
      <c r="AJ4" s="15" t="s">
        <v>48</v>
      </c>
      <c r="AK4" s="13" t="s">
        <v>46</v>
      </c>
      <c r="AL4" s="14">
        <v>0.6</v>
      </c>
      <c r="AM4" s="15" t="s">
        <v>48</v>
      </c>
      <c r="AN4" s="14">
        <v>0.625</v>
      </c>
      <c r="AO4" s="15" t="s">
        <v>48</v>
      </c>
      <c r="AP4" s="14">
        <v>0.65</v>
      </c>
      <c r="AQ4" s="15" t="s">
        <v>48</v>
      </c>
      <c r="AR4" s="14">
        <v>0.625</v>
      </c>
      <c r="AS4" s="15" t="s">
        <v>48</v>
      </c>
      <c r="AT4" s="13" t="s">
        <v>46</v>
      </c>
      <c r="AU4" s="14">
        <v>0.625</v>
      </c>
      <c r="AV4" s="15" t="s">
        <v>48</v>
      </c>
      <c r="AW4" s="14">
        <v>0.6</v>
      </c>
      <c r="AX4" s="15" t="s">
        <v>48</v>
      </c>
      <c r="AY4" s="14">
        <v>0.65</v>
      </c>
      <c r="AZ4" s="15" t="s">
        <v>48</v>
      </c>
      <c r="BA4" s="14">
        <v>0.625</v>
      </c>
      <c r="BB4" s="15" t="s">
        <v>48</v>
      </c>
      <c r="BC4" s="13" t="s">
        <v>46</v>
      </c>
      <c r="BD4" s="14">
        <v>0.6</v>
      </c>
      <c r="BE4" s="15" t="s">
        <v>48</v>
      </c>
      <c r="BF4" s="14">
        <v>0.625</v>
      </c>
      <c r="BG4" s="15" t="s">
        <v>48</v>
      </c>
      <c r="BH4" s="14">
        <v>0.65</v>
      </c>
      <c r="BI4" s="15" t="s">
        <v>48</v>
      </c>
      <c r="BJ4" s="14">
        <v>0.625</v>
      </c>
      <c r="BK4" s="15" t="s">
        <v>48</v>
      </c>
      <c r="BL4" s="13" t="s">
        <v>46</v>
      </c>
      <c r="BM4" s="14">
        <v>0.625</v>
      </c>
      <c r="BN4" s="15" t="s">
        <v>48</v>
      </c>
      <c r="BO4" s="14">
        <v>0.6</v>
      </c>
      <c r="BP4" s="15" t="s">
        <v>48</v>
      </c>
      <c r="BQ4" s="14">
        <v>0.65</v>
      </c>
      <c r="BR4" s="15" t="s">
        <v>48</v>
      </c>
      <c r="BS4" s="14">
        <v>0.625</v>
      </c>
      <c r="BT4" s="15" t="s">
        <v>48</v>
      </c>
      <c r="BU4"/>
      <c r="BV4"/>
      <c r="BW4"/>
      <c r="BX4"/>
      <c r="BY4"/>
      <c r="BZ4"/>
      <c r="CA4"/>
      <c r="CB4"/>
      <c r="CC4"/>
      <c r="CD4"/>
    </row>
    <row r="5" spans="1:82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/>
      <c r="N5" s="15"/>
      <c r="O5" s="14"/>
      <c r="P5" s="15"/>
      <c r="Q5" s="14"/>
      <c r="R5" s="15"/>
      <c r="S5" s="13" t="s">
        <v>46</v>
      </c>
      <c r="T5" s="14">
        <v>0.67500000000000004</v>
      </c>
      <c r="U5" s="15" t="s">
        <v>49</v>
      </c>
      <c r="V5" s="14">
        <v>0.7</v>
      </c>
      <c r="W5" s="15" t="s">
        <v>49</v>
      </c>
      <c r="X5" s="14">
        <v>0.72499999999999998</v>
      </c>
      <c r="Y5" s="15" t="s">
        <v>49</v>
      </c>
      <c r="Z5" s="14"/>
      <c r="AA5" s="15"/>
      <c r="AB5" s="13" t="s">
        <v>46</v>
      </c>
      <c r="AC5" s="14"/>
      <c r="AD5" s="15"/>
      <c r="AE5" s="14">
        <v>0.67500000000000004</v>
      </c>
      <c r="AF5" s="15" t="s">
        <v>49</v>
      </c>
      <c r="AG5" s="14">
        <v>0.72499999999999998</v>
      </c>
      <c r="AH5" s="15" t="s">
        <v>49</v>
      </c>
      <c r="AI5" s="14"/>
      <c r="AJ5" s="15"/>
      <c r="AK5" s="13" t="s">
        <v>46</v>
      </c>
      <c r="AL5" s="14">
        <v>0.67500000000000004</v>
      </c>
      <c r="AM5" s="15" t="s">
        <v>49</v>
      </c>
      <c r="AN5" s="14">
        <v>0.7</v>
      </c>
      <c r="AO5" s="15" t="s">
        <v>49</v>
      </c>
      <c r="AP5" s="14">
        <v>0.72499999999999998</v>
      </c>
      <c r="AQ5" s="15" t="s">
        <v>49</v>
      </c>
      <c r="AR5" s="14"/>
      <c r="AS5" s="15"/>
      <c r="AT5" s="13" t="s">
        <v>46</v>
      </c>
      <c r="AU5" s="14"/>
      <c r="AV5" s="15"/>
      <c r="AW5" s="14">
        <v>0.67500000000000004</v>
      </c>
      <c r="AX5" s="15" t="s">
        <v>49</v>
      </c>
      <c r="AY5" s="14">
        <v>0.72499999999999998</v>
      </c>
      <c r="AZ5" s="15" t="s">
        <v>49</v>
      </c>
      <c r="BA5" s="14"/>
      <c r="BB5" s="15"/>
      <c r="BC5" s="13" t="s">
        <v>46</v>
      </c>
      <c r="BD5" s="14">
        <v>0.67500000000000004</v>
      </c>
      <c r="BE5" s="15" t="s">
        <v>49</v>
      </c>
      <c r="BF5" s="14">
        <v>0.7</v>
      </c>
      <c r="BG5" s="15" t="s">
        <v>49</v>
      </c>
      <c r="BH5" s="14">
        <v>0.72499999999999998</v>
      </c>
      <c r="BI5" s="15" t="s">
        <v>49</v>
      </c>
      <c r="BJ5" s="14"/>
      <c r="BK5" s="15"/>
      <c r="BL5" s="13" t="s">
        <v>46</v>
      </c>
      <c r="BM5" s="14"/>
      <c r="BN5" s="15"/>
      <c r="BO5" s="14">
        <v>0.67500000000000004</v>
      </c>
      <c r="BP5" s="15" t="s">
        <v>49</v>
      </c>
      <c r="BQ5" s="14">
        <v>0.72499999999999998</v>
      </c>
      <c r="BR5" s="15" t="s">
        <v>49</v>
      </c>
      <c r="BS5" s="14"/>
      <c r="BT5" s="15"/>
      <c r="BU5"/>
      <c r="BV5"/>
      <c r="BW5"/>
      <c r="BX5"/>
      <c r="BY5"/>
      <c r="BZ5"/>
      <c r="CA5"/>
      <c r="CB5"/>
      <c r="CC5"/>
      <c r="CD5"/>
    </row>
    <row r="6" spans="1:8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  <c r="AB6" s="16" t="s">
        <v>46</v>
      </c>
      <c r="AC6" s="17"/>
      <c r="AD6" s="18"/>
      <c r="AE6" s="17"/>
      <c r="AF6" s="18"/>
      <c r="AG6" s="17"/>
      <c r="AH6" s="18"/>
      <c r="AI6" s="17"/>
      <c r="AJ6" s="18"/>
      <c r="AK6" s="16" t="s">
        <v>46</v>
      </c>
      <c r="AL6" s="17"/>
      <c r="AM6" s="18"/>
      <c r="AN6" s="17"/>
      <c r="AO6" s="18"/>
      <c r="AP6" s="17"/>
      <c r="AQ6" s="18"/>
      <c r="AR6" s="17"/>
      <c r="AS6" s="18"/>
      <c r="AT6" s="16" t="s">
        <v>46</v>
      </c>
      <c r="AU6" s="17"/>
      <c r="AV6" s="18"/>
      <c r="AW6" s="17"/>
      <c r="AX6" s="18"/>
      <c r="AY6" s="17"/>
      <c r="AZ6" s="18"/>
      <c r="BA6" s="17"/>
      <c r="BB6" s="18"/>
      <c r="BC6" s="16" t="s">
        <v>46</v>
      </c>
      <c r="BD6" s="17"/>
      <c r="BE6" s="18"/>
      <c r="BF6" s="17"/>
      <c r="BG6" s="18"/>
      <c r="BH6" s="17"/>
      <c r="BI6" s="18"/>
      <c r="BJ6" s="17"/>
      <c r="BK6" s="18"/>
      <c r="BL6" s="16" t="s">
        <v>46</v>
      </c>
      <c r="BM6" s="17"/>
      <c r="BN6" s="18"/>
      <c r="BO6" s="17"/>
      <c r="BP6" s="18"/>
      <c r="BQ6" s="17"/>
      <c r="BR6" s="18"/>
      <c r="BS6" s="17"/>
      <c r="BT6" s="18"/>
      <c r="BU6"/>
      <c r="BV6"/>
      <c r="BW6"/>
      <c r="BX6"/>
      <c r="BY6"/>
      <c r="BZ6"/>
      <c r="CA6"/>
      <c r="CB6"/>
      <c r="CC6"/>
      <c r="CD6"/>
    </row>
    <row r="7" spans="1:82" ht="18" customHeight="1">
      <c r="A7" s="19" t="s">
        <v>51</v>
      </c>
      <c r="B7" s="11">
        <v>0.6</v>
      </c>
      <c r="C7" s="12" t="s">
        <v>53</v>
      </c>
      <c r="D7" s="11">
        <v>0.625</v>
      </c>
      <c r="E7" s="12" t="s">
        <v>53</v>
      </c>
      <c r="F7" s="11">
        <v>0.65</v>
      </c>
      <c r="G7" s="12" t="s">
        <v>55</v>
      </c>
      <c r="H7" s="20">
        <v>0.7</v>
      </c>
      <c r="I7" s="21" t="s">
        <v>53</v>
      </c>
      <c r="J7" s="19" t="s">
        <v>51</v>
      </c>
      <c r="K7" s="11">
        <v>0.55000000000000004</v>
      </c>
      <c r="L7" s="12" t="s">
        <v>47</v>
      </c>
      <c r="M7" s="11">
        <v>0.6</v>
      </c>
      <c r="N7" s="12" t="s">
        <v>53</v>
      </c>
      <c r="O7" s="11">
        <v>0.65</v>
      </c>
      <c r="P7" s="12" t="s">
        <v>55</v>
      </c>
      <c r="Q7" s="20">
        <v>0.7</v>
      </c>
      <c r="R7" s="21" t="s">
        <v>53</v>
      </c>
      <c r="S7" s="19" t="s">
        <v>51</v>
      </c>
      <c r="T7" s="20">
        <v>0.75</v>
      </c>
      <c r="U7" s="15" t="s">
        <v>47</v>
      </c>
      <c r="V7" s="20">
        <v>0.77500000000000002</v>
      </c>
      <c r="W7" s="15" t="s">
        <v>53</v>
      </c>
      <c r="X7" s="20">
        <v>0.8</v>
      </c>
      <c r="Y7" s="15" t="s">
        <v>53</v>
      </c>
      <c r="Z7" s="20">
        <v>0.7</v>
      </c>
      <c r="AA7" s="21" t="s">
        <v>53</v>
      </c>
      <c r="AB7" s="19" t="s">
        <v>51</v>
      </c>
      <c r="AC7" s="11">
        <v>0.7</v>
      </c>
      <c r="AD7" s="12" t="s">
        <v>178</v>
      </c>
      <c r="AE7" s="20">
        <v>0.75</v>
      </c>
      <c r="AF7" s="15" t="s">
        <v>47</v>
      </c>
      <c r="AG7" s="20">
        <v>0.8</v>
      </c>
      <c r="AH7" s="15" t="s">
        <v>53</v>
      </c>
      <c r="AI7" s="20">
        <v>0.7</v>
      </c>
      <c r="AJ7" s="21" t="s">
        <v>53</v>
      </c>
      <c r="AK7" s="19" t="s">
        <v>51</v>
      </c>
      <c r="AL7" s="20">
        <v>0.75</v>
      </c>
      <c r="AM7" s="15" t="s">
        <v>215</v>
      </c>
      <c r="AN7" s="20">
        <v>0.77500000000000002</v>
      </c>
      <c r="AO7" s="15" t="s">
        <v>215</v>
      </c>
      <c r="AP7" s="20">
        <v>0.8</v>
      </c>
      <c r="AQ7" s="15" t="s">
        <v>178</v>
      </c>
      <c r="AR7" s="20">
        <v>0.7</v>
      </c>
      <c r="AS7" s="21" t="s">
        <v>53</v>
      </c>
      <c r="AT7" s="19" t="s">
        <v>51</v>
      </c>
      <c r="AU7" s="11">
        <v>0.7</v>
      </c>
      <c r="AV7" s="12" t="s">
        <v>301</v>
      </c>
      <c r="AW7" s="20">
        <v>0.75</v>
      </c>
      <c r="AX7" s="15" t="s">
        <v>215</v>
      </c>
      <c r="AY7" s="20">
        <v>0.8</v>
      </c>
      <c r="AZ7" s="15" t="s">
        <v>178</v>
      </c>
      <c r="BA7" s="20">
        <v>0.7</v>
      </c>
      <c r="BB7" s="21" t="s">
        <v>53</v>
      </c>
      <c r="BC7" s="19" t="s">
        <v>51</v>
      </c>
      <c r="BD7" s="20">
        <v>0.75</v>
      </c>
      <c r="BE7" s="21" t="s">
        <v>123</v>
      </c>
      <c r="BF7" s="20">
        <v>0.77500000000000002</v>
      </c>
      <c r="BG7" s="21" t="s">
        <v>123</v>
      </c>
      <c r="BH7" s="20">
        <v>0.8</v>
      </c>
      <c r="BI7" s="21" t="s">
        <v>54</v>
      </c>
      <c r="BJ7" s="20">
        <v>0.7</v>
      </c>
      <c r="BK7" s="21" t="s">
        <v>53</v>
      </c>
      <c r="BL7" s="19" t="s">
        <v>51</v>
      </c>
      <c r="BM7" s="20">
        <v>0.7</v>
      </c>
      <c r="BN7" s="21" t="s">
        <v>123</v>
      </c>
      <c r="BO7" s="20">
        <v>0.75</v>
      </c>
      <c r="BP7" s="21" t="s">
        <v>123</v>
      </c>
      <c r="BQ7" s="20">
        <v>0.8</v>
      </c>
      <c r="BR7" s="21" t="s">
        <v>54</v>
      </c>
      <c r="BS7" s="20">
        <v>0.7</v>
      </c>
      <c r="BT7" s="21" t="s">
        <v>53</v>
      </c>
      <c r="BU7"/>
      <c r="BV7"/>
      <c r="BW7"/>
      <c r="BX7"/>
      <c r="BY7"/>
      <c r="BZ7"/>
      <c r="CA7"/>
      <c r="CB7"/>
      <c r="CC7"/>
      <c r="CD7"/>
    </row>
    <row r="8" spans="1:82" ht="18" customHeight="1">
      <c r="A8" s="19" t="s">
        <v>51</v>
      </c>
      <c r="B8" s="14">
        <v>0.65</v>
      </c>
      <c r="C8" s="15" t="s">
        <v>53</v>
      </c>
      <c r="D8" s="14">
        <v>0.67500000000000004</v>
      </c>
      <c r="E8" s="15" t="s">
        <v>53</v>
      </c>
      <c r="F8" s="14">
        <v>0.7</v>
      </c>
      <c r="G8" s="15" t="s">
        <v>55</v>
      </c>
      <c r="H8" s="14">
        <v>0.7</v>
      </c>
      <c r="I8" s="15" t="s">
        <v>53</v>
      </c>
      <c r="J8" s="19" t="s">
        <v>51</v>
      </c>
      <c r="K8" s="14">
        <v>0.6</v>
      </c>
      <c r="L8" s="15" t="s">
        <v>47</v>
      </c>
      <c r="M8" s="14">
        <v>0.65</v>
      </c>
      <c r="N8" s="15" t="s">
        <v>53</v>
      </c>
      <c r="O8" s="14">
        <v>0.7</v>
      </c>
      <c r="P8" s="15" t="s">
        <v>55</v>
      </c>
      <c r="Q8" s="14">
        <v>0.7</v>
      </c>
      <c r="R8" s="15" t="s">
        <v>53</v>
      </c>
      <c r="S8" s="19" t="s">
        <v>51</v>
      </c>
      <c r="T8" s="14">
        <v>0.75</v>
      </c>
      <c r="U8" s="15" t="s">
        <v>47</v>
      </c>
      <c r="V8" s="14">
        <v>0.77500000000000002</v>
      </c>
      <c r="W8" s="15" t="s">
        <v>53</v>
      </c>
      <c r="X8" s="14">
        <v>0.8</v>
      </c>
      <c r="Y8" s="15" t="s">
        <v>53</v>
      </c>
      <c r="Z8" s="14">
        <v>0.7</v>
      </c>
      <c r="AA8" s="15" t="s">
        <v>53</v>
      </c>
      <c r="AB8" s="19" t="s">
        <v>51</v>
      </c>
      <c r="AC8" s="14">
        <v>0.7</v>
      </c>
      <c r="AD8" s="15" t="s">
        <v>178</v>
      </c>
      <c r="AE8" s="14">
        <v>0.75</v>
      </c>
      <c r="AF8" s="15" t="s">
        <v>47</v>
      </c>
      <c r="AG8" s="14">
        <v>0.8</v>
      </c>
      <c r="AH8" s="15" t="s">
        <v>53</v>
      </c>
      <c r="AI8" s="14">
        <v>0.7</v>
      </c>
      <c r="AJ8" s="15" t="s">
        <v>53</v>
      </c>
      <c r="AK8" s="19" t="s">
        <v>51</v>
      </c>
      <c r="AL8" s="14">
        <v>0.75</v>
      </c>
      <c r="AM8" s="15" t="s">
        <v>215</v>
      </c>
      <c r="AN8" s="14">
        <v>0.77500000000000002</v>
      </c>
      <c r="AO8" s="15" t="s">
        <v>215</v>
      </c>
      <c r="AP8" s="14">
        <v>0.8</v>
      </c>
      <c r="AQ8" s="15" t="s">
        <v>178</v>
      </c>
      <c r="AR8" s="14">
        <v>0.7</v>
      </c>
      <c r="AS8" s="15" t="s">
        <v>53</v>
      </c>
      <c r="AT8" s="19" t="s">
        <v>51</v>
      </c>
      <c r="AU8" s="14">
        <v>0.7</v>
      </c>
      <c r="AV8" s="15" t="s">
        <v>301</v>
      </c>
      <c r="AW8" s="14">
        <v>0.75</v>
      </c>
      <c r="AX8" s="15" t="s">
        <v>215</v>
      </c>
      <c r="AY8" s="14">
        <v>0.8</v>
      </c>
      <c r="AZ8" s="15" t="s">
        <v>178</v>
      </c>
      <c r="BA8" s="14">
        <v>0.7</v>
      </c>
      <c r="BB8" s="15" t="s">
        <v>53</v>
      </c>
      <c r="BC8" s="19" t="s">
        <v>51</v>
      </c>
      <c r="BD8" s="14">
        <v>0.75</v>
      </c>
      <c r="BE8" s="15" t="s">
        <v>55</v>
      </c>
      <c r="BF8" s="14">
        <v>0.77500000000000002</v>
      </c>
      <c r="BG8" s="15" t="s">
        <v>55</v>
      </c>
      <c r="BH8" s="14">
        <v>0.8</v>
      </c>
      <c r="BI8" s="15" t="s">
        <v>54</v>
      </c>
      <c r="BJ8" s="14">
        <v>0.7</v>
      </c>
      <c r="BK8" s="15" t="s">
        <v>53</v>
      </c>
      <c r="BL8" s="19" t="s">
        <v>51</v>
      </c>
      <c r="BM8" s="14">
        <v>0.7</v>
      </c>
      <c r="BN8" s="15" t="s">
        <v>55</v>
      </c>
      <c r="BO8" s="14">
        <v>0.75</v>
      </c>
      <c r="BP8" s="15" t="s">
        <v>55</v>
      </c>
      <c r="BQ8" s="14">
        <v>0.8</v>
      </c>
      <c r="BR8" s="15" t="s">
        <v>54</v>
      </c>
      <c r="BS8" s="14">
        <v>0.7</v>
      </c>
      <c r="BT8" s="15" t="s">
        <v>53</v>
      </c>
      <c r="BU8"/>
      <c r="BV8"/>
      <c r="BW8"/>
      <c r="BX8"/>
      <c r="BY8"/>
      <c r="BZ8"/>
      <c r="CA8"/>
      <c r="CB8"/>
      <c r="CC8"/>
      <c r="CD8"/>
    </row>
    <row r="9" spans="1:82" ht="18" customHeight="1">
      <c r="A9" s="19" t="s">
        <v>51</v>
      </c>
      <c r="B9" s="14">
        <v>0.7</v>
      </c>
      <c r="C9" s="15" t="s">
        <v>53</v>
      </c>
      <c r="D9" s="14">
        <v>0.72499999999999998</v>
      </c>
      <c r="E9" s="15" t="s">
        <v>53</v>
      </c>
      <c r="F9" s="14">
        <v>0.75</v>
      </c>
      <c r="G9" s="15" t="s">
        <v>55</v>
      </c>
      <c r="H9" s="14">
        <v>0.7</v>
      </c>
      <c r="I9" s="15" t="s">
        <v>53</v>
      </c>
      <c r="J9" s="19" t="s">
        <v>51</v>
      </c>
      <c r="K9" s="14">
        <v>0.65</v>
      </c>
      <c r="L9" s="15" t="s">
        <v>47</v>
      </c>
      <c r="M9" s="14">
        <v>0.7</v>
      </c>
      <c r="N9" s="15" t="s">
        <v>53</v>
      </c>
      <c r="O9" s="14">
        <v>0.75</v>
      </c>
      <c r="P9" s="15" t="s">
        <v>55</v>
      </c>
      <c r="Q9" s="14">
        <v>0.7</v>
      </c>
      <c r="R9" s="15" t="s">
        <v>53</v>
      </c>
      <c r="S9" s="19" t="s">
        <v>51</v>
      </c>
      <c r="T9" s="14">
        <v>0.75</v>
      </c>
      <c r="U9" s="15" t="s">
        <v>47</v>
      </c>
      <c r="V9" s="14">
        <v>0.77500000000000002</v>
      </c>
      <c r="W9" s="15" t="s">
        <v>53</v>
      </c>
      <c r="X9" s="14">
        <v>0.8</v>
      </c>
      <c r="Y9" s="15" t="s">
        <v>53</v>
      </c>
      <c r="Z9" s="14">
        <v>0.7</v>
      </c>
      <c r="AA9" s="15" t="s">
        <v>53</v>
      </c>
      <c r="AB9" s="19" t="s">
        <v>51</v>
      </c>
      <c r="AC9" s="14">
        <v>0.7</v>
      </c>
      <c r="AD9" s="15" t="s">
        <v>178</v>
      </c>
      <c r="AE9" s="14">
        <v>0.75</v>
      </c>
      <c r="AF9" s="15" t="s">
        <v>47</v>
      </c>
      <c r="AG9" s="14">
        <v>0.8</v>
      </c>
      <c r="AH9" s="15" t="s">
        <v>53</v>
      </c>
      <c r="AI9" s="14">
        <v>0.7</v>
      </c>
      <c r="AJ9" s="15" t="s">
        <v>53</v>
      </c>
      <c r="AK9" s="19" t="s">
        <v>51</v>
      </c>
      <c r="AL9" s="14">
        <v>0.75</v>
      </c>
      <c r="AM9" s="15" t="s">
        <v>215</v>
      </c>
      <c r="AN9" s="14">
        <v>0.77500000000000002</v>
      </c>
      <c r="AO9" s="15" t="s">
        <v>215</v>
      </c>
      <c r="AP9" s="14">
        <v>0.8</v>
      </c>
      <c r="AQ9" s="15" t="s">
        <v>178</v>
      </c>
      <c r="AR9" s="14">
        <v>0.7</v>
      </c>
      <c r="AS9" s="15" t="s">
        <v>53</v>
      </c>
      <c r="AT9" s="19" t="s">
        <v>51</v>
      </c>
      <c r="AU9" s="14">
        <v>0.7</v>
      </c>
      <c r="AV9" s="15" t="s">
        <v>301</v>
      </c>
      <c r="AW9" s="14">
        <v>0.75</v>
      </c>
      <c r="AX9" s="15" t="s">
        <v>215</v>
      </c>
      <c r="AY9" s="14">
        <v>0.8</v>
      </c>
      <c r="AZ9" s="15" t="s">
        <v>178</v>
      </c>
      <c r="BA9" s="14">
        <v>0.7</v>
      </c>
      <c r="BB9" s="15" t="s">
        <v>53</v>
      </c>
      <c r="BC9" s="19" t="s">
        <v>51</v>
      </c>
      <c r="BD9" s="14">
        <v>0.75</v>
      </c>
      <c r="BE9" s="15" t="s">
        <v>55</v>
      </c>
      <c r="BF9" s="14">
        <v>0.77500000000000002</v>
      </c>
      <c r="BG9" s="15" t="s">
        <v>55</v>
      </c>
      <c r="BH9" s="14">
        <v>0.8</v>
      </c>
      <c r="BI9" s="15" t="s">
        <v>54</v>
      </c>
      <c r="BJ9" s="14">
        <v>0.7</v>
      </c>
      <c r="BK9" s="15" t="s">
        <v>53</v>
      </c>
      <c r="BL9" s="19" t="s">
        <v>51</v>
      </c>
      <c r="BM9" s="14">
        <v>0.7</v>
      </c>
      <c r="BN9" s="15" t="s">
        <v>55</v>
      </c>
      <c r="BO9" s="14">
        <v>0.75</v>
      </c>
      <c r="BP9" s="15" t="s">
        <v>55</v>
      </c>
      <c r="BQ9" s="14">
        <v>0.8</v>
      </c>
      <c r="BR9" s="15" t="s">
        <v>54</v>
      </c>
      <c r="BS9" s="14">
        <v>0.7</v>
      </c>
      <c r="BT9" s="15" t="s">
        <v>53</v>
      </c>
      <c r="BU9"/>
      <c r="BV9"/>
      <c r="BW9"/>
      <c r="BX9"/>
      <c r="BY9"/>
      <c r="BZ9"/>
      <c r="CA9"/>
      <c r="CB9"/>
      <c r="CC9"/>
      <c r="CD9"/>
    </row>
    <row r="10" spans="1:82" ht="18" customHeight="1">
      <c r="A10" s="19" t="s">
        <v>51</v>
      </c>
      <c r="B10" s="14">
        <v>0.75</v>
      </c>
      <c r="C10" s="15" t="s">
        <v>215</v>
      </c>
      <c r="D10" s="14">
        <v>0.77500000000000002</v>
      </c>
      <c r="E10" s="15" t="s">
        <v>215</v>
      </c>
      <c r="F10" s="14">
        <v>0.8</v>
      </c>
      <c r="G10" s="15" t="s">
        <v>178</v>
      </c>
      <c r="H10" s="14"/>
      <c r="I10" s="15"/>
      <c r="J10" s="19" t="s">
        <v>51</v>
      </c>
      <c r="K10" s="14">
        <v>0.7</v>
      </c>
      <c r="L10" s="15" t="s">
        <v>322</v>
      </c>
      <c r="M10" s="14">
        <v>0.75</v>
      </c>
      <c r="N10" s="15" t="s">
        <v>215</v>
      </c>
      <c r="O10" s="14">
        <v>0.8</v>
      </c>
      <c r="P10" s="15" t="s">
        <v>178</v>
      </c>
      <c r="Q10" s="14"/>
      <c r="R10" s="15"/>
      <c r="S10" s="19" t="s">
        <v>51</v>
      </c>
      <c r="T10" s="14">
        <v>0.75</v>
      </c>
      <c r="U10" s="15" t="s">
        <v>47</v>
      </c>
      <c r="V10" s="14">
        <v>0.77500000000000002</v>
      </c>
      <c r="W10" s="15" t="s">
        <v>53</v>
      </c>
      <c r="X10" s="14">
        <v>0.8</v>
      </c>
      <c r="Y10" s="15" t="s">
        <v>53</v>
      </c>
      <c r="Z10" s="14"/>
      <c r="AA10" s="15"/>
      <c r="AB10" s="19" t="s">
        <v>51</v>
      </c>
      <c r="AC10" s="14">
        <v>0.7</v>
      </c>
      <c r="AD10" s="15" t="s">
        <v>178</v>
      </c>
      <c r="AE10" s="14">
        <v>0.75</v>
      </c>
      <c r="AF10" s="15" t="s">
        <v>47</v>
      </c>
      <c r="AG10" s="14">
        <v>0.8</v>
      </c>
      <c r="AH10" s="15" t="s">
        <v>53</v>
      </c>
      <c r="AI10" s="14"/>
      <c r="AJ10" s="15"/>
      <c r="AK10" s="19" t="s">
        <v>51</v>
      </c>
      <c r="AL10" s="14">
        <v>0.67500000000000004</v>
      </c>
      <c r="AM10" s="15" t="s">
        <v>61</v>
      </c>
      <c r="AN10" s="14">
        <v>0.7</v>
      </c>
      <c r="AO10" s="74" t="s">
        <v>60</v>
      </c>
      <c r="AP10" s="14">
        <v>0.72499999999999998</v>
      </c>
      <c r="AQ10" s="15" t="s">
        <v>60</v>
      </c>
      <c r="AR10" s="14"/>
      <c r="AS10" s="15"/>
      <c r="AT10" s="19" t="s">
        <v>51</v>
      </c>
      <c r="AU10" s="14">
        <v>0.625</v>
      </c>
      <c r="AV10" s="15" t="s">
        <v>61</v>
      </c>
      <c r="AW10" s="14">
        <v>0.67500000000000004</v>
      </c>
      <c r="AX10" s="15" t="s">
        <v>61</v>
      </c>
      <c r="AY10" s="14">
        <v>0.72499999999999998</v>
      </c>
      <c r="AZ10" s="15" t="s">
        <v>60</v>
      </c>
      <c r="BA10" s="14"/>
      <c r="BB10" s="15"/>
      <c r="BC10" s="19" t="s">
        <v>51</v>
      </c>
      <c r="BD10" s="14">
        <v>0.75</v>
      </c>
      <c r="BE10" s="15" t="s">
        <v>55</v>
      </c>
      <c r="BF10" s="14">
        <v>0.77500000000000002</v>
      </c>
      <c r="BG10" s="15" t="s">
        <v>55</v>
      </c>
      <c r="BH10" s="14">
        <v>0.8</v>
      </c>
      <c r="BI10" s="15" t="s">
        <v>54</v>
      </c>
      <c r="BJ10" s="14"/>
      <c r="BK10" s="15"/>
      <c r="BL10" s="19" t="s">
        <v>51</v>
      </c>
      <c r="BM10" s="14">
        <v>0.7</v>
      </c>
      <c r="BN10" s="15" t="s">
        <v>55</v>
      </c>
      <c r="BO10" s="14">
        <v>0.75</v>
      </c>
      <c r="BP10" s="15" t="s">
        <v>55</v>
      </c>
      <c r="BQ10" s="14">
        <v>0.8</v>
      </c>
      <c r="BR10" s="15" t="s">
        <v>54</v>
      </c>
      <c r="BS10" s="14"/>
      <c r="BT10" s="15"/>
      <c r="BU10"/>
      <c r="BV10"/>
      <c r="BW10"/>
      <c r="BX10"/>
      <c r="BY10"/>
      <c r="BZ10"/>
      <c r="CA10"/>
      <c r="CB10"/>
      <c r="CC10"/>
      <c r="CD10"/>
    </row>
    <row r="11" spans="1:82" ht="18" customHeight="1">
      <c r="A11" s="19" t="s">
        <v>51</v>
      </c>
      <c r="B11" s="14">
        <v>0.75</v>
      </c>
      <c r="C11" s="15" t="s">
        <v>215</v>
      </c>
      <c r="D11" s="14">
        <v>0.77500000000000002</v>
      </c>
      <c r="E11" s="15" t="s">
        <v>215</v>
      </c>
      <c r="F11" s="14">
        <v>0.8</v>
      </c>
      <c r="G11" s="15" t="s">
        <v>178</v>
      </c>
      <c r="H11" s="14"/>
      <c r="I11" s="15"/>
      <c r="J11" s="19" t="s">
        <v>51</v>
      </c>
      <c r="K11" s="14">
        <v>0.7</v>
      </c>
      <c r="L11" s="15" t="s">
        <v>322</v>
      </c>
      <c r="M11" s="14">
        <v>0.75</v>
      </c>
      <c r="N11" s="15" t="s">
        <v>215</v>
      </c>
      <c r="O11" s="14">
        <v>0.8</v>
      </c>
      <c r="P11" s="15" t="s">
        <v>178</v>
      </c>
      <c r="Q11" s="14"/>
      <c r="R11" s="15"/>
      <c r="S11" s="19" t="s">
        <v>51</v>
      </c>
      <c r="T11" s="14">
        <v>0.75</v>
      </c>
      <c r="U11" s="15" t="s">
        <v>47</v>
      </c>
      <c r="V11" s="14">
        <v>0.77500000000000002</v>
      </c>
      <c r="W11" s="15" t="s">
        <v>53</v>
      </c>
      <c r="X11" s="14">
        <v>0.8</v>
      </c>
      <c r="Y11" s="15" t="s">
        <v>53</v>
      </c>
      <c r="Z11" s="14"/>
      <c r="AA11" s="15"/>
      <c r="AB11" s="19" t="s">
        <v>51</v>
      </c>
      <c r="AC11" s="14">
        <v>0.7</v>
      </c>
      <c r="AD11" s="15" t="s">
        <v>178</v>
      </c>
      <c r="AE11" s="14">
        <v>0.75</v>
      </c>
      <c r="AF11" s="15" t="s">
        <v>47</v>
      </c>
      <c r="AG11" s="14">
        <v>0.8</v>
      </c>
      <c r="AH11" s="15" t="s">
        <v>53</v>
      </c>
      <c r="AI11" s="14"/>
      <c r="AJ11" s="15"/>
      <c r="AK11" s="19" t="s">
        <v>51</v>
      </c>
      <c r="AL11" s="14">
        <v>0.6</v>
      </c>
      <c r="AM11" s="15" t="s">
        <v>61</v>
      </c>
      <c r="AN11" s="14">
        <v>0.625</v>
      </c>
      <c r="AO11" s="15" t="s">
        <v>61</v>
      </c>
      <c r="AP11" s="14">
        <v>0.65</v>
      </c>
      <c r="AQ11" s="15" t="s">
        <v>61</v>
      </c>
      <c r="AR11" s="14"/>
      <c r="AS11" s="15"/>
      <c r="AT11" s="19" t="s">
        <v>51</v>
      </c>
      <c r="AU11" s="14">
        <v>0.55000000000000004</v>
      </c>
      <c r="AV11" s="15" t="s">
        <v>61</v>
      </c>
      <c r="AW11" s="14">
        <v>0.6</v>
      </c>
      <c r="AX11" s="15" t="s">
        <v>61</v>
      </c>
      <c r="AY11" s="14">
        <v>0.65</v>
      </c>
      <c r="AZ11" s="15" t="s">
        <v>61</v>
      </c>
      <c r="BA11" s="14"/>
      <c r="BB11" s="15"/>
      <c r="BC11" s="19" t="s">
        <v>51</v>
      </c>
      <c r="BD11" s="14">
        <v>0.75</v>
      </c>
      <c r="BE11" s="15" t="s">
        <v>55</v>
      </c>
      <c r="BF11" s="14">
        <v>0.77500000000000002</v>
      </c>
      <c r="BG11" s="15" t="s">
        <v>55</v>
      </c>
      <c r="BH11" s="14">
        <v>0.8</v>
      </c>
      <c r="BI11" s="15" t="s">
        <v>54</v>
      </c>
      <c r="BJ11" s="14"/>
      <c r="BK11" s="15"/>
      <c r="BL11" s="19" t="s">
        <v>51</v>
      </c>
      <c r="BM11" s="14">
        <v>0.7</v>
      </c>
      <c r="BN11" s="15" t="s">
        <v>55</v>
      </c>
      <c r="BO11" s="14">
        <v>0.75</v>
      </c>
      <c r="BP11" s="15" t="s">
        <v>55</v>
      </c>
      <c r="BQ11" s="14">
        <v>0.8</v>
      </c>
      <c r="BR11" s="15" t="s">
        <v>54</v>
      </c>
      <c r="BS11" s="14"/>
      <c r="BT11" s="15"/>
      <c r="BU11"/>
      <c r="BV11"/>
      <c r="BW11"/>
      <c r="BX11"/>
      <c r="BY11"/>
      <c r="BZ11"/>
      <c r="CA11"/>
      <c r="CB11"/>
      <c r="CC11"/>
      <c r="CD11"/>
    </row>
    <row r="12" spans="1:82" ht="18" customHeight="1" thickBot="1">
      <c r="A12" s="22" t="s">
        <v>51</v>
      </c>
      <c r="B12" s="23">
        <v>0.75</v>
      </c>
      <c r="C12" s="24" t="s">
        <v>215</v>
      </c>
      <c r="D12" s="23">
        <v>0.77500000000000002</v>
      </c>
      <c r="E12" s="24" t="s">
        <v>215</v>
      </c>
      <c r="F12" s="23">
        <v>0.8</v>
      </c>
      <c r="G12" s="24" t="s">
        <v>178</v>
      </c>
      <c r="H12" s="23"/>
      <c r="I12" s="24"/>
      <c r="J12" s="22" t="s">
        <v>51</v>
      </c>
      <c r="K12" s="23">
        <v>0.7</v>
      </c>
      <c r="L12" s="24" t="s">
        <v>322</v>
      </c>
      <c r="M12" s="23">
        <v>0.75</v>
      </c>
      <c r="N12" s="24" t="s">
        <v>215</v>
      </c>
      <c r="O12" s="23">
        <v>0.8</v>
      </c>
      <c r="P12" s="24" t="s">
        <v>178</v>
      </c>
      <c r="Q12" s="23"/>
      <c r="R12" s="24"/>
      <c r="S12" s="22" t="s">
        <v>51</v>
      </c>
      <c r="T12" s="23">
        <v>0.75</v>
      </c>
      <c r="U12" s="24" t="s">
        <v>47</v>
      </c>
      <c r="V12" s="23">
        <v>0.77500000000000002</v>
      </c>
      <c r="W12" s="24" t="s">
        <v>53</v>
      </c>
      <c r="X12" s="23">
        <v>0.8</v>
      </c>
      <c r="Y12" s="24" t="s">
        <v>53</v>
      </c>
      <c r="Z12" s="23"/>
      <c r="AA12" s="24"/>
      <c r="AB12" s="22" t="s">
        <v>51</v>
      </c>
      <c r="AC12" s="23">
        <v>0.7</v>
      </c>
      <c r="AD12" s="24" t="s">
        <v>178</v>
      </c>
      <c r="AE12" s="23">
        <v>0.75</v>
      </c>
      <c r="AF12" s="24" t="s">
        <v>47</v>
      </c>
      <c r="AG12" s="23">
        <v>0.8</v>
      </c>
      <c r="AH12" s="24" t="s">
        <v>53</v>
      </c>
      <c r="AI12" s="23"/>
      <c r="AJ12" s="24"/>
      <c r="AK12" s="22" t="s">
        <v>51</v>
      </c>
      <c r="AL12" s="23">
        <v>0.52500000000000002</v>
      </c>
      <c r="AM12" s="24" t="s">
        <v>61</v>
      </c>
      <c r="AN12" s="23">
        <v>0.55000000000000004</v>
      </c>
      <c r="AO12" s="24" t="s">
        <v>61</v>
      </c>
      <c r="AP12" s="23">
        <v>0.57499999999999996</v>
      </c>
      <c r="AQ12" s="24" t="s">
        <v>61</v>
      </c>
      <c r="AR12" s="23"/>
      <c r="AS12" s="24"/>
      <c r="AT12" s="22" t="s">
        <v>51</v>
      </c>
      <c r="AU12" s="23"/>
      <c r="AV12" s="24"/>
      <c r="AW12" s="23">
        <v>0.52500000000000002</v>
      </c>
      <c r="AX12" s="24" t="s">
        <v>61</v>
      </c>
      <c r="AY12" s="23">
        <v>0.57499999999999996</v>
      </c>
      <c r="AZ12" s="24" t="s">
        <v>61</v>
      </c>
      <c r="BA12" s="23"/>
      <c r="BB12" s="24"/>
      <c r="BC12" s="22" t="s">
        <v>51</v>
      </c>
      <c r="BD12" s="23">
        <v>0.75</v>
      </c>
      <c r="BE12" s="24" t="s">
        <v>55</v>
      </c>
      <c r="BF12" s="23">
        <v>0.77500000000000002</v>
      </c>
      <c r="BG12" s="24" t="s">
        <v>55</v>
      </c>
      <c r="BH12" s="23">
        <v>0.8</v>
      </c>
      <c r="BI12" s="24" t="s">
        <v>54</v>
      </c>
      <c r="BJ12" s="23"/>
      <c r="BK12" s="24"/>
      <c r="BL12" s="22" t="s">
        <v>51</v>
      </c>
      <c r="BM12" s="23">
        <v>0.7</v>
      </c>
      <c r="BN12" s="24" t="s">
        <v>55</v>
      </c>
      <c r="BO12" s="23">
        <v>0.75</v>
      </c>
      <c r="BP12" s="24" t="s">
        <v>55</v>
      </c>
      <c r="BQ12" s="23">
        <v>0.8</v>
      </c>
      <c r="BR12" s="24" t="s">
        <v>54</v>
      </c>
      <c r="BS12" s="23"/>
      <c r="BT12" s="24"/>
      <c r="BU12"/>
      <c r="BV12"/>
      <c r="BW12"/>
      <c r="BX12"/>
      <c r="BY12"/>
      <c r="BZ12"/>
      <c r="CA12"/>
      <c r="CB12"/>
      <c r="CC12"/>
      <c r="CD12"/>
    </row>
    <row r="13" spans="1:82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  <c r="AK13" s="25" t="s">
        <v>63</v>
      </c>
      <c r="AL13" s="26" t="s">
        <v>64</v>
      </c>
      <c r="AM13" s="27"/>
      <c r="AN13" s="28" t="s">
        <v>65</v>
      </c>
      <c r="AO13" s="27"/>
      <c r="AP13" s="28" t="s">
        <v>66</v>
      </c>
      <c r="AQ13" s="27"/>
      <c r="AR13" s="28" t="s">
        <v>67</v>
      </c>
      <c r="AS13" s="29"/>
      <c r="AT13" s="25" t="s">
        <v>63</v>
      </c>
      <c r="AU13" s="26" t="s">
        <v>64</v>
      </c>
      <c r="AV13" s="27"/>
      <c r="AW13" s="28" t="s">
        <v>65</v>
      </c>
      <c r="AX13" s="27"/>
      <c r="AY13" s="28" t="s">
        <v>66</v>
      </c>
      <c r="AZ13" s="27"/>
      <c r="BA13" s="28" t="s">
        <v>67</v>
      </c>
      <c r="BB13" s="29"/>
      <c r="BC13" s="25" t="s">
        <v>63</v>
      </c>
      <c r="BD13" s="26" t="s">
        <v>64</v>
      </c>
      <c r="BE13" s="27"/>
      <c r="BF13" s="28" t="s">
        <v>65</v>
      </c>
      <c r="BG13" s="27"/>
      <c r="BH13" s="28" t="s">
        <v>66</v>
      </c>
      <c r="BI13" s="27"/>
      <c r="BJ13" s="28" t="s">
        <v>67</v>
      </c>
      <c r="BK13" s="29"/>
      <c r="BL13" s="25" t="s">
        <v>63</v>
      </c>
      <c r="BM13" s="26" t="s">
        <v>64</v>
      </c>
      <c r="BN13" s="27"/>
      <c r="BO13" s="28" t="s">
        <v>65</v>
      </c>
      <c r="BP13" s="27"/>
      <c r="BQ13" s="28" t="s">
        <v>66</v>
      </c>
      <c r="BR13" s="27"/>
      <c r="BS13" s="28" t="s">
        <v>67</v>
      </c>
      <c r="BT13" s="29"/>
      <c r="BU13"/>
      <c r="BV13"/>
      <c r="BW13"/>
      <c r="BX13"/>
      <c r="BY13"/>
      <c r="BZ13"/>
      <c r="CA13"/>
      <c r="CB13"/>
      <c r="CC13"/>
      <c r="CD13"/>
    </row>
    <row r="14" spans="1:82" ht="19" customHeight="1">
      <c r="A14" s="30"/>
      <c r="B14" s="31"/>
      <c r="C14" s="32"/>
      <c r="D14" s="32"/>
      <c r="E14" s="32"/>
      <c r="F14" s="33"/>
      <c r="G14" s="34"/>
      <c r="H14" s="32"/>
      <c r="I14" s="35"/>
      <c r="J14" s="36"/>
      <c r="K14" s="31"/>
      <c r="L14" s="32"/>
      <c r="M14" s="32"/>
      <c r="N14" s="32"/>
      <c r="O14" s="33"/>
      <c r="P14" s="34"/>
      <c r="Q14" s="32"/>
      <c r="R14" s="35"/>
      <c r="S14" s="30"/>
      <c r="T14" s="31"/>
      <c r="U14" s="32"/>
      <c r="V14" s="32"/>
      <c r="W14" s="32"/>
      <c r="X14" s="33"/>
      <c r="Y14" s="34"/>
      <c r="Z14" s="32"/>
      <c r="AA14" s="35"/>
      <c r="AB14" s="36"/>
      <c r="AC14" s="31"/>
      <c r="AD14" s="32"/>
      <c r="AE14" s="32"/>
      <c r="AF14" s="32"/>
      <c r="AG14" s="33"/>
      <c r="AH14" s="34"/>
      <c r="AI14" s="32"/>
      <c r="AJ14" s="35"/>
      <c r="AK14" s="30"/>
      <c r="AL14" s="31"/>
      <c r="AM14" s="32"/>
      <c r="AN14" s="32"/>
      <c r="AO14" s="32"/>
      <c r="AP14" s="33"/>
      <c r="AQ14" s="34"/>
      <c r="AR14" s="32"/>
      <c r="AS14" s="35"/>
      <c r="AT14" s="36"/>
      <c r="AU14" s="31"/>
      <c r="AV14" s="32"/>
      <c r="AW14" s="32"/>
      <c r="AX14" s="32"/>
      <c r="AY14" s="33"/>
      <c r="AZ14" s="34"/>
      <c r="BA14" s="32"/>
      <c r="BB14" s="35"/>
      <c r="BC14" s="30"/>
      <c r="BD14" s="31"/>
      <c r="BE14" s="32"/>
      <c r="BF14" s="32"/>
      <c r="BG14" s="32"/>
      <c r="BH14" s="33"/>
      <c r="BI14" s="34"/>
      <c r="BJ14" s="32"/>
      <c r="BK14" s="35"/>
      <c r="BL14" s="36"/>
      <c r="BM14" s="31"/>
      <c r="BN14" s="32"/>
      <c r="BO14" s="32"/>
      <c r="BP14" s="32"/>
      <c r="BQ14" s="33"/>
      <c r="BR14" s="34"/>
      <c r="BS14" s="32"/>
      <c r="BT14" s="35"/>
    </row>
    <row r="15" spans="1:82" ht="19" customHeight="1">
      <c r="A15" s="30"/>
      <c r="B15" s="37"/>
      <c r="F15" s="38"/>
      <c r="G15" s="39"/>
      <c r="H15" s="9"/>
      <c r="I15" s="40"/>
      <c r="J15" s="36"/>
      <c r="K15" s="37"/>
      <c r="L15" s="9"/>
      <c r="O15" s="38"/>
      <c r="P15" s="39"/>
      <c r="R15" s="40"/>
      <c r="S15" s="30"/>
      <c r="T15" s="37"/>
      <c r="X15" s="38"/>
      <c r="Y15" s="39"/>
      <c r="Z15" s="9"/>
      <c r="AA15" s="40"/>
      <c r="AB15" s="36"/>
      <c r="AC15" s="37"/>
      <c r="AD15" s="9"/>
      <c r="AG15" s="38"/>
      <c r="AH15" s="39"/>
      <c r="AJ15" s="40"/>
      <c r="AK15" s="30"/>
      <c r="AL15" s="37"/>
      <c r="AP15" s="38"/>
      <c r="AQ15" s="39"/>
      <c r="AR15" s="9"/>
      <c r="AS15" s="40"/>
      <c r="AT15" s="36"/>
      <c r="AU15" s="37"/>
      <c r="AV15" s="9"/>
      <c r="AY15" s="38"/>
      <c r="AZ15" s="39"/>
      <c r="BB15" s="40"/>
      <c r="BC15" s="30"/>
      <c r="BD15" s="37"/>
      <c r="BH15" s="38"/>
      <c r="BI15" s="39"/>
      <c r="BJ15" s="9"/>
      <c r="BK15" s="40"/>
      <c r="BL15" s="36"/>
      <c r="BM15" s="37"/>
      <c r="BN15" s="9"/>
      <c r="BQ15" s="38"/>
      <c r="BR15" s="39"/>
      <c r="BT15" s="40"/>
    </row>
    <row r="16" spans="1:82" ht="19" customHeight="1">
      <c r="A16" s="30"/>
      <c r="B16" s="37"/>
      <c r="D16" s="33"/>
      <c r="E16" s="34"/>
      <c r="F16" s="38"/>
      <c r="G16" s="39"/>
      <c r="H16" s="9"/>
      <c r="I16" s="40"/>
      <c r="J16" s="36"/>
      <c r="K16" s="37"/>
      <c r="L16" s="9"/>
      <c r="M16" s="33"/>
      <c r="N16" s="34"/>
      <c r="O16" s="38"/>
      <c r="P16" s="39"/>
      <c r="R16" s="40"/>
      <c r="S16" s="30"/>
      <c r="T16" s="37"/>
      <c r="V16" s="33"/>
      <c r="W16" s="34"/>
      <c r="X16" s="38"/>
      <c r="Y16" s="39"/>
      <c r="Z16" s="9"/>
      <c r="AA16" s="40"/>
      <c r="AB16" s="36"/>
      <c r="AC16" s="37"/>
      <c r="AD16" s="9"/>
      <c r="AE16" s="33"/>
      <c r="AF16" s="34"/>
      <c r="AG16" s="38"/>
      <c r="AH16" s="39"/>
      <c r="AJ16" s="40"/>
      <c r="AK16" s="30"/>
      <c r="AL16" s="37"/>
      <c r="AN16" s="33"/>
      <c r="AO16" s="34"/>
      <c r="AP16" s="38"/>
      <c r="AQ16" s="39"/>
      <c r="AR16" s="9"/>
      <c r="AS16" s="40"/>
      <c r="AT16" s="36"/>
      <c r="AU16" s="37"/>
      <c r="AV16" s="9"/>
      <c r="AW16" s="33"/>
      <c r="AX16" s="34"/>
      <c r="AY16" s="38"/>
      <c r="AZ16" s="39"/>
      <c r="BB16" s="40"/>
      <c r="BC16" s="30"/>
      <c r="BD16" s="37"/>
      <c r="BF16" s="33"/>
      <c r="BG16" s="34"/>
      <c r="BH16" s="38"/>
      <c r="BI16" s="39"/>
      <c r="BJ16" s="9"/>
      <c r="BK16" s="40"/>
      <c r="BL16" s="36"/>
      <c r="BM16" s="37"/>
      <c r="BN16" s="9"/>
      <c r="BO16" s="33"/>
      <c r="BP16" s="34"/>
      <c r="BQ16" s="38"/>
      <c r="BR16" s="39"/>
      <c r="BT16" s="40"/>
    </row>
    <row r="17" spans="1:82" ht="19" customHeight="1">
      <c r="A17" s="30"/>
      <c r="B17" s="37"/>
      <c r="D17" s="38"/>
      <c r="E17" s="39"/>
      <c r="F17" s="38"/>
      <c r="G17" s="39"/>
      <c r="H17" s="9"/>
      <c r="I17" s="40"/>
      <c r="J17" s="36"/>
      <c r="K17" s="37"/>
      <c r="L17" s="9"/>
      <c r="M17" s="38"/>
      <c r="N17" s="39"/>
      <c r="O17" s="38"/>
      <c r="P17" s="39"/>
      <c r="R17" s="40"/>
      <c r="S17" s="30"/>
      <c r="T17" s="37"/>
      <c r="V17" s="38"/>
      <c r="W17" s="39"/>
      <c r="X17" s="38"/>
      <c r="Y17" s="39"/>
      <c r="Z17" s="9"/>
      <c r="AA17" s="40"/>
      <c r="AB17" s="36"/>
      <c r="AC17" s="37"/>
      <c r="AD17" s="9"/>
      <c r="AE17" s="38"/>
      <c r="AF17" s="39"/>
      <c r="AG17" s="38"/>
      <c r="AH17" s="39"/>
      <c r="AJ17" s="40"/>
      <c r="AK17" s="30"/>
      <c r="AL17" s="37"/>
      <c r="AN17" s="38"/>
      <c r="AO17" s="39"/>
      <c r="AP17" s="38"/>
      <c r="AQ17" s="39"/>
      <c r="AR17" s="9"/>
      <c r="AS17" s="40"/>
      <c r="AT17" s="36"/>
      <c r="AU17" s="37"/>
      <c r="AV17" s="9"/>
      <c r="AW17" s="38"/>
      <c r="AX17" s="39"/>
      <c r="AY17" s="38"/>
      <c r="AZ17" s="39"/>
      <c r="BB17" s="40"/>
      <c r="BC17" s="30"/>
      <c r="BD17" s="37"/>
      <c r="BF17" s="38"/>
      <c r="BG17" s="39"/>
      <c r="BH17" s="38"/>
      <c r="BI17" s="39"/>
      <c r="BJ17" s="9"/>
      <c r="BK17" s="40"/>
      <c r="BL17" s="36"/>
      <c r="BM17" s="37"/>
      <c r="BN17" s="9"/>
      <c r="BO17" s="38"/>
      <c r="BP17" s="39"/>
      <c r="BQ17" s="38"/>
      <c r="BR17" s="39"/>
      <c r="BT17" s="40"/>
    </row>
    <row r="18" spans="1:82" ht="19" customHeight="1">
      <c r="A18" s="30"/>
      <c r="B18" s="41"/>
      <c r="C18" s="42"/>
      <c r="D18" s="38"/>
      <c r="E18" s="39"/>
      <c r="F18" s="38"/>
      <c r="G18" s="39"/>
      <c r="H18" s="9"/>
      <c r="I18" s="40"/>
      <c r="J18" s="36"/>
      <c r="K18" s="41"/>
      <c r="L18" s="42"/>
      <c r="M18" s="38"/>
      <c r="N18" s="39"/>
      <c r="O18" s="38"/>
      <c r="P18" s="39"/>
      <c r="R18" s="40"/>
      <c r="S18" s="30"/>
      <c r="T18" s="41"/>
      <c r="U18" s="42"/>
      <c r="V18" s="38"/>
      <c r="W18" s="39"/>
      <c r="X18" s="38"/>
      <c r="Y18" s="39"/>
      <c r="Z18" s="9"/>
      <c r="AA18" s="40"/>
      <c r="AB18" s="36"/>
      <c r="AC18" s="41"/>
      <c r="AD18" s="42"/>
      <c r="AE18" s="38"/>
      <c r="AF18" s="39"/>
      <c r="AG18" s="38"/>
      <c r="AH18" s="39"/>
      <c r="AJ18" s="40"/>
      <c r="AK18" s="30"/>
      <c r="AL18" s="41"/>
      <c r="AM18" s="42"/>
      <c r="AN18" s="38"/>
      <c r="AO18" s="39"/>
      <c r="AP18" s="38"/>
      <c r="AQ18" s="39"/>
      <c r="AR18" s="9"/>
      <c r="AS18" s="40"/>
      <c r="AT18" s="36"/>
      <c r="AU18" s="41"/>
      <c r="AV18" s="42"/>
      <c r="AW18" s="38"/>
      <c r="AX18" s="39"/>
      <c r="AY18" s="38"/>
      <c r="AZ18" s="39"/>
      <c r="BB18" s="40"/>
      <c r="BC18" s="30"/>
      <c r="BD18" s="41"/>
      <c r="BE18" s="42"/>
      <c r="BF18" s="38"/>
      <c r="BG18" s="39"/>
      <c r="BH18" s="38"/>
      <c r="BI18" s="39"/>
      <c r="BJ18" s="9"/>
      <c r="BK18" s="40"/>
      <c r="BL18" s="36"/>
      <c r="BM18" s="41"/>
      <c r="BN18" s="42"/>
      <c r="BO18" s="38"/>
      <c r="BP18" s="39"/>
      <c r="BQ18" s="38"/>
      <c r="BR18" s="39"/>
      <c r="BT18" s="40"/>
    </row>
    <row r="19" spans="1:82" ht="19" customHeight="1">
      <c r="A19" s="30"/>
      <c r="B19" s="43"/>
      <c r="C19" s="44"/>
      <c r="D19" s="38"/>
      <c r="E19" s="39"/>
      <c r="F19" s="38"/>
      <c r="G19" s="39"/>
      <c r="H19" s="9"/>
      <c r="I19" s="40"/>
      <c r="J19" s="36"/>
      <c r="K19" s="43"/>
      <c r="L19" s="44"/>
      <c r="M19" s="38"/>
      <c r="N19" s="39"/>
      <c r="O19" s="38"/>
      <c r="P19" s="39"/>
      <c r="R19" s="40"/>
      <c r="S19" s="30"/>
      <c r="T19" s="43"/>
      <c r="U19" s="44"/>
      <c r="V19" s="38"/>
      <c r="W19" s="39"/>
      <c r="X19" s="38"/>
      <c r="Y19" s="39"/>
      <c r="Z19" s="9"/>
      <c r="AA19" s="40"/>
      <c r="AB19" s="36"/>
      <c r="AC19" s="43"/>
      <c r="AD19" s="44"/>
      <c r="AE19" s="38"/>
      <c r="AF19" s="39"/>
      <c r="AG19" s="38"/>
      <c r="AH19" s="39"/>
      <c r="AJ19" s="40"/>
      <c r="AK19" s="30"/>
      <c r="AL19" s="43"/>
      <c r="AM19" s="44"/>
      <c r="AN19" s="38"/>
      <c r="AO19" s="39"/>
      <c r="AP19" s="38"/>
      <c r="AQ19" s="39"/>
      <c r="AR19" s="9"/>
      <c r="AS19" s="40"/>
      <c r="AT19" s="36"/>
      <c r="AU19" s="43"/>
      <c r="AV19" s="44"/>
      <c r="AW19" s="38"/>
      <c r="AX19" s="39"/>
      <c r="AY19" s="38"/>
      <c r="AZ19" s="39"/>
      <c r="BB19" s="40"/>
      <c r="BC19" s="30"/>
      <c r="BD19" s="43"/>
      <c r="BE19" s="44"/>
      <c r="BF19" s="38"/>
      <c r="BG19" s="39"/>
      <c r="BH19" s="38"/>
      <c r="BI19" s="39"/>
      <c r="BJ19" s="9"/>
      <c r="BK19" s="40"/>
      <c r="BL19" s="36"/>
      <c r="BM19" s="43"/>
      <c r="BN19" s="44"/>
      <c r="BO19" s="38"/>
      <c r="BP19" s="39"/>
      <c r="BQ19" s="38"/>
      <c r="BR19" s="39"/>
      <c r="BT19" s="40"/>
    </row>
    <row r="20" spans="1:82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  <c r="S20" s="30"/>
      <c r="T20" s="43"/>
      <c r="U20" s="44"/>
      <c r="V20" s="38"/>
      <c r="W20" s="39"/>
      <c r="X20" s="38"/>
      <c r="Y20" s="39"/>
      <c r="Z20" s="45"/>
      <c r="AA20" s="46"/>
      <c r="AB20" s="36"/>
      <c r="AC20" s="43"/>
      <c r="AD20" s="44"/>
      <c r="AE20" s="38"/>
      <c r="AF20" s="39"/>
      <c r="AG20" s="38"/>
      <c r="AH20" s="39"/>
      <c r="AI20" s="45"/>
      <c r="AJ20" s="46"/>
      <c r="AK20" s="30"/>
      <c r="AL20" s="43"/>
      <c r="AM20" s="44"/>
      <c r="AN20" s="38"/>
      <c r="AO20" s="39"/>
      <c r="AP20" s="38"/>
      <c r="AQ20" s="39"/>
      <c r="AR20" s="45"/>
      <c r="AS20" s="46"/>
      <c r="AT20" s="36"/>
      <c r="AU20" s="43"/>
      <c r="AV20" s="44"/>
      <c r="AW20" s="38"/>
      <c r="AX20" s="39"/>
      <c r="AY20" s="38"/>
      <c r="AZ20" s="39"/>
      <c r="BA20" s="45"/>
      <c r="BB20" s="46"/>
      <c r="BC20" s="30"/>
      <c r="BD20" s="43"/>
      <c r="BE20" s="44"/>
      <c r="BF20" s="38"/>
      <c r="BG20" s="39"/>
      <c r="BH20" s="38"/>
      <c r="BI20" s="39"/>
      <c r="BJ20" s="45"/>
      <c r="BK20" s="46"/>
      <c r="BL20" s="36"/>
      <c r="BM20" s="43"/>
      <c r="BN20" s="44"/>
      <c r="BO20" s="38"/>
      <c r="BP20" s="39"/>
      <c r="BQ20" s="38"/>
      <c r="BR20" s="39"/>
      <c r="BS20" s="45"/>
      <c r="BT20" s="46"/>
    </row>
    <row r="21" spans="1:82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  <c r="S21" s="30"/>
      <c r="T21" s="47"/>
      <c r="U21" s="48"/>
      <c r="V21" s="49"/>
      <c r="W21" s="50"/>
      <c r="X21" s="49"/>
      <c r="Y21" s="50"/>
      <c r="Z21" s="51"/>
      <c r="AA21" s="52"/>
      <c r="AB21" s="36"/>
      <c r="AC21" s="47"/>
      <c r="AD21" s="48"/>
      <c r="AE21" s="49"/>
      <c r="AF21" s="50"/>
      <c r="AG21" s="49"/>
      <c r="AH21" s="50"/>
      <c r="AI21" s="51"/>
      <c r="AJ21" s="52"/>
      <c r="AK21" s="30"/>
      <c r="AL21" s="47"/>
      <c r="AM21" s="48"/>
      <c r="AN21" s="49"/>
      <c r="AO21" s="50"/>
      <c r="AP21" s="49"/>
      <c r="AQ21" s="50"/>
      <c r="AR21" s="51"/>
      <c r="AS21" s="52"/>
      <c r="AT21" s="36"/>
      <c r="AU21" s="47"/>
      <c r="AV21" s="48"/>
      <c r="AW21" s="49"/>
      <c r="AX21" s="50"/>
      <c r="AY21" s="49"/>
      <c r="AZ21" s="50"/>
      <c r="BA21" s="51"/>
      <c r="BB21" s="52"/>
      <c r="BC21" s="30"/>
      <c r="BD21" s="47"/>
      <c r="BE21" s="48"/>
      <c r="BF21" s="49"/>
      <c r="BG21" s="50"/>
      <c r="BH21" s="49"/>
      <c r="BI21" s="50"/>
      <c r="BJ21" s="51"/>
      <c r="BK21" s="52"/>
      <c r="BL21" s="36"/>
      <c r="BM21" s="47"/>
      <c r="BN21" s="48"/>
      <c r="BO21" s="49"/>
      <c r="BP21" s="50"/>
      <c r="BQ21" s="49"/>
      <c r="BR21" s="50"/>
      <c r="BS21" s="51"/>
      <c r="BT21" s="52"/>
    </row>
    <row r="22" spans="1:82" ht="15.5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  <c r="S22" s="73"/>
      <c r="T22" s="54" t="s">
        <v>69</v>
      </c>
      <c r="U22" s="55"/>
      <c r="V22" s="54" t="s">
        <v>70</v>
      </c>
      <c r="W22" s="55"/>
      <c r="X22" s="54" t="s">
        <v>70</v>
      </c>
      <c r="Y22" s="55"/>
      <c r="Z22" s="54" t="s">
        <v>71</v>
      </c>
      <c r="AA22" s="55"/>
      <c r="AB22" s="73"/>
      <c r="AC22" s="54" t="s">
        <v>69</v>
      </c>
      <c r="AD22" s="55"/>
      <c r="AE22" s="54" t="s">
        <v>70</v>
      </c>
      <c r="AF22" s="55"/>
      <c r="AG22" s="54" t="s">
        <v>70</v>
      </c>
      <c r="AH22" s="55"/>
      <c r="AI22" s="54" t="s">
        <v>71</v>
      </c>
      <c r="AJ22" s="55"/>
      <c r="AK22" s="73"/>
      <c r="AL22" s="54" t="s">
        <v>69</v>
      </c>
      <c r="AM22" s="55"/>
      <c r="AN22" s="54" t="s">
        <v>70</v>
      </c>
      <c r="AO22" s="55"/>
      <c r="AP22" s="54" t="s">
        <v>70</v>
      </c>
      <c r="AQ22" s="55"/>
      <c r="AR22" s="54" t="s">
        <v>71</v>
      </c>
      <c r="AS22" s="55"/>
      <c r="AT22" s="73"/>
      <c r="AU22" s="54" t="s">
        <v>69</v>
      </c>
      <c r="AV22" s="55"/>
      <c r="AW22" s="54" t="s">
        <v>70</v>
      </c>
      <c r="AX22" s="55"/>
      <c r="AY22" s="54" t="s">
        <v>70</v>
      </c>
      <c r="AZ22" s="55"/>
      <c r="BA22" s="54" t="s">
        <v>71</v>
      </c>
      <c r="BB22" s="55"/>
      <c r="BC22" s="73"/>
      <c r="BD22" s="54" t="s">
        <v>69</v>
      </c>
      <c r="BE22" s="55"/>
      <c r="BF22" s="54" t="s">
        <v>70</v>
      </c>
      <c r="BG22" s="55"/>
      <c r="BH22" s="54" t="s">
        <v>70</v>
      </c>
      <c r="BI22" s="55"/>
      <c r="BJ22" s="54" t="s">
        <v>71</v>
      </c>
      <c r="BK22" s="55"/>
      <c r="BL22" s="73"/>
      <c r="BM22" s="54" t="s">
        <v>69</v>
      </c>
      <c r="BN22" s="55"/>
      <c r="BO22" s="54" t="s">
        <v>70</v>
      </c>
      <c r="BP22" s="55"/>
      <c r="BQ22" s="54" t="s">
        <v>70</v>
      </c>
      <c r="BR22" s="55"/>
      <c r="BS22" s="54" t="s">
        <v>71</v>
      </c>
      <c r="BT22" s="55"/>
    </row>
    <row r="23" spans="1:82" ht="19" customHeight="1">
      <c r="A23" s="56" t="s">
        <v>72</v>
      </c>
      <c r="B23" s="57">
        <v>0.75</v>
      </c>
      <c r="C23" s="58"/>
      <c r="D23" s="57">
        <v>0.77500000000000002</v>
      </c>
      <c r="E23" s="58"/>
      <c r="F23" s="57">
        <v>0.8</v>
      </c>
      <c r="G23" s="58"/>
      <c r="H23" s="59">
        <v>0.7</v>
      </c>
      <c r="I23" s="60"/>
      <c r="J23" s="56" t="s">
        <v>72</v>
      </c>
      <c r="K23" s="57">
        <v>0.7</v>
      </c>
      <c r="L23" s="58"/>
      <c r="M23" s="57">
        <v>0.75</v>
      </c>
      <c r="N23" s="58"/>
      <c r="O23" s="57">
        <v>0.8</v>
      </c>
      <c r="P23" s="58"/>
      <c r="Q23" s="59">
        <v>0.7</v>
      </c>
      <c r="R23" s="60"/>
      <c r="S23" s="56" t="s">
        <v>72</v>
      </c>
      <c r="T23" s="57">
        <v>0.75</v>
      </c>
      <c r="U23" s="58"/>
      <c r="V23" s="57">
        <v>0.77500000000000002</v>
      </c>
      <c r="W23" s="58"/>
      <c r="X23" s="57">
        <v>0.8</v>
      </c>
      <c r="Y23" s="58"/>
      <c r="Z23" s="59">
        <v>0.7</v>
      </c>
      <c r="AA23" s="60"/>
      <c r="AB23" s="56" t="s">
        <v>72</v>
      </c>
      <c r="AC23" s="57">
        <v>0.7</v>
      </c>
      <c r="AD23" s="58"/>
      <c r="AE23" s="57">
        <v>0.75</v>
      </c>
      <c r="AF23" s="58"/>
      <c r="AG23" s="57">
        <v>0.8</v>
      </c>
      <c r="AH23" s="58"/>
      <c r="AI23" s="59">
        <v>0.7</v>
      </c>
      <c r="AJ23" s="60"/>
      <c r="AK23" s="56" t="s">
        <v>72</v>
      </c>
      <c r="AL23" s="57">
        <v>0.75</v>
      </c>
      <c r="AM23" s="58"/>
      <c r="AN23" s="57">
        <v>0.77500000000000002</v>
      </c>
      <c r="AO23" s="58"/>
      <c r="AP23" s="57">
        <v>0.8</v>
      </c>
      <c r="AQ23" s="58"/>
      <c r="AR23" s="59">
        <v>0.7</v>
      </c>
      <c r="AS23" s="60"/>
      <c r="AT23" s="56" t="s">
        <v>72</v>
      </c>
      <c r="AU23" s="57">
        <v>0.7</v>
      </c>
      <c r="AV23" s="58"/>
      <c r="AW23" s="57">
        <v>0.75</v>
      </c>
      <c r="AX23" s="58"/>
      <c r="AY23" s="57">
        <v>0.8</v>
      </c>
      <c r="AZ23" s="58"/>
      <c r="BA23" s="59">
        <v>0.7</v>
      </c>
      <c r="BB23" s="60"/>
      <c r="BC23" s="56" t="s">
        <v>72</v>
      </c>
      <c r="BD23" s="57">
        <v>0.75</v>
      </c>
      <c r="BE23" s="58"/>
      <c r="BF23" s="57">
        <v>0.77500000000000002</v>
      </c>
      <c r="BG23" s="58"/>
      <c r="BH23" s="57">
        <v>0.8</v>
      </c>
      <c r="BI23" s="58"/>
      <c r="BJ23" s="59">
        <v>0.7</v>
      </c>
      <c r="BK23" s="60"/>
      <c r="BL23" s="56" t="s">
        <v>72</v>
      </c>
      <c r="BM23" s="57">
        <v>0.7</v>
      </c>
      <c r="BN23" s="58"/>
      <c r="BO23" s="57">
        <v>0.75</v>
      </c>
      <c r="BP23" s="58"/>
      <c r="BQ23" s="57">
        <v>0.8</v>
      </c>
      <c r="BR23" s="58"/>
      <c r="BS23" s="59">
        <v>0.7</v>
      </c>
      <c r="BT23" s="60"/>
    </row>
    <row r="24" spans="1:82" ht="19" customHeight="1">
      <c r="A24" s="56" t="s">
        <v>73</v>
      </c>
      <c r="B24" s="61" t="s">
        <v>74</v>
      </c>
      <c r="C24" s="62"/>
      <c r="D24" s="61" t="s">
        <v>75</v>
      </c>
      <c r="E24" s="62"/>
      <c r="F24" s="63" t="s">
        <v>76</v>
      </c>
      <c r="G24" s="62"/>
      <c r="H24" s="64" t="s">
        <v>77</v>
      </c>
      <c r="I24" s="65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77</v>
      </c>
      <c r="R24" s="62"/>
      <c r="S24" s="56" t="s">
        <v>73</v>
      </c>
      <c r="T24" s="61" t="s">
        <v>74</v>
      </c>
      <c r="U24" s="62"/>
      <c r="V24" s="61" t="s">
        <v>75</v>
      </c>
      <c r="W24" s="62"/>
      <c r="X24" s="63" t="s">
        <v>76</v>
      </c>
      <c r="Y24" s="62"/>
      <c r="Z24" s="64" t="s">
        <v>77</v>
      </c>
      <c r="AA24" s="65"/>
      <c r="AB24" s="56" t="s">
        <v>73</v>
      </c>
      <c r="AC24" s="61" t="s">
        <v>77</v>
      </c>
      <c r="AD24" s="62"/>
      <c r="AE24" s="61" t="s">
        <v>74</v>
      </c>
      <c r="AF24" s="62"/>
      <c r="AG24" s="63" t="s">
        <v>76</v>
      </c>
      <c r="AH24" s="62"/>
      <c r="AI24" s="61" t="s">
        <v>77</v>
      </c>
      <c r="AJ24" s="62"/>
      <c r="AK24" s="56" t="s">
        <v>73</v>
      </c>
      <c r="AL24" s="61" t="s">
        <v>74</v>
      </c>
      <c r="AM24" s="62"/>
      <c r="AN24" s="61" t="s">
        <v>75</v>
      </c>
      <c r="AO24" s="62"/>
      <c r="AP24" s="63" t="s">
        <v>76</v>
      </c>
      <c r="AQ24" s="62"/>
      <c r="AR24" s="64" t="s">
        <v>77</v>
      </c>
      <c r="AS24" s="65"/>
      <c r="AT24" s="56" t="s">
        <v>73</v>
      </c>
      <c r="AU24" s="61" t="s">
        <v>77</v>
      </c>
      <c r="AV24" s="62"/>
      <c r="AW24" s="61" t="s">
        <v>74</v>
      </c>
      <c r="AX24" s="62"/>
      <c r="AY24" s="63" t="s">
        <v>76</v>
      </c>
      <c r="AZ24" s="62"/>
      <c r="BA24" s="61" t="s">
        <v>77</v>
      </c>
      <c r="BB24" s="62"/>
      <c r="BC24" s="56" t="s">
        <v>73</v>
      </c>
      <c r="BD24" s="61" t="s">
        <v>74</v>
      </c>
      <c r="BE24" s="62"/>
      <c r="BF24" s="61" t="s">
        <v>75</v>
      </c>
      <c r="BG24" s="62"/>
      <c r="BH24" s="63" t="s">
        <v>76</v>
      </c>
      <c r="BI24" s="62"/>
      <c r="BJ24" s="64" t="s">
        <v>77</v>
      </c>
      <c r="BK24" s="65"/>
      <c r="BL24" s="56" t="s">
        <v>73</v>
      </c>
      <c r="BM24" s="61" t="s">
        <v>77</v>
      </c>
      <c r="BN24" s="62"/>
      <c r="BO24" s="61" t="s">
        <v>74</v>
      </c>
      <c r="BP24" s="62"/>
      <c r="BQ24" s="63" t="s">
        <v>76</v>
      </c>
      <c r="BR24" s="62"/>
      <c r="BS24" s="61" t="s">
        <v>77</v>
      </c>
      <c r="BT24" s="62"/>
    </row>
    <row r="25" spans="1:82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6</v>
      </c>
      <c r="Y25" s="67"/>
      <c r="Z25" s="66">
        <v>3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6</v>
      </c>
      <c r="AH25" s="67"/>
      <c r="AI25" s="66">
        <v>3</v>
      </c>
      <c r="AJ25" s="67"/>
      <c r="AK25" s="56" t="s">
        <v>78</v>
      </c>
      <c r="AL25" s="66">
        <v>6</v>
      </c>
      <c r="AM25" s="67"/>
      <c r="AN25" s="66">
        <v>6</v>
      </c>
      <c r="AO25" s="67"/>
      <c r="AP25" s="66">
        <v>6</v>
      </c>
      <c r="AQ25" s="67"/>
      <c r="AR25" s="66">
        <v>3</v>
      </c>
      <c r="AS25" s="67"/>
      <c r="AT25" s="56" t="s">
        <v>78</v>
      </c>
      <c r="AU25" s="66">
        <v>5</v>
      </c>
      <c r="AV25" s="67"/>
      <c r="AW25" s="66">
        <v>6</v>
      </c>
      <c r="AX25" s="67"/>
      <c r="AY25" s="66">
        <v>6</v>
      </c>
      <c r="AZ25" s="67"/>
      <c r="BA25" s="66">
        <v>3</v>
      </c>
      <c r="BB25" s="67"/>
      <c r="BC25" s="56" t="s">
        <v>78</v>
      </c>
      <c r="BD25" s="66">
        <v>6</v>
      </c>
      <c r="BE25" s="67"/>
      <c r="BF25" s="66">
        <v>6</v>
      </c>
      <c r="BG25" s="67"/>
      <c r="BH25" s="66">
        <v>6</v>
      </c>
      <c r="BI25" s="67"/>
      <c r="BJ25" s="66">
        <v>3</v>
      </c>
      <c r="BK25" s="67"/>
      <c r="BL25" s="56" t="s">
        <v>78</v>
      </c>
      <c r="BM25" s="66">
        <v>6</v>
      </c>
      <c r="BN25" s="67"/>
      <c r="BO25" s="66">
        <v>6</v>
      </c>
      <c r="BP25" s="67"/>
      <c r="BQ25" s="66">
        <v>6</v>
      </c>
      <c r="BR25" s="67"/>
      <c r="BS25" s="66">
        <v>3</v>
      </c>
      <c r="BT25" s="67"/>
      <c r="BU25"/>
      <c r="BV25"/>
      <c r="BW25"/>
      <c r="BX25"/>
      <c r="BY25"/>
      <c r="BZ25"/>
      <c r="CA25"/>
      <c r="CB25"/>
      <c r="CC25"/>
      <c r="CD25"/>
    </row>
    <row r="26" spans="1:82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  <c r="S26" s="68" t="s">
        <v>79</v>
      </c>
      <c r="T26" s="66">
        <v>6</v>
      </c>
      <c r="U26" s="67"/>
      <c r="V26" s="66">
        <v>6</v>
      </c>
      <c r="W26" s="67"/>
      <c r="X26" s="66">
        <v>6</v>
      </c>
      <c r="Y26" s="67"/>
      <c r="Z26" s="66">
        <v>3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6</v>
      </c>
      <c r="AH26" s="67"/>
      <c r="AI26" s="66">
        <v>3</v>
      </c>
      <c r="AJ26" s="67"/>
      <c r="AK26" s="68" t="s">
        <v>79</v>
      </c>
      <c r="AL26" s="66">
        <v>3</v>
      </c>
      <c r="AM26" s="67"/>
      <c r="AN26" s="66">
        <v>3</v>
      </c>
      <c r="AO26" s="67"/>
      <c r="AP26" s="66">
        <v>3</v>
      </c>
      <c r="AQ26" s="67"/>
      <c r="AR26" s="66">
        <v>3</v>
      </c>
      <c r="AS26" s="67"/>
      <c r="AT26" s="68" t="s">
        <v>79</v>
      </c>
      <c r="AU26" s="66">
        <v>3</v>
      </c>
      <c r="AV26" s="67"/>
      <c r="AW26" s="66">
        <v>3</v>
      </c>
      <c r="AX26" s="67"/>
      <c r="AY26" s="66">
        <v>3</v>
      </c>
      <c r="AZ26" s="67"/>
      <c r="BA26" s="66">
        <v>3</v>
      </c>
      <c r="BB26" s="67"/>
      <c r="BC26" s="68" t="s">
        <v>79</v>
      </c>
      <c r="BD26" s="66">
        <v>6</v>
      </c>
      <c r="BE26" s="67"/>
      <c r="BF26" s="66">
        <v>6</v>
      </c>
      <c r="BG26" s="67"/>
      <c r="BH26" s="66">
        <v>6</v>
      </c>
      <c r="BI26" s="67"/>
      <c r="BJ26" s="66">
        <v>3</v>
      </c>
      <c r="BK26" s="67"/>
      <c r="BL26" s="68" t="s">
        <v>79</v>
      </c>
      <c r="BM26" s="66">
        <v>6</v>
      </c>
      <c r="BN26" s="67"/>
      <c r="BO26" s="66">
        <v>6</v>
      </c>
      <c r="BP26" s="67"/>
      <c r="BQ26" s="66">
        <v>6</v>
      </c>
      <c r="BR26" s="67"/>
      <c r="BS26" s="66">
        <v>3</v>
      </c>
      <c r="BT26" s="67"/>
      <c r="BU26"/>
      <c r="BV26"/>
      <c r="BW26"/>
      <c r="BX26"/>
      <c r="BY26"/>
      <c r="BZ26"/>
      <c r="CA26"/>
      <c r="CB26"/>
      <c r="CC26"/>
      <c r="CD26"/>
    </row>
  </sheetData>
  <mergeCells count="216">
    <mergeCell ref="BQ26:BR26"/>
    <mergeCell ref="BS26:BT26"/>
    <mergeCell ref="BD26:BE26"/>
    <mergeCell ref="BF26:BG26"/>
    <mergeCell ref="BH26:BI26"/>
    <mergeCell ref="BJ26:BK26"/>
    <mergeCell ref="BM26:BN26"/>
    <mergeCell ref="BO26:BP26"/>
    <mergeCell ref="AP26:AQ26"/>
    <mergeCell ref="AR26:AS26"/>
    <mergeCell ref="AU26:AV26"/>
    <mergeCell ref="AW26:AX26"/>
    <mergeCell ref="AY26:AZ26"/>
    <mergeCell ref="BA26:BB26"/>
    <mergeCell ref="AC26:AD26"/>
    <mergeCell ref="AE26:AF26"/>
    <mergeCell ref="AG26:AH26"/>
    <mergeCell ref="AI26:AJ26"/>
    <mergeCell ref="AL26:AM26"/>
    <mergeCell ref="AN26:AO26"/>
    <mergeCell ref="O26:P26"/>
    <mergeCell ref="Q26:R26"/>
    <mergeCell ref="T26:U26"/>
    <mergeCell ref="V26:W26"/>
    <mergeCell ref="X26:Y26"/>
    <mergeCell ref="Z26:AA26"/>
    <mergeCell ref="B26:C26"/>
    <mergeCell ref="D26:E26"/>
    <mergeCell ref="F26:G26"/>
    <mergeCell ref="H26:I26"/>
    <mergeCell ref="K26:L26"/>
    <mergeCell ref="M26:N26"/>
    <mergeCell ref="BH25:BI25"/>
    <mergeCell ref="BJ25:BK25"/>
    <mergeCell ref="BM25:BN25"/>
    <mergeCell ref="BO25:BP25"/>
    <mergeCell ref="BQ25:BR25"/>
    <mergeCell ref="BS25:BT25"/>
    <mergeCell ref="AU25:AV25"/>
    <mergeCell ref="AW25:AX25"/>
    <mergeCell ref="AY25:AZ25"/>
    <mergeCell ref="BA25:BB25"/>
    <mergeCell ref="BD25:BE25"/>
    <mergeCell ref="BF25:BG25"/>
    <mergeCell ref="AG25:AH25"/>
    <mergeCell ref="AI25:AJ25"/>
    <mergeCell ref="AL25:AM25"/>
    <mergeCell ref="AN25:AO25"/>
    <mergeCell ref="AP25:AQ25"/>
    <mergeCell ref="AR25:AS25"/>
    <mergeCell ref="T25:U25"/>
    <mergeCell ref="V25:W25"/>
    <mergeCell ref="X25:Y25"/>
    <mergeCell ref="Z25:AA25"/>
    <mergeCell ref="AC25:AD25"/>
    <mergeCell ref="AE25:AF25"/>
    <mergeCell ref="BQ24:BR24"/>
    <mergeCell ref="BS24:BT24"/>
    <mergeCell ref="B25:C25"/>
    <mergeCell ref="D25:E25"/>
    <mergeCell ref="F25:G25"/>
    <mergeCell ref="H25:I25"/>
    <mergeCell ref="K25:L25"/>
    <mergeCell ref="M25:N25"/>
    <mergeCell ref="O25:P25"/>
    <mergeCell ref="Q25:R25"/>
    <mergeCell ref="BD24:BE24"/>
    <mergeCell ref="BF24:BG24"/>
    <mergeCell ref="BH24:BI24"/>
    <mergeCell ref="BJ24:BK24"/>
    <mergeCell ref="BM24:BN24"/>
    <mergeCell ref="BO24:BP24"/>
    <mergeCell ref="AP24:AQ24"/>
    <mergeCell ref="AR24:AS24"/>
    <mergeCell ref="AU24:AV24"/>
    <mergeCell ref="AW24:AX24"/>
    <mergeCell ref="AY24:AZ24"/>
    <mergeCell ref="BA24:BB24"/>
    <mergeCell ref="AC24:AD24"/>
    <mergeCell ref="AE24:AF24"/>
    <mergeCell ref="AG24:AH24"/>
    <mergeCell ref="AI24:AJ24"/>
    <mergeCell ref="AL24:AM24"/>
    <mergeCell ref="AN24:AO24"/>
    <mergeCell ref="O24:P24"/>
    <mergeCell ref="Q24:R24"/>
    <mergeCell ref="T24:U24"/>
    <mergeCell ref="V24:W24"/>
    <mergeCell ref="X24:Y24"/>
    <mergeCell ref="Z24:AA24"/>
    <mergeCell ref="B24:C24"/>
    <mergeCell ref="D24:E24"/>
    <mergeCell ref="F24:G24"/>
    <mergeCell ref="H24:I24"/>
    <mergeCell ref="K24:L24"/>
    <mergeCell ref="M24:N24"/>
    <mergeCell ref="BH23:BI23"/>
    <mergeCell ref="BJ23:BK23"/>
    <mergeCell ref="BM23:BN23"/>
    <mergeCell ref="BO23:BP23"/>
    <mergeCell ref="BQ23:BR23"/>
    <mergeCell ref="BS23:BT23"/>
    <mergeCell ref="AU23:AV23"/>
    <mergeCell ref="AW23:AX23"/>
    <mergeCell ref="AY23:AZ23"/>
    <mergeCell ref="BA23:BB23"/>
    <mergeCell ref="BD23:BE23"/>
    <mergeCell ref="BF23:BG23"/>
    <mergeCell ref="AG23:AH23"/>
    <mergeCell ref="AI23:AJ23"/>
    <mergeCell ref="AL23:AM23"/>
    <mergeCell ref="AN23:AO23"/>
    <mergeCell ref="AP23:AQ23"/>
    <mergeCell ref="AR23:AS23"/>
    <mergeCell ref="T23:U23"/>
    <mergeCell ref="V23:W23"/>
    <mergeCell ref="X23:Y23"/>
    <mergeCell ref="Z23:AA23"/>
    <mergeCell ref="AC23:AD23"/>
    <mergeCell ref="AE23:AF23"/>
    <mergeCell ref="BQ22:BR22"/>
    <mergeCell ref="BS22:BT22"/>
    <mergeCell ref="B23:C23"/>
    <mergeCell ref="D23:E23"/>
    <mergeCell ref="F23:G23"/>
    <mergeCell ref="H23:I23"/>
    <mergeCell ref="K23:L23"/>
    <mergeCell ref="M23:N23"/>
    <mergeCell ref="O23:P23"/>
    <mergeCell ref="Q23:R23"/>
    <mergeCell ref="BD22:BE22"/>
    <mergeCell ref="BF22:BG22"/>
    <mergeCell ref="BH22:BI22"/>
    <mergeCell ref="BJ22:BK22"/>
    <mergeCell ref="BM22:BN22"/>
    <mergeCell ref="BO22:BP22"/>
    <mergeCell ref="AP22:AQ22"/>
    <mergeCell ref="AR22:AS22"/>
    <mergeCell ref="AU22:AV22"/>
    <mergeCell ref="AW22:AX22"/>
    <mergeCell ref="AY22:AZ22"/>
    <mergeCell ref="BA22:BB22"/>
    <mergeCell ref="AC22:AD22"/>
    <mergeCell ref="AE22:AF22"/>
    <mergeCell ref="AG22:AH22"/>
    <mergeCell ref="AI22:AJ22"/>
    <mergeCell ref="AL22:AM22"/>
    <mergeCell ref="AN22:AO22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BQ13:BR13"/>
    <mergeCell ref="BS13:BT13"/>
    <mergeCell ref="A14:A21"/>
    <mergeCell ref="J14:J21"/>
    <mergeCell ref="S14:S21"/>
    <mergeCell ref="AB14:AB21"/>
    <mergeCell ref="AK14:AK21"/>
    <mergeCell ref="AT14:AT21"/>
    <mergeCell ref="BC14:BC21"/>
    <mergeCell ref="BL14:BL21"/>
    <mergeCell ref="BD13:BE13"/>
    <mergeCell ref="BF13:BG13"/>
    <mergeCell ref="BH13:BI13"/>
    <mergeCell ref="BJ13:BK13"/>
    <mergeCell ref="BM13:BN13"/>
    <mergeCell ref="BO13:BP13"/>
    <mergeCell ref="AP13:AQ13"/>
    <mergeCell ref="AR13:AS13"/>
    <mergeCell ref="AU13:AV13"/>
    <mergeCell ref="AW13:AX13"/>
    <mergeCell ref="AY13:AZ13"/>
    <mergeCell ref="BA13:BB13"/>
    <mergeCell ref="AC13:AD13"/>
    <mergeCell ref="AE13:AF13"/>
    <mergeCell ref="AG13:AH13"/>
    <mergeCell ref="AI13:AJ13"/>
    <mergeCell ref="AL13:AM13"/>
    <mergeCell ref="AN13:AO13"/>
    <mergeCell ref="O13:P13"/>
    <mergeCell ref="Q13:R13"/>
    <mergeCell ref="T13:U13"/>
    <mergeCell ref="V13:W13"/>
    <mergeCell ref="X13:Y13"/>
    <mergeCell ref="Z13:AA13"/>
    <mergeCell ref="BC1:BC2"/>
    <mergeCell ref="BD1:BK1"/>
    <mergeCell ref="BL1:BL2"/>
    <mergeCell ref="BM1:BT1"/>
    <mergeCell ref="B13:C13"/>
    <mergeCell ref="D13:E13"/>
    <mergeCell ref="F13:G13"/>
    <mergeCell ref="H13:I13"/>
    <mergeCell ref="K13:L13"/>
    <mergeCell ref="M13:N13"/>
    <mergeCell ref="AB1:AB2"/>
    <mergeCell ref="AC1:AJ1"/>
    <mergeCell ref="AK1:AK2"/>
    <mergeCell ref="AL1:AS1"/>
    <mergeCell ref="AT1:AT2"/>
    <mergeCell ref="AU1:BB1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6A958-AB1D-7F42-A982-11CB5AF2043E}">
  <sheetPr codeName="Sheet26">
    <tabColor indexed="10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323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324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325</v>
      </c>
      <c r="C2" s="8" t="s">
        <v>326</v>
      </c>
      <c r="D2" s="7" t="s">
        <v>327</v>
      </c>
      <c r="E2" s="8" t="s">
        <v>328</v>
      </c>
      <c r="F2" s="7" t="s">
        <v>329</v>
      </c>
      <c r="G2" s="8" t="s">
        <v>330</v>
      </c>
      <c r="H2" s="7" t="s">
        <v>331</v>
      </c>
      <c r="I2" s="8" t="s">
        <v>332</v>
      </c>
      <c r="J2" s="6"/>
      <c r="K2" s="7" t="s">
        <v>333</v>
      </c>
      <c r="L2" s="8" t="s">
        <v>334</v>
      </c>
      <c r="M2" s="7" t="s">
        <v>335</v>
      </c>
      <c r="N2" s="8" t="s">
        <v>336</v>
      </c>
      <c r="O2" s="7" t="s">
        <v>337</v>
      </c>
      <c r="P2" s="8" t="s">
        <v>338</v>
      </c>
      <c r="Q2" s="7" t="s">
        <v>331</v>
      </c>
      <c r="R2" s="8" t="s">
        <v>332</v>
      </c>
    </row>
    <row r="3" spans="1:92" ht="18" customHeight="1">
      <c r="A3" s="10" t="s">
        <v>46</v>
      </c>
      <c r="B3" s="11">
        <v>0.52500000000000002</v>
      </c>
      <c r="C3" s="12" t="s">
        <v>47</v>
      </c>
      <c r="D3" s="11">
        <v>0.5</v>
      </c>
      <c r="E3" s="12" t="s">
        <v>47</v>
      </c>
      <c r="F3" s="11">
        <v>0.52500000000000002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0.52500000000000002</v>
      </c>
      <c r="L3" s="12" t="s">
        <v>47</v>
      </c>
      <c r="M3" s="11">
        <v>0.5</v>
      </c>
      <c r="N3" s="12" t="s">
        <v>47</v>
      </c>
      <c r="O3" s="11">
        <v>0.52500000000000002</v>
      </c>
      <c r="P3" s="12" t="s">
        <v>47</v>
      </c>
      <c r="Q3" s="11">
        <v>0.55000000000000004</v>
      </c>
      <c r="R3" s="12" t="s">
        <v>47</v>
      </c>
    </row>
    <row r="4" spans="1:92" ht="18" customHeight="1">
      <c r="A4" s="13" t="s">
        <v>46</v>
      </c>
      <c r="B4" s="14">
        <v>0.6</v>
      </c>
      <c r="C4" s="15" t="s">
        <v>48</v>
      </c>
      <c r="D4" s="14">
        <v>0.57499999999999996</v>
      </c>
      <c r="E4" s="15" t="s">
        <v>48</v>
      </c>
      <c r="F4" s="14">
        <v>0.625</v>
      </c>
      <c r="G4" s="15" t="s">
        <v>48</v>
      </c>
      <c r="H4" s="14">
        <v>0.625</v>
      </c>
      <c r="I4" s="15" t="s">
        <v>48</v>
      </c>
      <c r="J4" s="13" t="s">
        <v>46</v>
      </c>
      <c r="K4" s="14">
        <v>0.6</v>
      </c>
      <c r="L4" s="15" t="s">
        <v>48</v>
      </c>
      <c r="M4" s="14">
        <v>0.57499999999999996</v>
      </c>
      <c r="N4" s="15" t="s">
        <v>48</v>
      </c>
      <c r="O4" s="14">
        <v>0.625</v>
      </c>
      <c r="P4" s="15" t="s">
        <v>48</v>
      </c>
      <c r="Q4" s="14">
        <v>0.625</v>
      </c>
      <c r="R4" s="15" t="s">
        <v>48</v>
      </c>
    </row>
    <row r="5" spans="1:92" ht="18" customHeight="1">
      <c r="A5" s="13" t="s">
        <v>46</v>
      </c>
      <c r="B5" s="14"/>
      <c r="C5" s="15"/>
      <c r="D5" s="14">
        <v>0.65</v>
      </c>
      <c r="E5" s="15" t="s">
        <v>49</v>
      </c>
      <c r="F5" s="14">
        <v>0.7</v>
      </c>
      <c r="G5" s="15" t="s">
        <v>49</v>
      </c>
      <c r="H5" s="14"/>
      <c r="I5" s="15"/>
      <c r="J5" s="13" t="s">
        <v>46</v>
      </c>
      <c r="K5" s="14"/>
      <c r="L5" s="15"/>
      <c r="M5" s="14">
        <v>0.65</v>
      </c>
      <c r="N5" s="15" t="s">
        <v>49</v>
      </c>
      <c r="O5" s="14">
        <v>0.7</v>
      </c>
      <c r="P5" s="15" t="s">
        <v>49</v>
      </c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19" t="s">
        <v>51</v>
      </c>
      <c r="B7" s="20">
        <v>0.67500000000000004</v>
      </c>
      <c r="C7" s="21" t="s">
        <v>47</v>
      </c>
      <c r="D7" s="20">
        <v>0.72499999999999998</v>
      </c>
      <c r="E7" s="21" t="s">
        <v>53</v>
      </c>
      <c r="F7" s="20">
        <v>0.77500000000000002</v>
      </c>
      <c r="G7" s="21" t="s">
        <v>53</v>
      </c>
      <c r="H7" s="20">
        <v>0.7</v>
      </c>
      <c r="I7" s="21" t="s">
        <v>178</v>
      </c>
      <c r="J7" s="19" t="s">
        <v>51</v>
      </c>
      <c r="K7" s="11">
        <v>0.67500000000000004</v>
      </c>
      <c r="L7" s="12" t="s">
        <v>339</v>
      </c>
      <c r="M7" s="11">
        <v>0.72499999999999998</v>
      </c>
      <c r="N7" s="12" t="s">
        <v>301</v>
      </c>
      <c r="O7" s="11">
        <v>0.77500000000000002</v>
      </c>
      <c r="P7" s="12" t="s">
        <v>248</v>
      </c>
      <c r="Q7" s="20">
        <v>0.7</v>
      </c>
      <c r="R7" s="21" t="s">
        <v>178</v>
      </c>
    </row>
    <row r="8" spans="1:92" ht="18" customHeight="1">
      <c r="A8" s="19" t="s">
        <v>51</v>
      </c>
      <c r="B8" s="14">
        <v>0.67500000000000004</v>
      </c>
      <c r="C8" s="15" t="s">
        <v>47</v>
      </c>
      <c r="D8" s="14">
        <v>0.72499999999999998</v>
      </c>
      <c r="E8" s="15" t="s">
        <v>53</v>
      </c>
      <c r="F8" s="14">
        <v>0.77500000000000002</v>
      </c>
      <c r="G8" s="15" t="s">
        <v>53</v>
      </c>
      <c r="H8" s="14">
        <v>0.7</v>
      </c>
      <c r="I8" s="15" t="s">
        <v>178</v>
      </c>
      <c r="J8" s="19" t="s">
        <v>51</v>
      </c>
      <c r="K8" s="14">
        <v>0.65</v>
      </c>
      <c r="L8" s="15" t="s">
        <v>339</v>
      </c>
      <c r="M8" s="14">
        <v>0.7</v>
      </c>
      <c r="N8" s="15" t="s">
        <v>301</v>
      </c>
      <c r="O8" s="14">
        <v>0.75</v>
      </c>
      <c r="P8" s="15" t="s">
        <v>248</v>
      </c>
      <c r="Q8" s="14">
        <v>0.7</v>
      </c>
      <c r="R8" s="15" t="s">
        <v>178</v>
      </c>
    </row>
    <row r="9" spans="1:92" ht="18" customHeight="1">
      <c r="A9" s="19" t="s">
        <v>51</v>
      </c>
      <c r="B9" s="14">
        <v>0.67500000000000004</v>
      </c>
      <c r="C9" s="15" t="s">
        <v>47</v>
      </c>
      <c r="D9" s="14">
        <v>0.72499999999999998</v>
      </c>
      <c r="E9" s="15" t="s">
        <v>53</v>
      </c>
      <c r="F9" s="14">
        <v>0.77500000000000002</v>
      </c>
      <c r="G9" s="15" t="s">
        <v>53</v>
      </c>
      <c r="H9" s="14">
        <v>0.7</v>
      </c>
      <c r="I9" s="15" t="s">
        <v>178</v>
      </c>
      <c r="J9" s="19" t="s">
        <v>51</v>
      </c>
      <c r="K9" s="14">
        <v>0.625</v>
      </c>
      <c r="L9" s="15" t="s">
        <v>339</v>
      </c>
      <c r="M9" s="14">
        <v>0.67500000000000004</v>
      </c>
      <c r="N9" s="15" t="s">
        <v>301</v>
      </c>
      <c r="O9" s="14">
        <v>0.72499999999999998</v>
      </c>
      <c r="P9" s="15" t="s">
        <v>248</v>
      </c>
      <c r="Q9" s="14">
        <v>0.7</v>
      </c>
      <c r="R9" s="15" t="s">
        <v>178</v>
      </c>
    </row>
    <row r="10" spans="1:92" ht="18" customHeight="1">
      <c r="A10" s="19" t="s">
        <v>51</v>
      </c>
      <c r="B10" s="14">
        <v>0.67500000000000004</v>
      </c>
      <c r="C10" s="15" t="s">
        <v>47</v>
      </c>
      <c r="D10" s="14">
        <v>0.72499999999999998</v>
      </c>
      <c r="E10" s="15" t="s">
        <v>53</v>
      </c>
      <c r="F10" s="14">
        <v>0.77500000000000002</v>
      </c>
      <c r="G10" s="15" t="s">
        <v>53</v>
      </c>
      <c r="H10" s="14"/>
      <c r="I10" s="15"/>
      <c r="J10" s="19" t="s">
        <v>51</v>
      </c>
      <c r="K10" s="14">
        <v>0.6</v>
      </c>
      <c r="L10" s="15" t="s">
        <v>339</v>
      </c>
      <c r="M10" s="14">
        <v>0.65</v>
      </c>
      <c r="N10" s="15" t="s">
        <v>301</v>
      </c>
      <c r="O10" s="14">
        <v>0.7</v>
      </c>
      <c r="P10" s="15" t="s">
        <v>248</v>
      </c>
      <c r="Q10" s="14"/>
      <c r="R10" s="15"/>
    </row>
    <row r="11" spans="1:92" ht="18" customHeight="1">
      <c r="A11" s="19" t="s">
        <v>51</v>
      </c>
      <c r="B11" s="14">
        <v>0.67500000000000004</v>
      </c>
      <c r="C11" s="15" t="s">
        <v>47</v>
      </c>
      <c r="D11" s="14">
        <v>0.72499999999999998</v>
      </c>
      <c r="E11" s="15" t="s">
        <v>53</v>
      </c>
      <c r="F11" s="14">
        <v>0.77500000000000002</v>
      </c>
      <c r="G11" s="15" t="s">
        <v>53</v>
      </c>
      <c r="H11" s="14"/>
      <c r="I11" s="15"/>
      <c r="J11" s="19" t="s">
        <v>51</v>
      </c>
      <c r="K11" s="14">
        <v>0.57499999999999996</v>
      </c>
      <c r="L11" s="15" t="s">
        <v>339</v>
      </c>
      <c r="M11" s="14">
        <v>0.625</v>
      </c>
      <c r="N11" s="15" t="s">
        <v>301</v>
      </c>
      <c r="O11" s="14">
        <v>0.67500000000000004</v>
      </c>
      <c r="P11" s="15" t="s">
        <v>248</v>
      </c>
      <c r="Q11" s="14"/>
      <c r="R11" s="15"/>
    </row>
    <row r="12" spans="1:92" ht="18" customHeight="1" thickBot="1">
      <c r="A12" s="22" t="s">
        <v>51</v>
      </c>
      <c r="B12" s="23">
        <v>0.67500000000000004</v>
      </c>
      <c r="C12" s="24" t="s">
        <v>47</v>
      </c>
      <c r="D12" s="23">
        <v>0.72499999999999998</v>
      </c>
      <c r="E12" s="24" t="s">
        <v>53</v>
      </c>
      <c r="F12" s="23">
        <v>0.77500000000000002</v>
      </c>
      <c r="G12" s="24" t="s">
        <v>53</v>
      </c>
      <c r="H12" s="23"/>
      <c r="I12" s="24"/>
      <c r="J12" s="22" t="s">
        <v>51</v>
      </c>
      <c r="K12" s="23">
        <v>0.55000000000000004</v>
      </c>
      <c r="L12" s="24" t="s">
        <v>339</v>
      </c>
      <c r="M12" s="23">
        <v>0.6</v>
      </c>
      <c r="N12" s="24" t="s">
        <v>301</v>
      </c>
      <c r="O12" s="23">
        <v>0.65</v>
      </c>
      <c r="P12" s="24" t="s">
        <v>248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F15" s="38"/>
      <c r="G15" s="39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D16" s="33"/>
      <c r="E16" s="34"/>
      <c r="F16" s="38"/>
      <c r="G16" s="39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D17" s="38"/>
      <c r="E17" s="39"/>
      <c r="F17" s="38"/>
      <c r="G17" s="39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f>F23-0.1</f>
        <v>0.67500000000000004</v>
      </c>
      <c r="C23" s="58"/>
      <c r="D23" s="57">
        <f>F23-0.05</f>
        <v>0.72499999999999998</v>
      </c>
      <c r="E23" s="58"/>
      <c r="F23" s="57">
        <v>0.77500000000000002</v>
      </c>
      <c r="G23" s="58"/>
      <c r="H23" s="59">
        <f>F23-0.075</f>
        <v>0.70000000000000007</v>
      </c>
      <c r="I23" s="60"/>
      <c r="J23" s="56" t="s">
        <v>72</v>
      </c>
      <c r="K23" s="57">
        <f>O23-0.1</f>
        <v>0.67500000000000004</v>
      </c>
      <c r="L23" s="58"/>
      <c r="M23" s="57">
        <f>O23-0.05</f>
        <v>0.72499999999999998</v>
      </c>
      <c r="N23" s="58"/>
      <c r="O23" s="57">
        <v>0.77500000000000002</v>
      </c>
      <c r="P23" s="58"/>
      <c r="Q23" s="59">
        <f>O23-0.075</f>
        <v>0.70000000000000007</v>
      </c>
      <c r="R23" s="60"/>
    </row>
    <row r="24" spans="1:18" ht="19" customHeight="1">
      <c r="A24" s="56" t="s">
        <v>73</v>
      </c>
      <c r="B24" s="61" t="s">
        <v>77</v>
      </c>
      <c r="C24" s="76"/>
      <c r="D24" s="61" t="s">
        <v>74</v>
      </c>
      <c r="E24" s="76"/>
      <c r="F24" s="63" t="s">
        <v>76</v>
      </c>
      <c r="G24" s="62"/>
      <c r="H24" s="61" t="s">
        <v>340</v>
      </c>
      <c r="I24" s="76"/>
      <c r="J24" s="56" t="s">
        <v>73</v>
      </c>
      <c r="K24" s="61" t="s">
        <v>77</v>
      </c>
      <c r="L24" s="76"/>
      <c r="M24" s="61" t="s">
        <v>74</v>
      </c>
      <c r="N24" s="76"/>
      <c r="O24" s="63" t="s">
        <v>76</v>
      </c>
      <c r="P24" s="62"/>
      <c r="Q24" s="61" t="s">
        <v>340</v>
      </c>
      <c r="R24" s="76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6</v>
      </c>
      <c r="C26" s="67"/>
      <c r="D26" s="66">
        <v>6</v>
      </c>
      <c r="E26" s="67"/>
      <c r="F26" s="66">
        <v>6</v>
      </c>
      <c r="G26" s="67"/>
      <c r="H26" s="66">
        <v>3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6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E0508-2986-8441-9169-7F7578C6C1BB}">
  <sheetPr codeName="Sheet30">
    <tabColor indexed="10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341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342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343</v>
      </c>
      <c r="C2" s="8" t="s">
        <v>344</v>
      </c>
      <c r="D2" s="7" t="s">
        <v>345</v>
      </c>
      <c r="E2" s="8" t="s">
        <v>346</v>
      </c>
      <c r="F2" s="7" t="s">
        <v>347</v>
      </c>
      <c r="G2" s="8" t="s">
        <v>348</v>
      </c>
      <c r="H2" s="7" t="s">
        <v>349</v>
      </c>
      <c r="I2" s="8" t="s">
        <v>350</v>
      </c>
      <c r="J2" s="6"/>
      <c r="K2" s="7" t="s">
        <v>351</v>
      </c>
      <c r="L2" s="8" t="s">
        <v>352</v>
      </c>
      <c r="M2" s="7" t="s">
        <v>353</v>
      </c>
      <c r="N2" s="8" t="s">
        <v>354</v>
      </c>
      <c r="O2" s="7" t="s">
        <v>355</v>
      </c>
      <c r="P2" s="8" t="s">
        <v>356</v>
      </c>
      <c r="Q2" s="7" t="s">
        <v>349</v>
      </c>
      <c r="R2" s="8" t="s">
        <v>350</v>
      </c>
    </row>
    <row r="3" spans="1:92" ht="18" customHeight="1">
      <c r="A3" s="10" t="s">
        <v>46</v>
      </c>
      <c r="B3" s="11">
        <v>0.49</v>
      </c>
      <c r="C3" s="12" t="s">
        <v>47</v>
      </c>
      <c r="D3" s="11">
        <v>0.55000000000000004</v>
      </c>
      <c r="E3" s="12" t="s">
        <v>47</v>
      </c>
      <c r="F3" s="11">
        <v>0.49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0.49</v>
      </c>
      <c r="L3" s="12" t="s">
        <v>47</v>
      </c>
      <c r="M3" s="11">
        <v>0.55000000000000004</v>
      </c>
      <c r="N3" s="12" t="s">
        <v>47</v>
      </c>
      <c r="O3" s="11">
        <v>0.49</v>
      </c>
      <c r="P3" s="12" t="s">
        <v>47</v>
      </c>
      <c r="Q3" s="11">
        <v>0.55000000000000004</v>
      </c>
      <c r="R3" s="12" t="s">
        <v>47</v>
      </c>
    </row>
    <row r="4" spans="1:92" ht="18" customHeight="1">
      <c r="A4" s="13" t="s">
        <v>46</v>
      </c>
      <c r="B4" s="14">
        <v>0.57999999999999996</v>
      </c>
      <c r="C4" s="15" t="s">
        <v>48</v>
      </c>
      <c r="D4" s="14">
        <v>0.64</v>
      </c>
      <c r="E4" s="15" t="s">
        <v>48</v>
      </c>
      <c r="F4" s="14">
        <v>0.61</v>
      </c>
      <c r="G4" s="15" t="s">
        <v>48</v>
      </c>
      <c r="H4" s="14">
        <v>0.61</v>
      </c>
      <c r="I4" s="15" t="s">
        <v>48</v>
      </c>
      <c r="J4" s="13" t="s">
        <v>46</v>
      </c>
      <c r="K4" s="14">
        <v>0.57999999999999996</v>
      </c>
      <c r="L4" s="15" t="s">
        <v>48</v>
      </c>
      <c r="M4" s="14">
        <v>0.64</v>
      </c>
      <c r="N4" s="15" t="s">
        <v>48</v>
      </c>
      <c r="O4" s="14">
        <v>0.61</v>
      </c>
      <c r="P4" s="15" t="s">
        <v>48</v>
      </c>
      <c r="Q4" s="14">
        <v>0.61</v>
      </c>
      <c r="R4" s="15" t="s">
        <v>48</v>
      </c>
    </row>
    <row r="5" spans="1:92" ht="18" customHeight="1">
      <c r="A5" s="13" t="s">
        <v>46</v>
      </c>
      <c r="B5" s="14"/>
      <c r="C5" s="15"/>
      <c r="D5" s="14"/>
      <c r="E5" s="15"/>
      <c r="F5" s="14">
        <v>0.7</v>
      </c>
      <c r="G5" s="15" t="s">
        <v>49</v>
      </c>
      <c r="H5" s="14"/>
      <c r="I5" s="15"/>
      <c r="J5" s="13" t="s">
        <v>46</v>
      </c>
      <c r="K5" s="14"/>
      <c r="L5" s="15"/>
      <c r="M5" s="14"/>
      <c r="N5" s="15"/>
      <c r="O5" s="14">
        <v>0.7</v>
      </c>
      <c r="P5" s="15" t="s">
        <v>49</v>
      </c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19" t="s">
        <v>51</v>
      </c>
      <c r="B7" s="20">
        <v>0.64</v>
      </c>
      <c r="C7" s="21" t="s">
        <v>47</v>
      </c>
      <c r="D7" s="20">
        <v>0.7</v>
      </c>
      <c r="E7" s="12" t="s">
        <v>53</v>
      </c>
      <c r="F7" s="20">
        <v>0.76</v>
      </c>
      <c r="G7" s="21" t="s">
        <v>53</v>
      </c>
      <c r="H7" s="20">
        <v>0.67</v>
      </c>
      <c r="I7" s="21" t="s">
        <v>178</v>
      </c>
      <c r="J7" s="19" t="s">
        <v>51</v>
      </c>
      <c r="K7" s="11">
        <v>0.64</v>
      </c>
      <c r="L7" s="12" t="s">
        <v>339</v>
      </c>
      <c r="M7" s="11">
        <v>0.7</v>
      </c>
      <c r="N7" s="12" t="s">
        <v>301</v>
      </c>
      <c r="O7" s="11">
        <v>0.76</v>
      </c>
      <c r="P7" s="12" t="s">
        <v>248</v>
      </c>
      <c r="Q7" s="20">
        <v>0.67</v>
      </c>
      <c r="R7" s="21" t="s">
        <v>178</v>
      </c>
    </row>
    <row r="8" spans="1:92" ht="18" customHeight="1">
      <c r="A8" s="19" t="s">
        <v>51</v>
      </c>
      <c r="B8" s="14">
        <v>0.64</v>
      </c>
      <c r="C8" s="15" t="s">
        <v>47</v>
      </c>
      <c r="D8" s="14">
        <v>0.7</v>
      </c>
      <c r="E8" s="15" t="s">
        <v>53</v>
      </c>
      <c r="F8" s="14">
        <v>0.76</v>
      </c>
      <c r="G8" s="15" t="s">
        <v>53</v>
      </c>
      <c r="H8" s="14">
        <v>0.67</v>
      </c>
      <c r="I8" s="15" t="s">
        <v>178</v>
      </c>
      <c r="J8" s="19" t="s">
        <v>51</v>
      </c>
      <c r="K8" s="14">
        <v>0.61</v>
      </c>
      <c r="L8" s="15" t="s">
        <v>339</v>
      </c>
      <c r="M8" s="14">
        <v>0.67</v>
      </c>
      <c r="N8" s="15" t="s">
        <v>301</v>
      </c>
      <c r="O8" s="14">
        <v>0.73</v>
      </c>
      <c r="P8" s="15" t="s">
        <v>248</v>
      </c>
      <c r="Q8" s="14">
        <v>0.67</v>
      </c>
      <c r="R8" s="15" t="s">
        <v>178</v>
      </c>
    </row>
    <row r="9" spans="1:92" ht="18" customHeight="1">
      <c r="A9" s="19" t="s">
        <v>51</v>
      </c>
      <c r="B9" s="14">
        <v>0.64</v>
      </c>
      <c r="C9" s="15" t="s">
        <v>47</v>
      </c>
      <c r="D9" s="14">
        <v>0.7</v>
      </c>
      <c r="E9" s="15" t="s">
        <v>53</v>
      </c>
      <c r="F9" s="14">
        <v>0.76</v>
      </c>
      <c r="G9" s="15" t="s">
        <v>53</v>
      </c>
      <c r="H9" s="14">
        <v>0.67</v>
      </c>
      <c r="I9" s="15" t="s">
        <v>178</v>
      </c>
      <c r="J9" s="19" t="s">
        <v>51</v>
      </c>
      <c r="K9" s="14">
        <v>0.57999999999999996</v>
      </c>
      <c r="L9" s="15" t="s">
        <v>339</v>
      </c>
      <c r="M9" s="14">
        <v>0.64</v>
      </c>
      <c r="N9" s="15" t="s">
        <v>301</v>
      </c>
      <c r="O9" s="14">
        <v>0.7</v>
      </c>
      <c r="P9" s="15" t="s">
        <v>248</v>
      </c>
      <c r="Q9" s="14">
        <v>0.67</v>
      </c>
      <c r="R9" s="15" t="s">
        <v>178</v>
      </c>
    </row>
    <row r="10" spans="1:92" ht="18" customHeight="1">
      <c r="A10" s="19" t="s">
        <v>51</v>
      </c>
      <c r="B10" s="14">
        <v>0.64</v>
      </c>
      <c r="C10" s="15" t="s">
        <v>47</v>
      </c>
      <c r="D10" s="14">
        <v>0.7</v>
      </c>
      <c r="E10" s="15" t="s">
        <v>53</v>
      </c>
      <c r="F10" s="14">
        <v>0.76</v>
      </c>
      <c r="G10" s="15" t="s">
        <v>53</v>
      </c>
      <c r="H10" s="14"/>
      <c r="I10" s="15"/>
      <c r="J10" s="19" t="s">
        <v>51</v>
      </c>
      <c r="K10" s="14">
        <v>0.55000000000000004</v>
      </c>
      <c r="L10" s="15" t="s">
        <v>339</v>
      </c>
      <c r="M10" s="14">
        <v>0.61</v>
      </c>
      <c r="N10" s="15" t="s">
        <v>301</v>
      </c>
      <c r="O10" s="14">
        <v>0.67</v>
      </c>
      <c r="P10" s="15" t="s">
        <v>248</v>
      </c>
      <c r="Q10" s="14"/>
      <c r="R10" s="15"/>
    </row>
    <row r="11" spans="1:92" ht="18" customHeight="1">
      <c r="A11" s="19" t="s">
        <v>51</v>
      </c>
      <c r="B11" s="14">
        <v>0.64</v>
      </c>
      <c r="C11" s="15" t="s">
        <v>47</v>
      </c>
      <c r="D11" s="14">
        <v>0.7</v>
      </c>
      <c r="E11" s="15" t="s">
        <v>53</v>
      </c>
      <c r="F11" s="14">
        <v>0.76</v>
      </c>
      <c r="G11" s="15" t="s">
        <v>53</v>
      </c>
      <c r="H11" s="14"/>
      <c r="I11" s="15"/>
      <c r="J11" s="19" t="s">
        <v>51</v>
      </c>
      <c r="K11" s="14">
        <v>0.52</v>
      </c>
      <c r="L11" s="15" t="s">
        <v>339</v>
      </c>
      <c r="M11" s="14">
        <v>0.57999999999999996</v>
      </c>
      <c r="N11" s="15" t="s">
        <v>301</v>
      </c>
      <c r="O11" s="14">
        <v>0.64</v>
      </c>
      <c r="P11" s="15" t="s">
        <v>248</v>
      </c>
      <c r="Q11" s="14"/>
      <c r="R11" s="15"/>
    </row>
    <row r="12" spans="1:92" ht="18" customHeight="1" thickBot="1">
      <c r="A12" s="22" t="s">
        <v>51</v>
      </c>
      <c r="B12" s="23">
        <v>0.64</v>
      </c>
      <c r="C12" s="24" t="s">
        <v>47</v>
      </c>
      <c r="D12" s="23">
        <v>0.7</v>
      </c>
      <c r="E12" s="24" t="s">
        <v>53</v>
      </c>
      <c r="F12" s="23">
        <v>0.76</v>
      </c>
      <c r="G12" s="24" t="s">
        <v>53</v>
      </c>
      <c r="H12" s="23"/>
      <c r="I12" s="24"/>
      <c r="J12" s="22" t="s">
        <v>51</v>
      </c>
      <c r="K12" s="23">
        <v>0.49</v>
      </c>
      <c r="L12" s="24" t="s">
        <v>339</v>
      </c>
      <c r="M12" s="23">
        <v>0.55000000000000004</v>
      </c>
      <c r="N12" s="24" t="s">
        <v>301</v>
      </c>
      <c r="O12" s="23">
        <v>0.61</v>
      </c>
      <c r="P12" s="24" t="s">
        <v>248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F15" s="38"/>
      <c r="G15" s="39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D16" s="33"/>
      <c r="E16" s="34"/>
      <c r="F16" s="38"/>
      <c r="G16" s="39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D17" s="38"/>
      <c r="E17" s="39"/>
      <c r="F17" s="38"/>
      <c r="G17" s="39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v>0.64</v>
      </c>
      <c r="C23" s="58"/>
      <c r="D23" s="57">
        <v>0.7</v>
      </c>
      <c r="E23" s="58"/>
      <c r="F23" s="57">
        <v>0.76</v>
      </c>
      <c r="G23" s="58"/>
      <c r="H23" s="59">
        <v>0.7</v>
      </c>
      <c r="I23" s="60"/>
      <c r="J23" s="56" t="s">
        <v>72</v>
      </c>
      <c r="K23" s="57">
        <v>0.64</v>
      </c>
      <c r="L23" s="58"/>
      <c r="M23" s="57">
        <v>0.7</v>
      </c>
      <c r="N23" s="58"/>
      <c r="O23" s="57">
        <v>0.76</v>
      </c>
      <c r="P23" s="58"/>
      <c r="Q23" s="59">
        <v>0.7</v>
      </c>
      <c r="R23" s="60"/>
    </row>
    <row r="24" spans="1:18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3" t="s">
        <v>76</v>
      </c>
      <c r="G24" s="62"/>
      <c r="H24" s="61" t="s">
        <v>357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3" t="s">
        <v>76</v>
      </c>
      <c r="P24" s="62"/>
      <c r="Q24" s="61" t="s">
        <v>357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6</v>
      </c>
      <c r="C26" s="67"/>
      <c r="D26" s="66">
        <v>6</v>
      </c>
      <c r="E26" s="67"/>
      <c r="F26" s="66">
        <v>6</v>
      </c>
      <c r="G26" s="67"/>
      <c r="H26" s="66">
        <v>3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6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EC92C-26DB-A747-B14B-27BE2D19011A}">
  <sheetPr codeName="Sheet27">
    <tabColor indexed="10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358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359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360</v>
      </c>
      <c r="C2" s="8" t="s">
        <v>361</v>
      </c>
      <c r="D2" s="7" t="s">
        <v>362</v>
      </c>
      <c r="E2" s="8" t="s">
        <v>363</v>
      </c>
      <c r="F2" s="7" t="s">
        <v>364</v>
      </c>
      <c r="G2" s="8" t="s">
        <v>365</v>
      </c>
      <c r="H2" s="7" t="s">
        <v>366</v>
      </c>
      <c r="I2" s="8" t="s">
        <v>367</v>
      </c>
      <c r="J2" s="6"/>
      <c r="K2" s="7" t="s">
        <v>368</v>
      </c>
      <c r="L2" s="8" t="s">
        <v>369</v>
      </c>
      <c r="M2" s="7" t="s">
        <v>370</v>
      </c>
      <c r="N2" s="8" t="s">
        <v>371</v>
      </c>
      <c r="O2" s="7" t="s">
        <v>372</v>
      </c>
      <c r="P2" s="8" t="s">
        <v>373</v>
      </c>
      <c r="Q2" s="7" t="s">
        <v>366</v>
      </c>
      <c r="R2" s="8" t="s">
        <v>367</v>
      </c>
    </row>
    <row r="3" spans="1:92" ht="18" customHeight="1">
      <c r="A3" s="10" t="s">
        <v>46</v>
      </c>
      <c r="B3" s="11">
        <v>0.5</v>
      </c>
      <c r="C3" s="12" t="s">
        <v>47</v>
      </c>
      <c r="D3" s="11">
        <v>0.55000000000000004</v>
      </c>
      <c r="E3" s="12" t="s">
        <v>47</v>
      </c>
      <c r="F3" s="11">
        <v>0.5</v>
      </c>
      <c r="G3" s="12" t="s">
        <v>47</v>
      </c>
      <c r="H3" s="11">
        <v>0.52500000000000002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0.55000000000000004</v>
      </c>
      <c r="N3" s="12" t="s">
        <v>47</v>
      </c>
      <c r="O3" s="11">
        <v>0.5</v>
      </c>
      <c r="P3" s="12" t="s">
        <v>47</v>
      </c>
      <c r="Q3" s="11">
        <v>0.52500000000000002</v>
      </c>
      <c r="R3" s="12" t="s">
        <v>47</v>
      </c>
    </row>
    <row r="4" spans="1:92" ht="18" customHeight="1">
      <c r="A4" s="13" t="s">
        <v>46</v>
      </c>
      <c r="B4" s="14">
        <v>0.57499999999999996</v>
      </c>
      <c r="C4" s="15" t="s">
        <v>48</v>
      </c>
      <c r="D4" s="14">
        <v>0.625</v>
      </c>
      <c r="E4" s="15" t="s">
        <v>48</v>
      </c>
      <c r="F4" s="14">
        <v>0.6</v>
      </c>
      <c r="G4" s="15" t="s">
        <v>48</v>
      </c>
      <c r="H4" s="14">
        <v>0.6</v>
      </c>
      <c r="I4" s="15" t="s">
        <v>48</v>
      </c>
      <c r="J4" s="13" t="s">
        <v>46</v>
      </c>
      <c r="K4" s="14">
        <v>0.57499999999999996</v>
      </c>
      <c r="L4" s="15" t="s">
        <v>48</v>
      </c>
      <c r="M4" s="14">
        <v>0.625</v>
      </c>
      <c r="N4" s="15" t="s">
        <v>48</v>
      </c>
      <c r="O4" s="14">
        <v>0.6</v>
      </c>
      <c r="P4" s="15" t="s">
        <v>48</v>
      </c>
      <c r="Q4" s="14">
        <v>0.6</v>
      </c>
      <c r="R4" s="15" t="s">
        <v>48</v>
      </c>
    </row>
    <row r="5" spans="1:92" ht="18" customHeight="1">
      <c r="A5" s="13" t="s">
        <v>46</v>
      </c>
      <c r="B5" s="14"/>
      <c r="C5" s="15"/>
      <c r="D5" s="14"/>
      <c r="E5" s="15"/>
      <c r="F5" s="14">
        <v>0.67500000000000004</v>
      </c>
      <c r="G5" s="15" t="s">
        <v>49</v>
      </c>
      <c r="H5" s="14"/>
      <c r="I5" s="15"/>
      <c r="J5" s="13" t="s">
        <v>46</v>
      </c>
      <c r="K5" s="14"/>
      <c r="L5" s="15"/>
      <c r="M5" s="14"/>
      <c r="N5" s="15"/>
      <c r="O5" s="14">
        <v>0.67500000000000004</v>
      </c>
      <c r="P5" s="15" t="s">
        <v>49</v>
      </c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19" t="s">
        <v>51</v>
      </c>
      <c r="B7" s="20">
        <v>0.65</v>
      </c>
      <c r="C7" s="21" t="s">
        <v>47</v>
      </c>
      <c r="D7" s="20">
        <v>0.7</v>
      </c>
      <c r="E7" s="12" t="s">
        <v>53</v>
      </c>
      <c r="F7" s="20">
        <v>0.75</v>
      </c>
      <c r="G7" s="21" t="s">
        <v>53</v>
      </c>
      <c r="H7" s="20">
        <v>0.67500000000000004</v>
      </c>
      <c r="I7" s="21" t="s">
        <v>178</v>
      </c>
      <c r="J7" s="19" t="s">
        <v>51</v>
      </c>
      <c r="K7" s="11">
        <v>0.65</v>
      </c>
      <c r="L7" s="12" t="s">
        <v>339</v>
      </c>
      <c r="M7" s="11">
        <v>0.7</v>
      </c>
      <c r="N7" s="12" t="s">
        <v>301</v>
      </c>
      <c r="O7" s="11">
        <v>0.75</v>
      </c>
      <c r="P7" s="12" t="s">
        <v>301</v>
      </c>
      <c r="Q7" s="20">
        <v>0.67500000000000004</v>
      </c>
      <c r="R7" s="21" t="s">
        <v>178</v>
      </c>
    </row>
    <row r="8" spans="1:92" ht="18" customHeight="1">
      <c r="A8" s="19" t="s">
        <v>51</v>
      </c>
      <c r="B8" s="14">
        <v>0.65</v>
      </c>
      <c r="C8" s="15" t="s">
        <v>47</v>
      </c>
      <c r="D8" s="14">
        <v>0.7</v>
      </c>
      <c r="E8" s="15" t="s">
        <v>53</v>
      </c>
      <c r="F8" s="14">
        <v>0.75</v>
      </c>
      <c r="G8" s="15" t="s">
        <v>53</v>
      </c>
      <c r="H8" s="14">
        <v>0.67500000000000004</v>
      </c>
      <c r="I8" s="15" t="s">
        <v>178</v>
      </c>
      <c r="J8" s="19" t="s">
        <v>51</v>
      </c>
      <c r="K8" s="14">
        <v>0.625</v>
      </c>
      <c r="L8" s="15" t="s">
        <v>339</v>
      </c>
      <c r="M8" s="14">
        <v>0.67500000000000004</v>
      </c>
      <c r="N8" s="15" t="s">
        <v>301</v>
      </c>
      <c r="O8" s="14">
        <v>0.72499999999999998</v>
      </c>
      <c r="P8" s="15" t="s">
        <v>301</v>
      </c>
      <c r="Q8" s="14">
        <v>0.67500000000000004</v>
      </c>
      <c r="R8" s="15" t="s">
        <v>178</v>
      </c>
    </row>
    <row r="9" spans="1:92" ht="18" customHeight="1">
      <c r="A9" s="19" t="s">
        <v>51</v>
      </c>
      <c r="B9" s="14">
        <v>0.65</v>
      </c>
      <c r="C9" s="15" t="s">
        <v>47</v>
      </c>
      <c r="D9" s="14">
        <v>0.7</v>
      </c>
      <c r="E9" s="15" t="s">
        <v>53</v>
      </c>
      <c r="F9" s="14">
        <v>0.75</v>
      </c>
      <c r="G9" s="15" t="s">
        <v>53</v>
      </c>
      <c r="H9" s="14">
        <v>0.67500000000000004</v>
      </c>
      <c r="I9" s="15" t="s">
        <v>178</v>
      </c>
      <c r="J9" s="19" t="s">
        <v>51</v>
      </c>
      <c r="K9" s="14">
        <v>0.6</v>
      </c>
      <c r="L9" s="15" t="s">
        <v>339</v>
      </c>
      <c r="M9" s="14">
        <v>0.65</v>
      </c>
      <c r="N9" s="15" t="s">
        <v>301</v>
      </c>
      <c r="O9" s="14">
        <v>0.7</v>
      </c>
      <c r="P9" s="15" t="s">
        <v>301</v>
      </c>
      <c r="Q9" s="14">
        <v>0.67500000000000004</v>
      </c>
      <c r="R9" s="15" t="s">
        <v>178</v>
      </c>
    </row>
    <row r="10" spans="1:92" ht="18" customHeight="1">
      <c r="A10" s="19" t="s">
        <v>51</v>
      </c>
      <c r="B10" s="14">
        <v>0.65</v>
      </c>
      <c r="C10" s="15" t="s">
        <v>47</v>
      </c>
      <c r="D10" s="14">
        <v>0.7</v>
      </c>
      <c r="E10" s="15" t="s">
        <v>53</v>
      </c>
      <c r="F10" s="14">
        <v>0.75</v>
      </c>
      <c r="G10" s="15" t="s">
        <v>53</v>
      </c>
      <c r="H10" s="14"/>
      <c r="I10" s="15"/>
      <c r="J10" s="19" t="s">
        <v>51</v>
      </c>
      <c r="K10" s="14">
        <v>0.57499999999999996</v>
      </c>
      <c r="L10" s="15" t="s">
        <v>339</v>
      </c>
      <c r="M10" s="14">
        <v>0.625</v>
      </c>
      <c r="N10" s="15" t="s">
        <v>301</v>
      </c>
      <c r="O10" s="14">
        <v>0.67500000000000004</v>
      </c>
      <c r="P10" s="15" t="s">
        <v>301</v>
      </c>
      <c r="Q10" s="14"/>
      <c r="R10" s="15"/>
    </row>
    <row r="11" spans="1:92" ht="18" customHeight="1">
      <c r="A11" s="19" t="s">
        <v>51</v>
      </c>
      <c r="B11" s="14">
        <v>0.65</v>
      </c>
      <c r="C11" s="15" t="s">
        <v>47</v>
      </c>
      <c r="D11" s="14">
        <v>0.7</v>
      </c>
      <c r="E11" s="15" t="s">
        <v>53</v>
      </c>
      <c r="F11" s="14">
        <v>0.75</v>
      </c>
      <c r="G11" s="15" t="s">
        <v>53</v>
      </c>
      <c r="H11" s="14"/>
      <c r="I11" s="15"/>
      <c r="J11" s="19" t="s">
        <v>51</v>
      </c>
      <c r="K11" s="14">
        <v>0.55000000000000004</v>
      </c>
      <c r="L11" s="15" t="s">
        <v>339</v>
      </c>
      <c r="M11" s="14">
        <v>0.6</v>
      </c>
      <c r="N11" s="15" t="s">
        <v>301</v>
      </c>
      <c r="O11" s="14">
        <v>0.65</v>
      </c>
      <c r="P11" s="15" t="s">
        <v>301</v>
      </c>
      <c r="Q11" s="14"/>
      <c r="R11" s="15"/>
    </row>
    <row r="12" spans="1:92" ht="18" customHeight="1" thickBot="1">
      <c r="A12" s="22" t="s">
        <v>51</v>
      </c>
      <c r="B12" s="23">
        <v>0.65</v>
      </c>
      <c r="C12" s="24" t="s">
        <v>47</v>
      </c>
      <c r="D12" s="23">
        <v>0.7</v>
      </c>
      <c r="E12" s="24" t="s">
        <v>53</v>
      </c>
      <c r="F12" s="23">
        <v>0.75</v>
      </c>
      <c r="G12" s="24" t="s">
        <v>53</v>
      </c>
      <c r="H12" s="23"/>
      <c r="I12" s="24"/>
      <c r="J12" s="22" t="s">
        <v>51</v>
      </c>
      <c r="K12" s="23">
        <v>0.52500000000000002</v>
      </c>
      <c r="L12" s="24" t="s">
        <v>339</v>
      </c>
      <c r="M12" s="23">
        <v>0.57499999999999996</v>
      </c>
      <c r="N12" s="24" t="s">
        <v>301</v>
      </c>
      <c r="O12" s="23">
        <v>0.625</v>
      </c>
      <c r="P12" s="24" t="s">
        <v>301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F15" s="38"/>
      <c r="G15" s="39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D16" s="33"/>
      <c r="E16" s="34"/>
      <c r="F16" s="38"/>
      <c r="G16" s="39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D17" s="38"/>
      <c r="E17" s="39"/>
      <c r="F17" s="38"/>
      <c r="G17" s="39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f>F23-0.1</f>
        <v>0.65</v>
      </c>
      <c r="C23" s="58"/>
      <c r="D23" s="57">
        <f>F23-0.05</f>
        <v>0.7</v>
      </c>
      <c r="E23" s="58"/>
      <c r="F23" s="57">
        <v>0.75</v>
      </c>
      <c r="G23" s="58"/>
      <c r="H23" s="59">
        <f>F23-0.075</f>
        <v>0.67500000000000004</v>
      </c>
      <c r="I23" s="60"/>
      <c r="J23" s="56" t="s">
        <v>72</v>
      </c>
      <c r="K23" s="57">
        <f>O23-0.1</f>
        <v>0.65</v>
      </c>
      <c r="L23" s="58"/>
      <c r="M23" s="57">
        <f>O23-0.05</f>
        <v>0.7</v>
      </c>
      <c r="N23" s="58"/>
      <c r="O23" s="57">
        <v>0.75</v>
      </c>
      <c r="P23" s="58"/>
      <c r="Q23" s="59">
        <f>O23-0.075</f>
        <v>0.67500000000000004</v>
      </c>
      <c r="R23" s="60"/>
    </row>
    <row r="24" spans="1:18" ht="19" customHeight="1">
      <c r="A24" s="56" t="s">
        <v>73</v>
      </c>
      <c r="B24" s="61" t="s">
        <v>77</v>
      </c>
      <c r="C24" s="62"/>
      <c r="D24" s="61" t="s">
        <v>74</v>
      </c>
      <c r="E24" s="62"/>
      <c r="F24" s="63" t="s">
        <v>76</v>
      </c>
      <c r="G24" s="62"/>
      <c r="H24" s="61" t="s">
        <v>340</v>
      </c>
      <c r="I24" s="62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340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6</v>
      </c>
      <c r="C26" s="67"/>
      <c r="D26" s="66">
        <v>6</v>
      </c>
      <c r="E26" s="67"/>
      <c r="F26" s="66">
        <v>6</v>
      </c>
      <c r="G26" s="67"/>
      <c r="H26" s="66">
        <v>3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6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0C150D-D068-8A43-83A8-62806A2DA4E7}">
  <sheetPr codeName="Sheet31">
    <tabColor indexed="10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374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375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376</v>
      </c>
      <c r="C2" s="8" t="s">
        <v>377</v>
      </c>
      <c r="D2" s="7" t="s">
        <v>378</v>
      </c>
      <c r="E2" s="8" t="s">
        <v>379</v>
      </c>
      <c r="F2" s="7" t="s">
        <v>380</v>
      </c>
      <c r="G2" s="8" t="s">
        <v>381</v>
      </c>
      <c r="H2" s="7" t="s">
        <v>382</v>
      </c>
      <c r="I2" s="8" t="s">
        <v>383</v>
      </c>
      <c r="J2" s="6"/>
      <c r="K2" s="7" t="s">
        <v>384</v>
      </c>
      <c r="L2" s="8" t="s">
        <v>385</v>
      </c>
      <c r="M2" s="7" t="s">
        <v>386</v>
      </c>
      <c r="N2" s="8" t="s">
        <v>387</v>
      </c>
      <c r="O2" s="7" t="s">
        <v>388</v>
      </c>
      <c r="P2" s="8" t="s">
        <v>389</v>
      </c>
      <c r="Q2" s="7" t="s">
        <v>382</v>
      </c>
      <c r="R2" s="8" t="s">
        <v>383</v>
      </c>
    </row>
    <row r="3" spans="1:92" ht="18" customHeight="1">
      <c r="A3" s="10" t="s">
        <v>46</v>
      </c>
      <c r="B3" s="11">
        <v>0.52</v>
      </c>
      <c r="C3" s="12" t="s">
        <v>47</v>
      </c>
      <c r="D3" s="11">
        <v>0.55000000000000004</v>
      </c>
      <c r="E3" s="12" t="s">
        <v>47</v>
      </c>
      <c r="F3" s="11">
        <v>0.49</v>
      </c>
      <c r="G3" s="12" t="s">
        <v>47</v>
      </c>
      <c r="H3" s="11">
        <v>0.49</v>
      </c>
      <c r="I3" s="12" t="s">
        <v>47</v>
      </c>
      <c r="J3" s="10" t="s">
        <v>46</v>
      </c>
      <c r="K3" s="11">
        <v>0.52</v>
      </c>
      <c r="L3" s="12" t="s">
        <v>47</v>
      </c>
      <c r="M3" s="11">
        <v>0.55000000000000004</v>
      </c>
      <c r="N3" s="12" t="s">
        <v>47</v>
      </c>
      <c r="O3" s="11">
        <v>0.49</v>
      </c>
      <c r="P3" s="12" t="s">
        <v>47</v>
      </c>
      <c r="Q3" s="11">
        <v>0.49</v>
      </c>
      <c r="R3" s="12" t="s">
        <v>47</v>
      </c>
    </row>
    <row r="4" spans="1:92" ht="18" customHeight="1">
      <c r="A4" s="13" t="s">
        <v>46</v>
      </c>
      <c r="B4" s="14"/>
      <c r="C4" s="15"/>
      <c r="D4" s="14">
        <v>0.61</v>
      </c>
      <c r="E4" s="15" t="s">
        <v>48</v>
      </c>
      <c r="F4" s="14">
        <v>0.57999999999999996</v>
      </c>
      <c r="G4" s="15" t="s">
        <v>48</v>
      </c>
      <c r="H4" s="14">
        <v>0.57999999999999996</v>
      </c>
      <c r="I4" s="15" t="s">
        <v>48</v>
      </c>
      <c r="J4" s="13" t="s">
        <v>46</v>
      </c>
      <c r="K4" s="14"/>
      <c r="L4" s="15"/>
      <c r="M4" s="14">
        <v>0.61</v>
      </c>
      <c r="N4" s="15" t="s">
        <v>48</v>
      </c>
      <c r="O4" s="14">
        <v>0.57999999999999996</v>
      </c>
      <c r="P4" s="15" t="s">
        <v>48</v>
      </c>
      <c r="Q4" s="14">
        <v>0.57999999999999996</v>
      </c>
      <c r="R4" s="15" t="s">
        <v>48</v>
      </c>
    </row>
    <row r="5" spans="1:92" ht="18" customHeight="1">
      <c r="A5" s="13" t="s">
        <v>46</v>
      </c>
      <c r="B5" s="14"/>
      <c r="C5" s="15"/>
      <c r="D5" s="14"/>
      <c r="E5" s="15"/>
      <c r="F5" s="14">
        <v>0.67</v>
      </c>
      <c r="G5" s="15" t="s">
        <v>49</v>
      </c>
      <c r="H5" s="14"/>
      <c r="I5" s="15"/>
      <c r="J5" s="13" t="s">
        <v>46</v>
      </c>
      <c r="K5" s="14"/>
      <c r="L5" s="15"/>
      <c r="M5" s="14"/>
      <c r="N5" s="15"/>
      <c r="O5" s="14">
        <v>0.67</v>
      </c>
      <c r="P5" s="15" t="s">
        <v>49</v>
      </c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19" t="s">
        <v>51</v>
      </c>
      <c r="B7" s="20">
        <v>0.61</v>
      </c>
      <c r="C7" s="21" t="s">
        <v>47</v>
      </c>
      <c r="D7" s="20">
        <v>0.67</v>
      </c>
      <c r="E7" s="21" t="s">
        <v>47</v>
      </c>
      <c r="F7" s="20">
        <v>0.73</v>
      </c>
      <c r="G7" s="21" t="s">
        <v>53</v>
      </c>
      <c r="H7" s="20">
        <v>0.64</v>
      </c>
      <c r="I7" s="21" t="s">
        <v>178</v>
      </c>
      <c r="J7" s="19" t="s">
        <v>51</v>
      </c>
      <c r="K7" s="11">
        <v>0.61</v>
      </c>
      <c r="L7" s="12" t="s">
        <v>390</v>
      </c>
      <c r="M7" s="11">
        <v>0.67</v>
      </c>
      <c r="N7" s="12" t="s">
        <v>339</v>
      </c>
      <c r="O7" s="11">
        <v>0.73</v>
      </c>
      <c r="P7" s="12" t="s">
        <v>301</v>
      </c>
      <c r="Q7" s="20">
        <v>0.64</v>
      </c>
      <c r="R7" s="21" t="s">
        <v>178</v>
      </c>
    </row>
    <row r="8" spans="1:92" ht="18" customHeight="1">
      <c r="A8" s="19" t="s">
        <v>51</v>
      </c>
      <c r="B8" s="14">
        <v>0.61</v>
      </c>
      <c r="C8" s="15" t="s">
        <v>47</v>
      </c>
      <c r="D8" s="14">
        <v>0.67</v>
      </c>
      <c r="E8" s="15" t="s">
        <v>47</v>
      </c>
      <c r="F8" s="14">
        <v>0.73</v>
      </c>
      <c r="G8" s="15" t="s">
        <v>53</v>
      </c>
      <c r="H8" s="14">
        <v>0.64</v>
      </c>
      <c r="I8" s="15" t="s">
        <v>178</v>
      </c>
      <c r="J8" s="19" t="s">
        <v>51</v>
      </c>
      <c r="K8" s="14">
        <v>0.57999999999999996</v>
      </c>
      <c r="L8" s="15" t="s">
        <v>390</v>
      </c>
      <c r="M8" s="14">
        <v>0.64</v>
      </c>
      <c r="N8" s="15" t="s">
        <v>339</v>
      </c>
      <c r="O8" s="14">
        <v>0.7</v>
      </c>
      <c r="P8" s="15" t="s">
        <v>301</v>
      </c>
      <c r="Q8" s="14">
        <v>0.64</v>
      </c>
      <c r="R8" s="15" t="s">
        <v>178</v>
      </c>
    </row>
    <row r="9" spans="1:92" ht="18" customHeight="1">
      <c r="A9" s="19" t="s">
        <v>51</v>
      </c>
      <c r="B9" s="14">
        <v>0.61</v>
      </c>
      <c r="C9" s="15" t="s">
        <v>47</v>
      </c>
      <c r="D9" s="14">
        <v>0.67</v>
      </c>
      <c r="E9" s="15" t="s">
        <v>47</v>
      </c>
      <c r="F9" s="14">
        <v>0.73</v>
      </c>
      <c r="G9" s="15" t="s">
        <v>53</v>
      </c>
      <c r="H9" s="14">
        <v>0.64</v>
      </c>
      <c r="I9" s="15" t="s">
        <v>178</v>
      </c>
      <c r="J9" s="19" t="s">
        <v>51</v>
      </c>
      <c r="K9" s="14">
        <v>0.55000000000000004</v>
      </c>
      <c r="L9" s="15" t="s">
        <v>390</v>
      </c>
      <c r="M9" s="14">
        <v>0.61</v>
      </c>
      <c r="N9" s="15" t="s">
        <v>339</v>
      </c>
      <c r="O9" s="14">
        <v>0.67</v>
      </c>
      <c r="P9" s="15" t="s">
        <v>301</v>
      </c>
      <c r="Q9" s="14">
        <v>0.64</v>
      </c>
      <c r="R9" s="15" t="s">
        <v>178</v>
      </c>
    </row>
    <row r="10" spans="1:92" ht="18" customHeight="1">
      <c r="A10" s="19" t="s">
        <v>51</v>
      </c>
      <c r="B10" s="14">
        <v>0.61</v>
      </c>
      <c r="C10" s="15" t="s">
        <v>47</v>
      </c>
      <c r="D10" s="14">
        <v>0.67</v>
      </c>
      <c r="E10" s="15" t="s">
        <v>47</v>
      </c>
      <c r="F10" s="14">
        <v>0.73</v>
      </c>
      <c r="G10" s="15" t="s">
        <v>53</v>
      </c>
      <c r="H10" s="14"/>
      <c r="I10" s="15"/>
      <c r="J10" s="19" t="s">
        <v>51</v>
      </c>
      <c r="K10" s="14">
        <v>0.52</v>
      </c>
      <c r="L10" s="15" t="s">
        <v>390</v>
      </c>
      <c r="M10" s="14">
        <v>0.57999999999999996</v>
      </c>
      <c r="N10" s="15" t="s">
        <v>339</v>
      </c>
      <c r="O10" s="14">
        <v>0.64</v>
      </c>
      <c r="P10" s="15" t="s">
        <v>301</v>
      </c>
      <c r="Q10" s="14"/>
      <c r="R10" s="15"/>
    </row>
    <row r="11" spans="1:92" ht="18" customHeight="1">
      <c r="A11" s="19" t="s">
        <v>51</v>
      </c>
      <c r="B11" s="14">
        <v>0.61</v>
      </c>
      <c r="C11" s="15" t="s">
        <v>47</v>
      </c>
      <c r="D11" s="14">
        <v>0.67</v>
      </c>
      <c r="E11" s="15" t="s">
        <v>47</v>
      </c>
      <c r="F11" s="14">
        <v>0.73</v>
      </c>
      <c r="G11" s="15" t="s">
        <v>53</v>
      </c>
      <c r="H11" s="14"/>
      <c r="I11" s="15"/>
      <c r="J11" s="19" t="s">
        <v>51</v>
      </c>
      <c r="K11" s="14">
        <v>0.49</v>
      </c>
      <c r="L11" s="15" t="s">
        <v>390</v>
      </c>
      <c r="M11" s="14">
        <v>0.55000000000000004</v>
      </c>
      <c r="N11" s="15" t="s">
        <v>339</v>
      </c>
      <c r="O11" s="14">
        <v>0.61</v>
      </c>
      <c r="P11" s="15" t="s">
        <v>301</v>
      </c>
      <c r="Q11" s="14"/>
      <c r="R11" s="15"/>
    </row>
    <row r="12" spans="1:92" ht="18" customHeight="1" thickBot="1">
      <c r="A12" s="22" t="s">
        <v>51</v>
      </c>
      <c r="B12" s="23">
        <v>0.61</v>
      </c>
      <c r="C12" s="24" t="s">
        <v>47</v>
      </c>
      <c r="D12" s="23">
        <v>0.67</v>
      </c>
      <c r="E12" s="24" t="s">
        <v>47</v>
      </c>
      <c r="F12" s="23">
        <v>0.73</v>
      </c>
      <c r="G12" s="24" t="s">
        <v>53</v>
      </c>
      <c r="H12" s="23"/>
      <c r="I12" s="24"/>
      <c r="J12" s="22" t="s">
        <v>51</v>
      </c>
      <c r="K12" s="23">
        <v>0.46</v>
      </c>
      <c r="L12" s="24" t="s">
        <v>390</v>
      </c>
      <c r="M12" s="23">
        <v>0.52</v>
      </c>
      <c r="N12" s="24" t="s">
        <v>339</v>
      </c>
      <c r="O12" s="23">
        <v>0.57999999999999996</v>
      </c>
      <c r="P12" s="24" t="s">
        <v>301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F15" s="38"/>
      <c r="G15" s="39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D16" s="33"/>
      <c r="E16" s="34"/>
      <c r="F16" s="38"/>
      <c r="G16" s="39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D17" s="38"/>
      <c r="E17" s="39"/>
      <c r="F17" s="38"/>
      <c r="G17" s="39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v>0.61</v>
      </c>
      <c r="C23" s="58"/>
      <c r="D23" s="57">
        <v>0.67</v>
      </c>
      <c r="E23" s="58"/>
      <c r="F23" s="57">
        <v>0.73</v>
      </c>
      <c r="G23" s="58"/>
      <c r="H23" s="59">
        <v>0.64</v>
      </c>
      <c r="I23" s="60"/>
      <c r="J23" s="56" t="s">
        <v>72</v>
      </c>
      <c r="K23" s="57">
        <v>0.61</v>
      </c>
      <c r="L23" s="58"/>
      <c r="M23" s="57">
        <v>0.67</v>
      </c>
      <c r="N23" s="58"/>
      <c r="O23" s="57">
        <v>0.73</v>
      </c>
      <c r="P23" s="58"/>
      <c r="Q23" s="59">
        <v>0.64</v>
      </c>
      <c r="R23" s="60"/>
    </row>
    <row r="24" spans="1:18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3" t="s">
        <v>76</v>
      </c>
      <c r="G24" s="62"/>
      <c r="H24" s="61" t="s">
        <v>357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3" t="s">
        <v>76</v>
      </c>
      <c r="P24" s="62"/>
      <c r="Q24" s="61" t="s">
        <v>357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6</v>
      </c>
      <c r="C26" s="67"/>
      <c r="D26" s="66">
        <v>6</v>
      </c>
      <c r="E26" s="67"/>
      <c r="F26" s="66">
        <v>6</v>
      </c>
      <c r="G26" s="67"/>
      <c r="H26" s="66">
        <v>3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6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4B4A10-5378-3E4D-911C-EE75392F9862}">
  <sheetPr codeName="Sheet28">
    <tabColor indexed="10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391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392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393</v>
      </c>
      <c r="C2" s="8" t="s">
        <v>394</v>
      </c>
      <c r="D2" s="7" t="s">
        <v>325</v>
      </c>
      <c r="E2" s="8" t="s">
        <v>326</v>
      </c>
      <c r="F2" s="7" t="s">
        <v>327</v>
      </c>
      <c r="G2" s="8" t="s">
        <v>328</v>
      </c>
      <c r="H2" s="7" t="s">
        <v>395</v>
      </c>
      <c r="I2" s="8" t="s">
        <v>396</v>
      </c>
      <c r="J2" s="6"/>
      <c r="K2" s="7" t="s">
        <v>397</v>
      </c>
      <c r="L2" s="8" t="s">
        <v>398</v>
      </c>
      <c r="M2" s="7" t="s">
        <v>333</v>
      </c>
      <c r="N2" s="8" t="s">
        <v>334</v>
      </c>
      <c r="O2" s="7" t="s">
        <v>335</v>
      </c>
      <c r="P2" s="8" t="s">
        <v>336</v>
      </c>
      <c r="Q2" s="7" t="s">
        <v>395</v>
      </c>
      <c r="R2" s="8" t="s">
        <v>396</v>
      </c>
    </row>
    <row r="3" spans="1:92" ht="18" customHeight="1">
      <c r="A3" s="10" t="s">
        <v>46</v>
      </c>
      <c r="B3" s="11">
        <v>0.55000000000000004</v>
      </c>
      <c r="C3" s="12" t="s">
        <v>47</v>
      </c>
      <c r="D3" s="11">
        <v>0.52500000000000002</v>
      </c>
      <c r="E3" s="12" t="s">
        <v>47</v>
      </c>
      <c r="F3" s="11">
        <v>0.5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0.52500000000000002</v>
      </c>
      <c r="N3" s="12" t="s">
        <v>47</v>
      </c>
      <c r="O3" s="11">
        <v>0.5</v>
      </c>
      <c r="P3" s="12" t="s">
        <v>47</v>
      </c>
      <c r="Q3" s="11">
        <v>0.5</v>
      </c>
      <c r="R3" s="12" t="s">
        <v>47</v>
      </c>
    </row>
    <row r="4" spans="1:92" ht="18" customHeight="1">
      <c r="A4" s="13" t="s">
        <v>46</v>
      </c>
      <c r="B4" s="14"/>
      <c r="C4" s="15"/>
      <c r="D4" s="14">
        <v>0.6</v>
      </c>
      <c r="E4" s="15" t="s">
        <v>48</v>
      </c>
      <c r="F4" s="14">
        <v>0.57499999999999996</v>
      </c>
      <c r="G4" s="15" t="s">
        <v>48</v>
      </c>
      <c r="H4" s="14">
        <v>0.57499999999999996</v>
      </c>
      <c r="I4" s="15" t="s">
        <v>48</v>
      </c>
      <c r="J4" s="13" t="s">
        <v>46</v>
      </c>
      <c r="K4" s="14"/>
      <c r="L4" s="15"/>
      <c r="M4" s="14">
        <v>0.6</v>
      </c>
      <c r="N4" s="15" t="s">
        <v>48</v>
      </c>
      <c r="O4" s="14">
        <v>0.57499999999999996</v>
      </c>
      <c r="P4" s="15" t="s">
        <v>48</v>
      </c>
      <c r="Q4" s="14">
        <v>0.57499999999999996</v>
      </c>
      <c r="R4" s="15" t="s">
        <v>48</v>
      </c>
    </row>
    <row r="5" spans="1:92" ht="18" customHeight="1">
      <c r="A5" s="13" t="s">
        <v>46</v>
      </c>
      <c r="B5" s="14"/>
      <c r="C5" s="15"/>
      <c r="D5" s="14"/>
      <c r="E5" s="15"/>
      <c r="F5" s="14">
        <v>0.65</v>
      </c>
      <c r="G5" s="15" t="s">
        <v>49</v>
      </c>
      <c r="H5" s="14"/>
      <c r="I5" s="15"/>
      <c r="J5" s="13" t="s">
        <v>46</v>
      </c>
      <c r="K5" s="14"/>
      <c r="L5" s="15"/>
      <c r="M5" s="14"/>
      <c r="N5" s="15"/>
      <c r="O5" s="14">
        <v>0.65</v>
      </c>
      <c r="P5" s="15" t="s">
        <v>49</v>
      </c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19" t="s">
        <v>51</v>
      </c>
      <c r="B7" s="20">
        <v>0.625</v>
      </c>
      <c r="C7" s="21" t="s">
        <v>47</v>
      </c>
      <c r="D7" s="20">
        <v>0.67500000000000004</v>
      </c>
      <c r="E7" s="21" t="s">
        <v>47</v>
      </c>
      <c r="F7" s="20">
        <v>0.72499999999999998</v>
      </c>
      <c r="G7" s="21" t="s">
        <v>53</v>
      </c>
      <c r="H7" s="20">
        <v>0.65</v>
      </c>
      <c r="I7" s="21" t="s">
        <v>178</v>
      </c>
      <c r="J7" s="19" t="s">
        <v>51</v>
      </c>
      <c r="K7" s="11">
        <v>0.625</v>
      </c>
      <c r="L7" s="12" t="s">
        <v>390</v>
      </c>
      <c r="M7" s="11">
        <v>0.67500000000000004</v>
      </c>
      <c r="N7" s="12" t="s">
        <v>339</v>
      </c>
      <c r="O7" s="11">
        <v>0.72499999999999998</v>
      </c>
      <c r="P7" s="12" t="s">
        <v>301</v>
      </c>
      <c r="Q7" s="20">
        <v>0.65</v>
      </c>
      <c r="R7" s="21" t="s">
        <v>178</v>
      </c>
    </row>
    <row r="8" spans="1:92" ht="18" customHeight="1">
      <c r="A8" s="19" t="s">
        <v>51</v>
      </c>
      <c r="B8" s="11">
        <v>0.625</v>
      </c>
      <c r="C8" s="15" t="s">
        <v>47</v>
      </c>
      <c r="D8" s="14">
        <v>0.67500000000000004</v>
      </c>
      <c r="E8" s="15" t="s">
        <v>47</v>
      </c>
      <c r="F8" s="14">
        <v>0.72499999999999998</v>
      </c>
      <c r="G8" s="15" t="s">
        <v>53</v>
      </c>
      <c r="H8" s="14">
        <v>0.65</v>
      </c>
      <c r="I8" s="15" t="s">
        <v>178</v>
      </c>
      <c r="J8" s="19" t="s">
        <v>51</v>
      </c>
      <c r="K8" s="14">
        <v>0.6</v>
      </c>
      <c r="L8" s="15" t="s">
        <v>390</v>
      </c>
      <c r="M8" s="14">
        <v>0.65</v>
      </c>
      <c r="N8" s="15" t="s">
        <v>339</v>
      </c>
      <c r="O8" s="14">
        <v>0.7</v>
      </c>
      <c r="P8" s="15" t="s">
        <v>301</v>
      </c>
      <c r="Q8" s="14">
        <v>0.65</v>
      </c>
      <c r="R8" s="15" t="s">
        <v>178</v>
      </c>
    </row>
    <row r="9" spans="1:92" ht="18" customHeight="1">
      <c r="A9" s="19" t="s">
        <v>51</v>
      </c>
      <c r="B9" s="11">
        <v>0.625</v>
      </c>
      <c r="C9" s="15" t="s">
        <v>47</v>
      </c>
      <c r="D9" s="14">
        <v>0.67500000000000004</v>
      </c>
      <c r="E9" s="15" t="s">
        <v>47</v>
      </c>
      <c r="F9" s="14">
        <v>0.72499999999999998</v>
      </c>
      <c r="G9" s="15" t="s">
        <v>53</v>
      </c>
      <c r="H9" s="14">
        <v>0.65</v>
      </c>
      <c r="I9" s="15" t="s">
        <v>178</v>
      </c>
      <c r="J9" s="19" t="s">
        <v>51</v>
      </c>
      <c r="K9" s="14">
        <v>0.57499999999999996</v>
      </c>
      <c r="L9" s="15" t="s">
        <v>390</v>
      </c>
      <c r="M9" s="14">
        <v>0.625</v>
      </c>
      <c r="N9" s="15" t="s">
        <v>339</v>
      </c>
      <c r="O9" s="14">
        <v>0.67500000000000004</v>
      </c>
      <c r="P9" s="15" t="s">
        <v>301</v>
      </c>
      <c r="Q9" s="14">
        <v>0.65</v>
      </c>
      <c r="R9" s="15" t="s">
        <v>178</v>
      </c>
    </row>
    <row r="10" spans="1:92" ht="18" customHeight="1">
      <c r="A10" s="19" t="s">
        <v>51</v>
      </c>
      <c r="B10" s="11">
        <v>0.625</v>
      </c>
      <c r="C10" s="15" t="s">
        <v>47</v>
      </c>
      <c r="D10" s="14">
        <v>0.67500000000000004</v>
      </c>
      <c r="E10" s="15" t="s">
        <v>47</v>
      </c>
      <c r="F10" s="14">
        <v>0.72499999999999998</v>
      </c>
      <c r="G10" s="15" t="s">
        <v>53</v>
      </c>
      <c r="H10" s="14"/>
      <c r="I10" s="15"/>
      <c r="J10" s="19" t="s">
        <v>51</v>
      </c>
      <c r="K10" s="14">
        <v>0.55000000000000004</v>
      </c>
      <c r="L10" s="15" t="s">
        <v>390</v>
      </c>
      <c r="M10" s="14">
        <v>0.6</v>
      </c>
      <c r="N10" s="15" t="s">
        <v>339</v>
      </c>
      <c r="O10" s="14">
        <v>0.65</v>
      </c>
      <c r="P10" s="15" t="s">
        <v>301</v>
      </c>
      <c r="Q10" s="14"/>
      <c r="R10" s="15"/>
    </row>
    <row r="11" spans="1:92" ht="18" customHeight="1">
      <c r="A11" s="19" t="s">
        <v>51</v>
      </c>
      <c r="B11" s="11">
        <v>0.625</v>
      </c>
      <c r="C11" s="15" t="s">
        <v>47</v>
      </c>
      <c r="D11" s="14">
        <v>0.67500000000000004</v>
      </c>
      <c r="E11" s="15" t="s">
        <v>47</v>
      </c>
      <c r="F11" s="14">
        <v>0.72499999999999998</v>
      </c>
      <c r="G11" s="15" t="s">
        <v>53</v>
      </c>
      <c r="H11" s="14"/>
      <c r="I11" s="15"/>
      <c r="J11" s="19" t="s">
        <v>51</v>
      </c>
      <c r="K11" s="14">
        <v>0.52500000000000002</v>
      </c>
      <c r="L11" s="15" t="s">
        <v>390</v>
      </c>
      <c r="M11" s="14">
        <v>0.57499999999999996</v>
      </c>
      <c r="N11" s="15" t="s">
        <v>339</v>
      </c>
      <c r="O11" s="14">
        <v>0.625</v>
      </c>
      <c r="P11" s="15" t="s">
        <v>301</v>
      </c>
      <c r="Q11" s="14"/>
      <c r="R11" s="15"/>
    </row>
    <row r="12" spans="1:92" ht="18" customHeight="1" thickBot="1">
      <c r="A12" s="22" t="s">
        <v>51</v>
      </c>
      <c r="B12" s="77">
        <v>0.625</v>
      </c>
      <c r="C12" s="24" t="s">
        <v>47</v>
      </c>
      <c r="D12" s="23">
        <v>0.67500000000000004</v>
      </c>
      <c r="E12" s="24" t="s">
        <v>47</v>
      </c>
      <c r="F12" s="23">
        <v>0.72499999999999998</v>
      </c>
      <c r="G12" s="24" t="s">
        <v>53</v>
      </c>
      <c r="H12" s="23"/>
      <c r="I12" s="24"/>
      <c r="J12" s="22" t="s">
        <v>51</v>
      </c>
      <c r="K12" s="23">
        <v>0.5</v>
      </c>
      <c r="L12" s="24" t="s">
        <v>390</v>
      </c>
      <c r="M12" s="23">
        <v>0.55000000000000004</v>
      </c>
      <c r="N12" s="24" t="s">
        <v>339</v>
      </c>
      <c r="O12" s="23">
        <v>0.6</v>
      </c>
      <c r="P12" s="24" t="s">
        <v>301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F15" s="38"/>
      <c r="G15" s="39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D16" s="33"/>
      <c r="E16" s="34"/>
      <c r="F16" s="38"/>
      <c r="G16" s="39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D17" s="38"/>
      <c r="E17" s="39"/>
      <c r="F17" s="38"/>
      <c r="G17" s="39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f>F23-0.1</f>
        <v>0.625</v>
      </c>
      <c r="C23" s="58"/>
      <c r="D23" s="57">
        <f>F23-0.05</f>
        <v>0.67499999999999993</v>
      </c>
      <c r="E23" s="58"/>
      <c r="F23" s="57">
        <v>0.72499999999999998</v>
      </c>
      <c r="G23" s="58"/>
      <c r="H23" s="59">
        <f>F23-0.075</f>
        <v>0.65</v>
      </c>
      <c r="I23" s="60"/>
      <c r="J23" s="56" t="s">
        <v>72</v>
      </c>
      <c r="K23" s="57">
        <f>O23-0.1</f>
        <v>0.625</v>
      </c>
      <c r="L23" s="58"/>
      <c r="M23" s="57">
        <f>O23-0.05</f>
        <v>0.67499999999999993</v>
      </c>
      <c r="N23" s="58"/>
      <c r="O23" s="57">
        <v>0.72499999999999998</v>
      </c>
      <c r="P23" s="58"/>
      <c r="Q23" s="59">
        <f>O23-0.075</f>
        <v>0.65</v>
      </c>
      <c r="R23" s="60"/>
    </row>
    <row r="24" spans="1:18" ht="19" customHeight="1">
      <c r="A24" s="56" t="s">
        <v>73</v>
      </c>
      <c r="B24" s="61" t="s">
        <v>77</v>
      </c>
      <c r="C24" s="62"/>
      <c r="D24" s="61" t="s">
        <v>74</v>
      </c>
      <c r="E24" s="62"/>
      <c r="F24" s="63" t="s">
        <v>76</v>
      </c>
      <c r="G24" s="62"/>
      <c r="H24" s="61" t="s">
        <v>340</v>
      </c>
      <c r="I24" s="62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340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6</v>
      </c>
      <c r="C26" s="67"/>
      <c r="D26" s="66">
        <v>6</v>
      </c>
      <c r="E26" s="67"/>
      <c r="F26" s="66">
        <v>6</v>
      </c>
      <c r="G26" s="67"/>
      <c r="H26" s="66">
        <v>3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6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CF314-4088-DF45-BC43-26C047CF2AC6}">
  <sheetPr codeName="Sheet32">
    <tabColor indexed="10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399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400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376</v>
      </c>
      <c r="C2" s="8" t="s">
        <v>377</v>
      </c>
      <c r="D2" s="7" t="s">
        <v>343</v>
      </c>
      <c r="E2" s="8" t="s">
        <v>344</v>
      </c>
      <c r="F2" s="7" t="s">
        <v>345</v>
      </c>
      <c r="G2" s="8" t="s">
        <v>346</v>
      </c>
      <c r="H2" s="7" t="s">
        <v>401</v>
      </c>
      <c r="I2" s="8" t="s">
        <v>402</v>
      </c>
      <c r="J2" s="6"/>
      <c r="K2" s="7" t="s">
        <v>384</v>
      </c>
      <c r="L2" s="8" t="s">
        <v>385</v>
      </c>
      <c r="M2" s="7" t="s">
        <v>351</v>
      </c>
      <c r="N2" s="8" t="s">
        <v>352</v>
      </c>
      <c r="O2" s="7" t="s">
        <v>353</v>
      </c>
      <c r="P2" s="8" t="s">
        <v>354</v>
      </c>
      <c r="Q2" s="7" t="s">
        <v>401</v>
      </c>
      <c r="R2" s="8" t="s">
        <v>402</v>
      </c>
    </row>
    <row r="3" spans="1:92" ht="18" customHeight="1">
      <c r="A3" s="10" t="s">
        <v>46</v>
      </c>
      <c r="B3" s="11">
        <v>0.52</v>
      </c>
      <c r="C3" s="12" t="s">
        <v>47</v>
      </c>
      <c r="D3" s="11">
        <v>0.49</v>
      </c>
      <c r="E3" s="12" t="s">
        <v>47</v>
      </c>
      <c r="F3" s="11">
        <v>0.55000000000000004</v>
      </c>
      <c r="G3" s="12" t="s">
        <v>47</v>
      </c>
      <c r="H3" s="11">
        <v>0.52</v>
      </c>
      <c r="I3" s="12" t="s">
        <v>47</v>
      </c>
      <c r="J3" s="10" t="s">
        <v>46</v>
      </c>
      <c r="K3" s="11">
        <v>0.52</v>
      </c>
      <c r="L3" s="12" t="s">
        <v>47</v>
      </c>
      <c r="M3" s="11">
        <v>0.49</v>
      </c>
      <c r="N3" s="12" t="s">
        <v>47</v>
      </c>
      <c r="O3" s="11">
        <v>0.55000000000000004</v>
      </c>
      <c r="P3" s="12" t="s">
        <v>47</v>
      </c>
      <c r="Q3" s="11">
        <v>0.52</v>
      </c>
      <c r="R3" s="12" t="s">
        <v>47</v>
      </c>
    </row>
    <row r="4" spans="1:92" ht="18" customHeight="1">
      <c r="A4" s="13" t="s">
        <v>46</v>
      </c>
      <c r="B4" s="14"/>
      <c r="C4" s="15"/>
      <c r="D4" s="14">
        <v>0.57999999999999996</v>
      </c>
      <c r="E4" s="15" t="s">
        <v>48</v>
      </c>
      <c r="F4" s="14">
        <v>0.64</v>
      </c>
      <c r="G4" s="15" t="s">
        <v>48</v>
      </c>
      <c r="H4" s="14"/>
      <c r="I4" s="15"/>
      <c r="J4" s="13" t="s">
        <v>46</v>
      </c>
      <c r="K4" s="14"/>
      <c r="L4" s="15"/>
      <c r="M4" s="14">
        <v>0.57999999999999996</v>
      </c>
      <c r="N4" s="15" t="s">
        <v>48</v>
      </c>
      <c r="O4" s="14">
        <v>0.64</v>
      </c>
      <c r="P4" s="15" t="s">
        <v>48</v>
      </c>
      <c r="Q4" s="14"/>
      <c r="R4" s="15"/>
    </row>
    <row r="5" spans="1:92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/>
      <c r="N5" s="15"/>
      <c r="O5" s="14"/>
      <c r="P5" s="15"/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19" t="s">
        <v>51</v>
      </c>
      <c r="B7" s="20">
        <v>0.61</v>
      </c>
      <c r="C7" s="21" t="s">
        <v>47</v>
      </c>
      <c r="D7" s="20">
        <v>0.64</v>
      </c>
      <c r="E7" s="21" t="s">
        <v>47</v>
      </c>
      <c r="F7" s="20">
        <v>0.7</v>
      </c>
      <c r="G7" s="12" t="s">
        <v>53</v>
      </c>
      <c r="H7" s="20">
        <v>0.61</v>
      </c>
      <c r="I7" s="21" t="s">
        <v>178</v>
      </c>
      <c r="J7" s="19" t="s">
        <v>51</v>
      </c>
      <c r="K7" s="11">
        <v>0.61</v>
      </c>
      <c r="L7" s="12" t="s">
        <v>390</v>
      </c>
      <c r="M7" s="11">
        <v>0.64</v>
      </c>
      <c r="N7" s="12" t="s">
        <v>339</v>
      </c>
      <c r="O7" s="11">
        <v>0.7</v>
      </c>
      <c r="P7" s="12" t="s">
        <v>301</v>
      </c>
      <c r="Q7" s="20">
        <v>0.61</v>
      </c>
      <c r="R7" s="21" t="s">
        <v>178</v>
      </c>
    </row>
    <row r="8" spans="1:92" ht="18" customHeight="1">
      <c r="A8" s="19" t="s">
        <v>51</v>
      </c>
      <c r="B8" s="14">
        <v>0.61</v>
      </c>
      <c r="C8" s="15" t="s">
        <v>47</v>
      </c>
      <c r="D8" s="14">
        <v>0.64</v>
      </c>
      <c r="E8" s="15" t="s">
        <v>47</v>
      </c>
      <c r="F8" s="14">
        <v>0.7</v>
      </c>
      <c r="G8" s="15" t="s">
        <v>53</v>
      </c>
      <c r="H8" s="14">
        <v>0.61</v>
      </c>
      <c r="I8" s="15" t="s">
        <v>178</v>
      </c>
      <c r="J8" s="19" t="s">
        <v>51</v>
      </c>
      <c r="K8" s="14">
        <v>0.57999999999999996</v>
      </c>
      <c r="L8" s="15" t="s">
        <v>390</v>
      </c>
      <c r="M8" s="14">
        <v>0.61</v>
      </c>
      <c r="N8" s="15" t="s">
        <v>339</v>
      </c>
      <c r="O8" s="14">
        <v>0.67</v>
      </c>
      <c r="P8" s="15" t="s">
        <v>301</v>
      </c>
      <c r="Q8" s="14">
        <v>0.61</v>
      </c>
      <c r="R8" s="15" t="s">
        <v>178</v>
      </c>
    </row>
    <row r="9" spans="1:92" ht="18" customHeight="1">
      <c r="A9" s="19" t="s">
        <v>51</v>
      </c>
      <c r="B9" s="14">
        <v>0.61</v>
      </c>
      <c r="C9" s="15" t="s">
        <v>47</v>
      </c>
      <c r="D9" s="14">
        <v>0.64</v>
      </c>
      <c r="E9" s="15" t="s">
        <v>47</v>
      </c>
      <c r="F9" s="14">
        <v>0.7</v>
      </c>
      <c r="G9" s="15" t="s">
        <v>53</v>
      </c>
      <c r="H9" s="14">
        <v>0.61</v>
      </c>
      <c r="I9" s="15" t="s">
        <v>178</v>
      </c>
      <c r="J9" s="19" t="s">
        <v>51</v>
      </c>
      <c r="K9" s="14">
        <v>0.55000000000000004</v>
      </c>
      <c r="L9" s="15" t="s">
        <v>390</v>
      </c>
      <c r="M9" s="14">
        <v>0.57999999999999996</v>
      </c>
      <c r="N9" s="15" t="s">
        <v>339</v>
      </c>
      <c r="O9" s="14">
        <v>0.64</v>
      </c>
      <c r="P9" s="15" t="s">
        <v>301</v>
      </c>
      <c r="Q9" s="14">
        <v>0.61</v>
      </c>
      <c r="R9" s="15" t="s">
        <v>178</v>
      </c>
    </row>
    <row r="10" spans="1:92" ht="18" customHeight="1">
      <c r="A10" s="19" t="s">
        <v>51</v>
      </c>
      <c r="B10" s="14">
        <v>0.61</v>
      </c>
      <c r="C10" s="15" t="s">
        <v>47</v>
      </c>
      <c r="D10" s="14">
        <v>0.64</v>
      </c>
      <c r="E10" s="15" t="s">
        <v>47</v>
      </c>
      <c r="F10" s="14">
        <v>0.7</v>
      </c>
      <c r="G10" s="15" t="s">
        <v>53</v>
      </c>
      <c r="H10" s="14"/>
      <c r="I10" s="15"/>
      <c r="J10" s="19" t="s">
        <v>51</v>
      </c>
      <c r="K10" s="14">
        <v>0.52</v>
      </c>
      <c r="L10" s="15" t="s">
        <v>390</v>
      </c>
      <c r="M10" s="14">
        <v>0.55000000000000004</v>
      </c>
      <c r="N10" s="15" t="s">
        <v>339</v>
      </c>
      <c r="O10" s="14">
        <v>0.61</v>
      </c>
      <c r="P10" s="15" t="s">
        <v>301</v>
      </c>
      <c r="Q10" s="14"/>
      <c r="R10" s="15"/>
    </row>
    <row r="11" spans="1:92" ht="18" customHeight="1">
      <c r="A11" s="19" t="s">
        <v>51</v>
      </c>
      <c r="B11" s="14">
        <v>0.61</v>
      </c>
      <c r="C11" s="15" t="s">
        <v>47</v>
      </c>
      <c r="D11" s="14">
        <v>0.64</v>
      </c>
      <c r="E11" s="15" t="s">
        <v>47</v>
      </c>
      <c r="F11" s="14">
        <v>0.7</v>
      </c>
      <c r="G11" s="15" t="s">
        <v>53</v>
      </c>
      <c r="H11" s="14"/>
      <c r="I11" s="15"/>
      <c r="J11" s="19" t="s">
        <v>51</v>
      </c>
      <c r="K11" s="14">
        <v>0.49</v>
      </c>
      <c r="L11" s="15" t="s">
        <v>390</v>
      </c>
      <c r="M11" s="14">
        <v>0.52</v>
      </c>
      <c r="N11" s="15" t="s">
        <v>339</v>
      </c>
      <c r="O11" s="14">
        <v>0.57999999999999996</v>
      </c>
      <c r="P11" s="15" t="s">
        <v>301</v>
      </c>
      <c r="Q11" s="14"/>
      <c r="R11" s="15"/>
    </row>
    <row r="12" spans="1:92" ht="18" customHeight="1" thickBot="1">
      <c r="A12" s="22" t="s">
        <v>51</v>
      </c>
      <c r="B12" s="23">
        <v>0.61</v>
      </c>
      <c r="C12" s="24" t="s">
        <v>47</v>
      </c>
      <c r="D12" s="23">
        <v>0.64</v>
      </c>
      <c r="E12" s="24" t="s">
        <v>47</v>
      </c>
      <c r="F12" s="23">
        <v>0.7</v>
      </c>
      <c r="G12" s="24" t="s">
        <v>53</v>
      </c>
      <c r="H12" s="23"/>
      <c r="I12" s="24"/>
      <c r="J12" s="22" t="s">
        <v>51</v>
      </c>
      <c r="K12" s="23">
        <v>0.46</v>
      </c>
      <c r="L12" s="24" t="s">
        <v>390</v>
      </c>
      <c r="M12" s="23">
        <v>0.49</v>
      </c>
      <c r="N12" s="24" t="s">
        <v>339</v>
      </c>
      <c r="O12" s="23">
        <v>0.55000000000000004</v>
      </c>
      <c r="P12" s="24" t="s">
        <v>301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F15" s="38"/>
      <c r="G15" s="39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D16" s="33"/>
      <c r="E16" s="34"/>
      <c r="F16" s="38"/>
      <c r="G16" s="39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D17" s="38"/>
      <c r="E17" s="39"/>
      <c r="F17" s="38"/>
      <c r="G17" s="39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v>0.61</v>
      </c>
      <c r="C23" s="58"/>
      <c r="D23" s="57">
        <v>0.64</v>
      </c>
      <c r="E23" s="58"/>
      <c r="F23" s="57">
        <v>0.7</v>
      </c>
      <c r="G23" s="58"/>
      <c r="H23" s="59">
        <v>0.61</v>
      </c>
      <c r="I23" s="60"/>
      <c r="J23" s="56" t="s">
        <v>72</v>
      </c>
      <c r="K23" s="57">
        <v>0.61</v>
      </c>
      <c r="L23" s="58"/>
      <c r="M23" s="57">
        <v>0.64</v>
      </c>
      <c r="N23" s="58"/>
      <c r="O23" s="57">
        <v>0.7</v>
      </c>
      <c r="P23" s="58"/>
      <c r="Q23" s="59">
        <v>0.61</v>
      </c>
      <c r="R23" s="60"/>
    </row>
    <row r="24" spans="1:18" ht="19" customHeight="1">
      <c r="A24" s="56" t="s">
        <v>73</v>
      </c>
      <c r="B24" s="61" t="s">
        <v>357</v>
      </c>
      <c r="C24" s="62"/>
      <c r="D24" s="61" t="s">
        <v>125</v>
      </c>
      <c r="E24" s="62"/>
      <c r="F24" s="63" t="s">
        <v>76</v>
      </c>
      <c r="G24" s="62"/>
      <c r="H24" s="61" t="s">
        <v>357</v>
      </c>
      <c r="I24" s="62"/>
      <c r="J24" s="56" t="s">
        <v>73</v>
      </c>
      <c r="K24" s="61" t="s">
        <v>357</v>
      </c>
      <c r="L24" s="62"/>
      <c r="M24" s="61" t="s">
        <v>125</v>
      </c>
      <c r="N24" s="62"/>
      <c r="O24" s="63" t="s">
        <v>76</v>
      </c>
      <c r="P24" s="62"/>
      <c r="Q24" s="61" t="s">
        <v>357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6</v>
      </c>
      <c r="C26" s="67"/>
      <c r="D26" s="66">
        <v>6</v>
      </c>
      <c r="E26" s="67"/>
      <c r="F26" s="66">
        <v>6</v>
      </c>
      <c r="G26" s="67"/>
      <c r="H26" s="66">
        <v>3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6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FE352-D811-D64D-AA3A-B4A74745E83F}">
  <sheetPr codeName="Sheet29">
    <tabColor indexed="10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403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404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405</v>
      </c>
      <c r="C2" s="8" t="s">
        <v>406</v>
      </c>
      <c r="D2" s="7" t="s">
        <v>360</v>
      </c>
      <c r="E2" s="8" t="s">
        <v>361</v>
      </c>
      <c r="F2" s="7" t="s">
        <v>362</v>
      </c>
      <c r="G2" s="8" t="s">
        <v>363</v>
      </c>
      <c r="H2" s="7" t="s">
        <v>407</v>
      </c>
      <c r="I2" s="8" t="s">
        <v>408</v>
      </c>
      <c r="J2" s="6"/>
      <c r="K2" s="7" t="s">
        <v>409</v>
      </c>
      <c r="L2" s="8" t="s">
        <v>410</v>
      </c>
      <c r="M2" s="7" t="s">
        <v>368</v>
      </c>
      <c r="N2" s="8" t="s">
        <v>369</v>
      </c>
      <c r="O2" s="7" t="s">
        <v>370</v>
      </c>
      <c r="P2" s="8" t="s">
        <v>371</v>
      </c>
      <c r="Q2" s="7" t="s">
        <v>407</v>
      </c>
      <c r="R2" s="8" t="s">
        <v>408</v>
      </c>
    </row>
    <row r="3" spans="1:92" ht="18" customHeight="1">
      <c r="A3" s="10" t="s">
        <v>46</v>
      </c>
      <c r="B3" s="11">
        <v>0.5</v>
      </c>
      <c r="C3" s="12" t="s">
        <v>47</v>
      </c>
      <c r="D3" s="11">
        <v>0.5</v>
      </c>
      <c r="E3" s="12" t="s">
        <v>47</v>
      </c>
      <c r="F3" s="11">
        <v>0.55000000000000004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</v>
      </c>
      <c r="N3" s="12" t="s">
        <v>47</v>
      </c>
      <c r="O3" s="11">
        <v>0.55000000000000004</v>
      </c>
      <c r="P3" s="12" t="s">
        <v>47</v>
      </c>
      <c r="Q3" s="11">
        <v>0.55000000000000004</v>
      </c>
      <c r="R3" s="12" t="s">
        <v>47</v>
      </c>
    </row>
    <row r="4" spans="1:92" ht="18" customHeight="1">
      <c r="A4" s="13" t="s">
        <v>46</v>
      </c>
      <c r="B4" s="14"/>
      <c r="C4" s="15"/>
      <c r="D4" s="14">
        <v>0.57499999999999996</v>
      </c>
      <c r="E4" s="15" t="s">
        <v>48</v>
      </c>
      <c r="F4" s="14">
        <v>0.625</v>
      </c>
      <c r="G4" s="15" t="s">
        <v>48</v>
      </c>
      <c r="H4" s="14"/>
      <c r="I4" s="15"/>
      <c r="J4" s="13" t="s">
        <v>46</v>
      </c>
      <c r="K4" s="14"/>
      <c r="L4" s="15"/>
      <c r="M4" s="14">
        <v>0.57499999999999996</v>
      </c>
      <c r="N4" s="15" t="s">
        <v>48</v>
      </c>
      <c r="O4" s="14">
        <v>0.625</v>
      </c>
      <c r="P4" s="15" t="s">
        <v>48</v>
      </c>
      <c r="Q4" s="14"/>
      <c r="R4" s="15"/>
    </row>
    <row r="5" spans="1:92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/>
      <c r="N5" s="15"/>
      <c r="O5" s="14"/>
      <c r="P5" s="15"/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19" t="s">
        <v>51</v>
      </c>
      <c r="B7" s="11">
        <v>0.6</v>
      </c>
      <c r="C7" s="12" t="s">
        <v>47</v>
      </c>
      <c r="D7" s="20">
        <v>0.65</v>
      </c>
      <c r="E7" s="21" t="s">
        <v>47</v>
      </c>
      <c r="F7" s="20">
        <v>0.7</v>
      </c>
      <c r="G7" s="12" t="s">
        <v>53</v>
      </c>
      <c r="H7" s="20">
        <v>0.625</v>
      </c>
      <c r="I7" s="21" t="s">
        <v>178</v>
      </c>
      <c r="J7" s="19" t="s">
        <v>51</v>
      </c>
      <c r="K7" s="11">
        <v>0.6</v>
      </c>
      <c r="L7" s="12" t="s">
        <v>390</v>
      </c>
      <c r="M7" s="11">
        <v>0.65</v>
      </c>
      <c r="N7" s="12" t="s">
        <v>339</v>
      </c>
      <c r="O7" s="11">
        <v>0.7</v>
      </c>
      <c r="P7" s="12" t="s">
        <v>301</v>
      </c>
      <c r="Q7" s="20">
        <v>0.625</v>
      </c>
      <c r="R7" s="21" t="s">
        <v>178</v>
      </c>
    </row>
    <row r="8" spans="1:92" ht="18" customHeight="1">
      <c r="A8" s="19" t="s">
        <v>51</v>
      </c>
      <c r="B8" s="14">
        <v>0.6</v>
      </c>
      <c r="C8" s="15" t="s">
        <v>47</v>
      </c>
      <c r="D8" s="14">
        <v>0.65</v>
      </c>
      <c r="E8" s="15" t="s">
        <v>47</v>
      </c>
      <c r="F8" s="14">
        <v>0.7</v>
      </c>
      <c r="G8" s="15" t="s">
        <v>53</v>
      </c>
      <c r="H8" s="11">
        <v>0.625</v>
      </c>
      <c r="I8" s="15" t="s">
        <v>178</v>
      </c>
      <c r="J8" s="19" t="s">
        <v>51</v>
      </c>
      <c r="K8" s="14">
        <v>0.57499999999999996</v>
      </c>
      <c r="L8" s="15" t="s">
        <v>390</v>
      </c>
      <c r="M8" s="14">
        <v>0.625</v>
      </c>
      <c r="N8" s="15" t="s">
        <v>339</v>
      </c>
      <c r="O8" s="14">
        <v>0.67500000000000004</v>
      </c>
      <c r="P8" s="15" t="s">
        <v>301</v>
      </c>
      <c r="Q8" s="11">
        <v>0.625</v>
      </c>
      <c r="R8" s="15" t="s">
        <v>178</v>
      </c>
    </row>
    <row r="9" spans="1:92" ht="18" customHeight="1">
      <c r="A9" s="19" t="s">
        <v>51</v>
      </c>
      <c r="B9" s="14">
        <v>0.6</v>
      </c>
      <c r="C9" s="15" t="s">
        <v>47</v>
      </c>
      <c r="D9" s="14">
        <v>0.65</v>
      </c>
      <c r="E9" s="15" t="s">
        <v>47</v>
      </c>
      <c r="F9" s="14">
        <v>0.7</v>
      </c>
      <c r="G9" s="15" t="s">
        <v>53</v>
      </c>
      <c r="H9" s="11">
        <v>0.625</v>
      </c>
      <c r="I9" s="15" t="s">
        <v>178</v>
      </c>
      <c r="J9" s="19" t="s">
        <v>51</v>
      </c>
      <c r="K9" s="14">
        <v>0.55000000000000004</v>
      </c>
      <c r="L9" s="15" t="s">
        <v>390</v>
      </c>
      <c r="M9" s="14">
        <v>0.6</v>
      </c>
      <c r="N9" s="15" t="s">
        <v>339</v>
      </c>
      <c r="O9" s="14">
        <v>0.65</v>
      </c>
      <c r="P9" s="15" t="s">
        <v>301</v>
      </c>
      <c r="Q9" s="11">
        <v>0.625</v>
      </c>
      <c r="R9" s="15" t="s">
        <v>178</v>
      </c>
    </row>
    <row r="10" spans="1:92" ht="18" customHeight="1">
      <c r="A10" s="19" t="s">
        <v>51</v>
      </c>
      <c r="B10" s="14">
        <v>0.6</v>
      </c>
      <c r="C10" s="15" t="s">
        <v>47</v>
      </c>
      <c r="D10" s="14">
        <v>0.65</v>
      </c>
      <c r="E10" s="15" t="s">
        <v>47</v>
      </c>
      <c r="F10" s="14">
        <v>0.7</v>
      </c>
      <c r="G10" s="15" t="s">
        <v>53</v>
      </c>
      <c r="H10" s="14"/>
      <c r="I10" s="15"/>
      <c r="J10" s="19" t="s">
        <v>51</v>
      </c>
      <c r="K10" s="14">
        <v>0.52500000000000002</v>
      </c>
      <c r="L10" s="15" t="s">
        <v>390</v>
      </c>
      <c r="M10" s="14">
        <v>0.57499999999999996</v>
      </c>
      <c r="N10" s="15" t="s">
        <v>339</v>
      </c>
      <c r="O10" s="14">
        <v>0.625</v>
      </c>
      <c r="P10" s="15" t="s">
        <v>301</v>
      </c>
      <c r="Q10" s="14"/>
      <c r="R10" s="15"/>
    </row>
    <row r="11" spans="1:92" ht="18" customHeight="1">
      <c r="A11" s="19" t="s">
        <v>51</v>
      </c>
      <c r="B11" s="14">
        <v>0.6</v>
      </c>
      <c r="C11" s="15" t="s">
        <v>47</v>
      </c>
      <c r="D11" s="14">
        <v>0.65</v>
      </c>
      <c r="E11" s="15" t="s">
        <v>47</v>
      </c>
      <c r="F11" s="14">
        <v>0.7</v>
      </c>
      <c r="G11" s="15" t="s">
        <v>53</v>
      </c>
      <c r="H11" s="14"/>
      <c r="I11" s="15"/>
      <c r="J11" s="19" t="s">
        <v>51</v>
      </c>
      <c r="K11" s="14">
        <v>0.5</v>
      </c>
      <c r="L11" s="15" t="s">
        <v>390</v>
      </c>
      <c r="M11" s="14">
        <v>0.55000000000000004</v>
      </c>
      <c r="N11" s="15" t="s">
        <v>339</v>
      </c>
      <c r="O11" s="14">
        <v>0.6</v>
      </c>
      <c r="P11" s="15" t="s">
        <v>301</v>
      </c>
      <c r="Q11" s="14"/>
      <c r="R11" s="15"/>
    </row>
    <row r="12" spans="1:92" ht="18" customHeight="1" thickBot="1">
      <c r="A12" s="22" t="s">
        <v>51</v>
      </c>
      <c r="B12" s="23">
        <v>0.6</v>
      </c>
      <c r="C12" s="24" t="s">
        <v>47</v>
      </c>
      <c r="D12" s="23">
        <v>0.65</v>
      </c>
      <c r="E12" s="24" t="s">
        <v>47</v>
      </c>
      <c r="F12" s="23">
        <v>0.7</v>
      </c>
      <c r="G12" s="24" t="s">
        <v>53</v>
      </c>
      <c r="H12" s="23"/>
      <c r="I12" s="24"/>
      <c r="J12" s="22" t="s">
        <v>51</v>
      </c>
      <c r="K12" s="23">
        <v>0.47499999999999998</v>
      </c>
      <c r="L12" s="24" t="s">
        <v>390</v>
      </c>
      <c r="M12" s="23">
        <v>0.52500000000000002</v>
      </c>
      <c r="N12" s="24" t="s">
        <v>339</v>
      </c>
      <c r="O12" s="23">
        <v>0.57499999999999996</v>
      </c>
      <c r="P12" s="24" t="s">
        <v>301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F15" s="38"/>
      <c r="G15" s="39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D16" s="33"/>
      <c r="E16" s="34"/>
      <c r="F16" s="38"/>
      <c r="G16" s="39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D17" s="38"/>
      <c r="E17" s="39"/>
      <c r="F17" s="38"/>
      <c r="G17" s="39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78" t="s">
        <v>70</v>
      </c>
      <c r="G22" s="79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f>F23-0.1</f>
        <v>0.6</v>
      </c>
      <c r="C23" s="58"/>
      <c r="D23" s="57">
        <f>F23-0.05</f>
        <v>0.64999999999999991</v>
      </c>
      <c r="E23" s="58"/>
      <c r="F23" s="57">
        <v>0.7</v>
      </c>
      <c r="G23" s="58"/>
      <c r="H23" s="59">
        <f>F23-0.075</f>
        <v>0.625</v>
      </c>
      <c r="I23" s="60"/>
      <c r="J23" s="56" t="s">
        <v>72</v>
      </c>
      <c r="K23" s="57">
        <f>O23-0.1</f>
        <v>0.6</v>
      </c>
      <c r="L23" s="58"/>
      <c r="M23" s="57">
        <f>O23-0.05</f>
        <v>0.64999999999999991</v>
      </c>
      <c r="N23" s="58"/>
      <c r="O23" s="57">
        <v>0.7</v>
      </c>
      <c r="P23" s="58"/>
      <c r="Q23" s="59">
        <f>O23-0.075</f>
        <v>0.625</v>
      </c>
      <c r="R23" s="60"/>
    </row>
    <row r="24" spans="1:18" ht="19" customHeight="1">
      <c r="A24" s="56" t="s">
        <v>73</v>
      </c>
      <c r="B24" s="61" t="s">
        <v>77</v>
      </c>
      <c r="C24" s="62"/>
      <c r="D24" s="61" t="s">
        <v>74</v>
      </c>
      <c r="E24" s="62"/>
      <c r="F24" s="63" t="s">
        <v>76</v>
      </c>
      <c r="G24" s="62"/>
      <c r="H24" s="61" t="s">
        <v>340</v>
      </c>
      <c r="I24" s="62"/>
      <c r="J24" s="56" t="s">
        <v>73</v>
      </c>
      <c r="K24" s="61" t="s">
        <v>77</v>
      </c>
      <c r="L24" s="62"/>
      <c r="M24" s="61" t="s">
        <v>74</v>
      </c>
      <c r="N24" s="62"/>
      <c r="O24" s="63" t="s">
        <v>76</v>
      </c>
      <c r="P24" s="62"/>
      <c r="Q24" s="61" t="s">
        <v>340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6</v>
      </c>
      <c r="G25" s="67"/>
      <c r="H25" s="66">
        <v>3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6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6</v>
      </c>
      <c r="C26" s="67"/>
      <c r="D26" s="66">
        <v>6</v>
      </c>
      <c r="E26" s="67"/>
      <c r="F26" s="66">
        <v>6</v>
      </c>
      <c r="G26" s="67"/>
      <c r="H26" s="66">
        <v>3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6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87479-40AE-2A46-A017-C5E4255381FC}">
  <sheetPr codeName="Sheet25">
    <tabColor indexed="58"/>
  </sheetPr>
  <dimension ref="A1:CN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3" width="4.6640625" customWidth="1"/>
    <col min="4" max="9" width="4.6640625" style="9" customWidth="1"/>
    <col min="10" max="10" width="10.6640625" customWidth="1"/>
    <col min="11" max="14" width="4.6640625" style="9" customWidth="1"/>
    <col min="15" max="18" width="4.6640625" customWidth="1"/>
    <col min="19" max="92" width="8.83203125" customWidth="1"/>
    <col min="93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348" width="8.83203125" style="9" customWidth="1"/>
    <col min="349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604" width="8.83203125" style="9" customWidth="1"/>
    <col min="605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860" width="8.83203125" style="9" customWidth="1"/>
    <col min="861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116" width="8.83203125" style="9" customWidth="1"/>
    <col min="1117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372" width="8.83203125" style="9" customWidth="1"/>
    <col min="1373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628" width="8.83203125" style="9" customWidth="1"/>
    <col min="1629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84" width="8.83203125" style="9" customWidth="1"/>
    <col min="1885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140" width="8.83203125" style="9" customWidth="1"/>
    <col min="2141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96" width="8.83203125" style="9" customWidth="1"/>
    <col min="2397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652" width="8.83203125" style="9" customWidth="1"/>
    <col min="2653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908" width="8.83203125" style="9" customWidth="1"/>
    <col min="2909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164" width="8.83203125" style="9" customWidth="1"/>
    <col min="3165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420" width="8.83203125" style="9" customWidth="1"/>
    <col min="3421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76" width="8.83203125" style="9" customWidth="1"/>
    <col min="3677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932" width="8.83203125" style="9" customWidth="1"/>
    <col min="3933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88" width="8.83203125" style="9" customWidth="1"/>
    <col min="4189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444" width="8.83203125" style="9" customWidth="1"/>
    <col min="4445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700" width="8.83203125" style="9" customWidth="1"/>
    <col min="4701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956" width="8.83203125" style="9" customWidth="1"/>
    <col min="4957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212" width="8.83203125" style="9" customWidth="1"/>
    <col min="5213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468" width="8.83203125" style="9" customWidth="1"/>
    <col min="5469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724" width="8.83203125" style="9" customWidth="1"/>
    <col min="5725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80" width="8.83203125" style="9" customWidth="1"/>
    <col min="5981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236" width="8.83203125" style="9" customWidth="1"/>
    <col min="6237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92" width="8.83203125" style="9" customWidth="1"/>
    <col min="6493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748" width="8.83203125" style="9" customWidth="1"/>
    <col min="6749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7004" width="8.83203125" style="9" customWidth="1"/>
    <col min="7005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260" width="8.83203125" style="9" customWidth="1"/>
    <col min="7261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516" width="8.83203125" style="9" customWidth="1"/>
    <col min="7517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772" width="8.83203125" style="9" customWidth="1"/>
    <col min="7773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8028" width="8.83203125" style="9" customWidth="1"/>
    <col min="8029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84" width="8.83203125" style="9" customWidth="1"/>
    <col min="8285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540" width="8.83203125" style="9" customWidth="1"/>
    <col min="8541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96" width="8.83203125" style="9" customWidth="1"/>
    <col min="8797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9052" width="8.83203125" style="9" customWidth="1"/>
    <col min="9053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308" width="8.83203125" style="9" customWidth="1"/>
    <col min="9309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564" width="8.83203125" style="9" customWidth="1"/>
    <col min="9565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820" width="8.83203125" style="9" customWidth="1"/>
    <col min="9821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76" width="8.83203125" style="9" customWidth="1"/>
    <col min="10077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332" width="8.83203125" style="9" customWidth="1"/>
    <col min="10333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88" width="8.83203125" style="9" customWidth="1"/>
    <col min="10589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844" width="8.83203125" style="9" customWidth="1"/>
    <col min="10845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100" width="8.83203125" style="9" customWidth="1"/>
    <col min="11101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356" width="8.83203125" style="9" customWidth="1"/>
    <col min="11357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612" width="8.83203125" style="9" customWidth="1"/>
    <col min="11613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868" width="8.83203125" style="9" customWidth="1"/>
    <col min="11869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124" width="8.83203125" style="9" customWidth="1"/>
    <col min="12125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80" width="8.83203125" style="9" customWidth="1"/>
    <col min="12381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636" width="8.83203125" style="9" customWidth="1"/>
    <col min="12637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92" width="8.83203125" style="9" customWidth="1"/>
    <col min="12893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148" width="8.83203125" style="9" customWidth="1"/>
    <col min="13149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404" width="8.83203125" style="9" customWidth="1"/>
    <col min="13405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660" width="8.83203125" style="9" customWidth="1"/>
    <col min="13661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916" width="8.83203125" style="9" customWidth="1"/>
    <col min="13917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172" width="8.83203125" style="9" customWidth="1"/>
    <col min="14173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428" width="8.83203125" style="9" customWidth="1"/>
    <col min="14429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84" width="8.83203125" style="9" customWidth="1"/>
    <col min="14685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940" width="8.83203125" style="9" customWidth="1"/>
    <col min="14941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96" width="8.83203125" style="9" customWidth="1"/>
    <col min="15197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452" width="8.83203125" style="9" customWidth="1"/>
    <col min="15453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708" width="8.83203125" style="9" customWidth="1"/>
    <col min="15709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964" width="8.83203125" style="9" customWidth="1"/>
    <col min="15965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220" width="8.83203125" style="9" customWidth="1"/>
    <col min="16221" max="16384" width="9.1640625" style="9"/>
  </cols>
  <sheetData>
    <row r="1" spans="1:92" s="5" customFormat="1" thickBot="1">
      <c r="A1" s="1" t="s">
        <v>7</v>
      </c>
      <c r="B1" s="2" t="s">
        <v>411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412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</row>
    <row r="2" spans="1:92" ht="117.75" customHeight="1" thickBot="1">
      <c r="A2" s="6"/>
      <c r="B2" s="7" t="s">
        <v>407</v>
      </c>
      <c r="C2" s="8" t="s">
        <v>408</v>
      </c>
      <c r="D2" s="7" t="s">
        <v>395</v>
      </c>
      <c r="E2" s="8" t="s">
        <v>396</v>
      </c>
      <c r="F2" s="7" t="s">
        <v>366</v>
      </c>
      <c r="G2" s="8" t="s">
        <v>367</v>
      </c>
      <c r="H2" s="7" t="s">
        <v>413</v>
      </c>
      <c r="I2" s="8" t="s">
        <v>414</v>
      </c>
      <c r="J2" s="6"/>
      <c r="K2" s="7" t="s">
        <v>415</v>
      </c>
      <c r="L2" s="8" t="s">
        <v>416</v>
      </c>
      <c r="M2" s="7" t="s">
        <v>417</v>
      </c>
      <c r="N2" s="8" t="s">
        <v>418</v>
      </c>
      <c r="O2" s="7" t="s">
        <v>419</v>
      </c>
      <c r="P2" s="8" t="s">
        <v>420</v>
      </c>
      <c r="Q2" s="7" t="s">
        <v>413</v>
      </c>
      <c r="R2" s="8" t="s">
        <v>414</v>
      </c>
    </row>
    <row r="3" spans="1:92" ht="18" customHeight="1">
      <c r="A3" s="10" t="s">
        <v>46</v>
      </c>
      <c r="B3" s="11">
        <v>0.55000000000000004</v>
      </c>
      <c r="C3" s="12" t="s">
        <v>47</v>
      </c>
      <c r="D3" s="11">
        <v>0.5</v>
      </c>
      <c r="E3" s="12" t="s">
        <v>47</v>
      </c>
      <c r="F3" s="11">
        <v>0.52500000000000002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1E-3</v>
      </c>
      <c r="L3" s="12"/>
      <c r="M3" s="11">
        <v>1E-3</v>
      </c>
      <c r="N3" s="12"/>
      <c r="O3" s="11">
        <v>1E-3</v>
      </c>
      <c r="P3" s="12"/>
      <c r="Q3" s="11">
        <v>0.5</v>
      </c>
      <c r="R3" s="12" t="s">
        <v>47</v>
      </c>
    </row>
    <row r="4" spans="1:92" ht="18" customHeight="1">
      <c r="A4" s="13" t="s">
        <v>46</v>
      </c>
      <c r="B4" s="14"/>
      <c r="C4" s="15"/>
      <c r="D4" s="14">
        <v>0.57499999999999996</v>
      </c>
      <c r="E4" s="15" t="s">
        <v>48</v>
      </c>
      <c r="F4" s="14">
        <v>0.6</v>
      </c>
      <c r="G4" s="15" t="s">
        <v>48</v>
      </c>
      <c r="H4" s="14"/>
      <c r="I4" s="15"/>
      <c r="J4" s="13" t="s">
        <v>46</v>
      </c>
      <c r="K4" s="14"/>
      <c r="L4" s="15"/>
      <c r="M4" s="14"/>
      <c r="N4" s="15"/>
      <c r="O4" s="14"/>
      <c r="P4" s="15"/>
      <c r="Q4" s="14"/>
      <c r="R4" s="15"/>
    </row>
    <row r="5" spans="1:92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/>
      <c r="N5" s="15"/>
      <c r="O5" s="14"/>
      <c r="P5" s="15"/>
      <c r="Q5" s="14"/>
      <c r="R5" s="15"/>
    </row>
    <row r="6" spans="1:92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92" ht="18" customHeight="1">
      <c r="A7" s="80" t="s">
        <v>51</v>
      </c>
      <c r="B7" s="20">
        <v>0.625</v>
      </c>
      <c r="C7" s="21" t="s">
        <v>178</v>
      </c>
      <c r="D7" s="20">
        <v>0.65</v>
      </c>
      <c r="E7" s="21" t="s">
        <v>178</v>
      </c>
      <c r="F7" s="20">
        <v>0.67500000000000004</v>
      </c>
      <c r="G7" s="21" t="s">
        <v>178</v>
      </c>
      <c r="H7" s="11">
        <v>0.6</v>
      </c>
      <c r="I7" s="12" t="s">
        <v>178</v>
      </c>
      <c r="J7" s="80" t="s">
        <v>51</v>
      </c>
      <c r="K7" s="11">
        <v>0.47499999999999998</v>
      </c>
      <c r="L7" s="12" t="s">
        <v>178</v>
      </c>
      <c r="M7" s="11">
        <v>0.5</v>
      </c>
      <c r="N7" s="12" t="s">
        <v>47</v>
      </c>
      <c r="O7" s="11">
        <v>0.52500000000000002</v>
      </c>
      <c r="P7" s="12" t="s">
        <v>47</v>
      </c>
      <c r="Q7" s="11">
        <v>0.6</v>
      </c>
      <c r="R7" s="12" t="s">
        <v>178</v>
      </c>
    </row>
    <row r="8" spans="1:92" ht="18" customHeight="1">
      <c r="A8" s="19" t="s">
        <v>51</v>
      </c>
      <c r="B8" s="11">
        <v>0.625</v>
      </c>
      <c r="C8" s="15" t="s">
        <v>178</v>
      </c>
      <c r="D8" s="14">
        <v>0.65</v>
      </c>
      <c r="E8" s="15" t="s">
        <v>178</v>
      </c>
      <c r="F8" s="14">
        <v>0.67500000000000004</v>
      </c>
      <c r="G8" s="15" t="s">
        <v>178</v>
      </c>
      <c r="H8" s="14">
        <v>0.6</v>
      </c>
      <c r="I8" s="15" t="s">
        <v>178</v>
      </c>
      <c r="J8" s="19" t="s">
        <v>51</v>
      </c>
      <c r="K8" s="14">
        <v>0.52500000000000002</v>
      </c>
      <c r="L8" s="15" t="s">
        <v>178</v>
      </c>
      <c r="M8" s="14">
        <v>0.55000000000000004</v>
      </c>
      <c r="N8" s="15" t="s">
        <v>47</v>
      </c>
      <c r="O8" s="14">
        <v>0.57499999999999996</v>
      </c>
      <c r="P8" s="15" t="s">
        <v>47</v>
      </c>
      <c r="Q8" s="14">
        <v>0.6</v>
      </c>
      <c r="R8" s="15" t="s">
        <v>178</v>
      </c>
    </row>
    <row r="9" spans="1:92" ht="18" customHeight="1">
      <c r="A9" s="19" t="s">
        <v>51</v>
      </c>
      <c r="B9" s="11">
        <v>0.625</v>
      </c>
      <c r="C9" s="15" t="s">
        <v>178</v>
      </c>
      <c r="D9" s="14">
        <v>0.65</v>
      </c>
      <c r="E9" s="15" t="s">
        <v>178</v>
      </c>
      <c r="F9" s="14">
        <v>0.67500000000000004</v>
      </c>
      <c r="G9" s="15" t="s">
        <v>178</v>
      </c>
      <c r="H9" s="14">
        <v>0.6</v>
      </c>
      <c r="I9" s="15" t="s">
        <v>178</v>
      </c>
      <c r="J9" s="19" t="s">
        <v>51</v>
      </c>
      <c r="K9" s="14">
        <v>0.57499999999999996</v>
      </c>
      <c r="L9" s="15" t="s">
        <v>178</v>
      </c>
      <c r="M9" s="14">
        <v>0.6</v>
      </c>
      <c r="N9" s="15" t="s">
        <v>47</v>
      </c>
      <c r="O9" s="14">
        <v>0.625</v>
      </c>
      <c r="P9" s="15" t="s">
        <v>47</v>
      </c>
      <c r="Q9" s="14">
        <v>0.6</v>
      </c>
      <c r="R9" s="15" t="s">
        <v>178</v>
      </c>
    </row>
    <row r="10" spans="1:92" ht="18" customHeight="1">
      <c r="A10" s="19" t="s">
        <v>51</v>
      </c>
      <c r="B10" s="14"/>
      <c r="C10" s="15"/>
      <c r="D10" s="14"/>
      <c r="E10" s="15"/>
      <c r="F10" s="14"/>
      <c r="G10" s="15"/>
      <c r="H10" s="14"/>
      <c r="I10" s="15"/>
      <c r="J10" s="19" t="s">
        <v>51</v>
      </c>
      <c r="K10" s="14">
        <v>0.625</v>
      </c>
      <c r="L10" s="15" t="s">
        <v>339</v>
      </c>
      <c r="M10" s="14">
        <v>0.65</v>
      </c>
      <c r="N10" s="15" t="s">
        <v>301</v>
      </c>
      <c r="O10" s="14">
        <v>0.67500000000000004</v>
      </c>
      <c r="P10" s="15" t="s">
        <v>301</v>
      </c>
      <c r="Q10" s="14"/>
      <c r="R10" s="15"/>
    </row>
    <row r="11" spans="1:92" ht="18" customHeight="1">
      <c r="A11" s="19" t="s">
        <v>51</v>
      </c>
      <c r="B11" s="14"/>
      <c r="C11" s="15"/>
      <c r="D11" s="14"/>
      <c r="E11" s="15"/>
      <c r="F11" s="14"/>
      <c r="G11" s="15"/>
      <c r="H11" s="14"/>
      <c r="I11" s="15"/>
      <c r="J11" s="19" t="s">
        <v>51</v>
      </c>
      <c r="K11" s="14">
        <v>0.625</v>
      </c>
      <c r="L11" s="15" t="s">
        <v>339</v>
      </c>
      <c r="M11" s="14">
        <v>0.65</v>
      </c>
      <c r="N11" s="15" t="s">
        <v>301</v>
      </c>
      <c r="O11" s="14">
        <v>0.67500000000000004</v>
      </c>
      <c r="P11" s="15" t="s">
        <v>301</v>
      </c>
      <c r="Q11" s="14"/>
      <c r="R11" s="15"/>
    </row>
    <row r="12" spans="1:92" ht="18" customHeight="1" thickBot="1">
      <c r="A12" s="22" t="s">
        <v>51</v>
      </c>
      <c r="B12" s="23"/>
      <c r="C12" s="24"/>
      <c r="D12" s="23"/>
      <c r="E12" s="24"/>
      <c r="F12" s="23"/>
      <c r="G12" s="24"/>
      <c r="H12" s="23"/>
      <c r="I12" s="24"/>
      <c r="J12" s="22" t="s">
        <v>51</v>
      </c>
      <c r="K12" s="23">
        <v>0.625</v>
      </c>
      <c r="L12" s="24" t="s">
        <v>339</v>
      </c>
      <c r="M12" s="23">
        <v>0.65</v>
      </c>
      <c r="N12" s="24" t="s">
        <v>301</v>
      </c>
      <c r="O12" s="23">
        <v>0.67500000000000004</v>
      </c>
      <c r="P12" s="24" t="s">
        <v>301</v>
      </c>
      <c r="Q12" s="23"/>
      <c r="R12" s="24"/>
    </row>
    <row r="13" spans="1:92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92" ht="19" customHeight="1">
      <c r="A14" s="30"/>
      <c r="B14" s="31"/>
      <c r="C14" s="32"/>
      <c r="D14" s="32"/>
      <c r="E14" s="32"/>
      <c r="F14" s="33"/>
      <c r="G14" s="34"/>
      <c r="H14" s="75"/>
      <c r="I14" s="35"/>
      <c r="J14" s="36"/>
      <c r="K14" s="31"/>
      <c r="L14" s="32"/>
      <c r="M14" s="32"/>
      <c r="N14" s="32"/>
      <c r="O14" s="33"/>
      <c r="P14" s="34"/>
      <c r="Q14" s="75"/>
      <c r="R14" s="35"/>
    </row>
    <row r="15" spans="1:92" ht="19" customHeight="1">
      <c r="A15" s="30"/>
      <c r="B15" s="37"/>
      <c r="C15" s="9"/>
      <c r="F15" s="38"/>
      <c r="G15" s="39"/>
      <c r="H15"/>
      <c r="I15" s="40"/>
      <c r="J15" s="36"/>
      <c r="K15" s="37"/>
      <c r="O15" s="38"/>
      <c r="P15" s="39"/>
      <c r="R15" s="40"/>
    </row>
    <row r="16" spans="1:92" ht="19" customHeight="1">
      <c r="A16" s="30"/>
      <c r="B16" s="37"/>
      <c r="C16" s="9"/>
      <c r="D16" s="33"/>
      <c r="E16" s="34"/>
      <c r="F16" s="38"/>
      <c r="G16" s="39"/>
      <c r="H16"/>
      <c r="I16" s="40"/>
      <c r="J16" s="36"/>
      <c r="K16" s="37"/>
      <c r="M16" s="33"/>
      <c r="N16" s="34"/>
      <c r="O16" s="38"/>
      <c r="P16" s="39"/>
      <c r="R16" s="40"/>
    </row>
    <row r="17" spans="1:18" ht="19" customHeight="1">
      <c r="A17" s="30"/>
      <c r="B17" s="37"/>
      <c r="C17" s="9"/>
      <c r="D17" s="38"/>
      <c r="E17" s="39"/>
      <c r="F17" s="38"/>
      <c r="G17" s="39"/>
      <c r="H17"/>
      <c r="I17" s="40"/>
      <c r="J17" s="36"/>
      <c r="K17" s="37"/>
      <c r="M17" s="38"/>
      <c r="N17" s="39"/>
      <c r="O17" s="38"/>
      <c r="P17" s="39"/>
      <c r="R17" s="40"/>
    </row>
    <row r="18" spans="1:18" ht="19" customHeight="1">
      <c r="A18" s="30"/>
      <c r="B18" s="41"/>
      <c r="C18" s="42"/>
      <c r="D18" s="38"/>
      <c r="E18" s="39"/>
      <c r="F18" s="38"/>
      <c r="G18" s="39"/>
      <c r="H18"/>
      <c r="I18" s="40"/>
      <c r="J18" s="36"/>
      <c r="K18" s="41"/>
      <c r="L18" s="42"/>
      <c r="M18" s="38"/>
      <c r="N18" s="39"/>
      <c r="O18" s="38"/>
      <c r="P18" s="39"/>
      <c r="R18" s="40"/>
    </row>
    <row r="19" spans="1:18" ht="19" customHeight="1">
      <c r="A19" s="30"/>
      <c r="B19" s="43"/>
      <c r="C19" s="44"/>
      <c r="D19" s="38"/>
      <c r="E19" s="39"/>
      <c r="F19" s="38"/>
      <c r="G19" s="39"/>
      <c r="H19"/>
      <c r="I19" s="40"/>
      <c r="J19" s="36"/>
      <c r="K19" s="43"/>
      <c r="L19" s="44"/>
      <c r="M19" s="38"/>
      <c r="N19" s="39"/>
      <c r="O19" s="38"/>
      <c r="P19" s="39"/>
      <c r="R19" s="40"/>
    </row>
    <row r="20" spans="1:18" ht="19" customHeight="1">
      <c r="A20" s="30"/>
      <c r="B20" s="43"/>
      <c r="C20" s="44"/>
      <c r="D20" s="38"/>
      <c r="E20" s="39"/>
      <c r="F20" s="38"/>
      <c r="G20" s="39"/>
      <c r="H20" s="45"/>
      <c r="I20" s="46"/>
      <c r="J20" s="36"/>
      <c r="K20" s="43"/>
      <c r="L20" s="44"/>
      <c r="M20" s="38"/>
      <c r="N20" s="39"/>
      <c r="O20" s="38"/>
      <c r="P20" s="39"/>
      <c r="Q20" s="45"/>
      <c r="R20" s="46"/>
    </row>
    <row r="21" spans="1:18" ht="19" customHeight="1">
      <c r="A21" s="30"/>
      <c r="B21" s="47"/>
      <c r="C21" s="48"/>
      <c r="D21" s="49"/>
      <c r="E21" s="50"/>
      <c r="F21" s="49"/>
      <c r="G21" s="50"/>
      <c r="H21" s="51"/>
      <c r="I21" s="52"/>
      <c r="J21" s="36"/>
      <c r="K21" s="47"/>
      <c r="L21" s="48"/>
      <c r="M21" s="49"/>
      <c r="N21" s="50"/>
      <c r="O21" s="49"/>
      <c r="P21" s="50"/>
      <c r="Q21" s="51"/>
      <c r="R21" s="52"/>
    </row>
    <row r="22" spans="1:18" ht="19" customHeight="1">
      <c r="A22" s="73"/>
      <c r="B22" s="54" t="s">
        <v>69</v>
      </c>
      <c r="C22" s="55"/>
      <c r="D22" s="54" t="s">
        <v>70</v>
      </c>
      <c r="E22" s="55"/>
      <c r="F22" s="54" t="s">
        <v>70</v>
      </c>
      <c r="G22" s="55"/>
      <c r="H22" s="54" t="s">
        <v>71</v>
      </c>
      <c r="I22" s="55"/>
      <c r="J22" s="73"/>
      <c r="K22" s="54" t="s">
        <v>69</v>
      </c>
      <c r="L22" s="55"/>
      <c r="M22" s="54" t="s">
        <v>70</v>
      </c>
      <c r="N22" s="55"/>
      <c r="O22" s="54" t="s">
        <v>70</v>
      </c>
      <c r="P22" s="55"/>
      <c r="Q22" s="54" t="s">
        <v>71</v>
      </c>
      <c r="R22" s="55"/>
    </row>
    <row r="23" spans="1:18" ht="19" customHeight="1">
      <c r="A23" s="56" t="s">
        <v>72</v>
      </c>
      <c r="B23" s="57">
        <f>F23-0.05</f>
        <v>0.625</v>
      </c>
      <c r="C23" s="58"/>
      <c r="D23" s="57">
        <f>F23-0.025</f>
        <v>0.65</v>
      </c>
      <c r="E23" s="58"/>
      <c r="F23" s="57">
        <v>0.67500000000000004</v>
      </c>
      <c r="G23" s="58"/>
      <c r="H23" s="59">
        <f>F23-0.075</f>
        <v>0.60000000000000009</v>
      </c>
      <c r="I23" s="60"/>
      <c r="J23" s="56" t="s">
        <v>72</v>
      </c>
      <c r="K23" s="57">
        <f>O23-0.05</f>
        <v>0.625</v>
      </c>
      <c r="L23" s="58"/>
      <c r="M23" s="57">
        <f>O23-0.025</f>
        <v>0.65</v>
      </c>
      <c r="N23" s="58"/>
      <c r="O23" s="57">
        <v>0.67500000000000004</v>
      </c>
      <c r="P23" s="58"/>
      <c r="Q23" s="59">
        <f>O23-0.075</f>
        <v>0.60000000000000009</v>
      </c>
      <c r="R23" s="60"/>
    </row>
    <row r="24" spans="1:18" ht="19" customHeight="1">
      <c r="A24" s="56" t="s">
        <v>73</v>
      </c>
      <c r="B24" s="63" t="s">
        <v>421</v>
      </c>
      <c r="C24" s="62"/>
      <c r="D24" s="63" t="s">
        <v>421</v>
      </c>
      <c r="E24" s="62"/>
      <c r="F24" s="63" t="s">
        <v>76</v>
      </c>
      <c r="G24" s="62"/>
      <c r="H24" s="63" t="s">
        <v>422</v>
      </c>
      <c r="I24" s="62"/>
      <c r="J24" s="56" t="s">
        <v>73</v>
      </c>
      <c r="K24" s="63" t="s">
        <v>421</v>
      </c>
      <c r="L24" s="62"/>
      <c r="M24" s="63" t="s">
        <v>421</v>
      </c>
      <c r="N24" s="62"/>
      <c r="O24" s="63" t="s">
        <v>76</v>
      </c>
      <c r="P24" s="62"/>
      <c r="Q24" s="63" t="s">
        <v>422</v>
      </c>
      <c r="R24" s="62"/>
    </row>
    <row r="25" spans="1:18" ht="19" customHeight="1">
      <c r="A25" s="56" t="s">
        <v>78</v>
      </c>
      <c r="B25" s="66">
        <v>3</v>
      </c>
      <c r="C25" s="67"/>
      <c r="D25" s="66">
        <v>3</v>
      </c>
      <c r="E25" s="67"/>
      <c r="F25" s="66">
        <v>3</v>
      </c>
      <c r="G25" s="67"/>
      <c r="H25" s="66">
        <v>3</v>
      </c>
      <c r="I25" s="67"/>
      <c r="J25" s="56" t="s">
        <v>78</v>
      </c>
      <c r="K25" s="66">
        <v>3</v>
      </c>
      <c r="L25" s="67"/>
      <c r="M25" s="66">
        <v>3</v>
      </c>
      <c r="N25" s="67"/>
      <c r="O25" s="66">
        <v>3</v>
      </c>
      <c r="P25" s="67"/>
      <c r="Q25" s="66">
        <v>3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3</v>
      </c>
      <c r="G26" s="67"/>
      <c r="H26" s="66">
        <v>3</v>
      </c>
      <c r="I26" s="67"/>
      <c r="J26" s="68" t="s">
        <v>79</v>
      </c>
      <c r="K26" s="66">
        <v>3</v>
      </c>
      <c r="L26" s="67"/>
      <c r="M26" s="66">
        <v>3</v>
      </c>
      <c r="N26" s="67"/>
      <c r="O26" s="66">
        <v>3</v>
      </c>
      <c r="P26" s="67"/>
      <c r="Q26" s="66">
        <v>3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FE9688-BFC2-374F-B46C-1A1DBDA576EB}">
  <sheetPr codeName="Sheet58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3" width="4.6640625" style="9" customWidth="1"/>
    <col min="24" max="27" width="4.6640625" customWidth="1"/>
    <col min="28" max="28" width="10.6640625" customWidth="1"/>
    <col min="29" max="30" width="4.6640625" customWidth="1"/>
    <col min="31" max="36" width="4.6640625" style="9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423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424</v>
      </c>
      <c r="L1" s="3"/>
      <c r="M1" s="3"/>
      <c r="N1" s="3"/>
      <c r="O1" s="3"/>
      <c r="P1" s="3"/>
      <c r="Q1" s="3"/>
      <c r="R1" s="4"/>
      <c r="S1" s="1" t="s">
        <v>0</v>
      </c>
      <c r="T1" s="2" t="s">
        <v>425</v>
      </c>
      <c r="U1" s="3"/>
      <c r="V1" s="3"/>
      <c r="W1" s="3"/>
      <c r="X1" s="3"/>
      <c r="Y1" s="3"/>
      <c r="Z1" s="3"/>
      <c r="AA1" s="4"/>
      <c r="AB1" s="1" t="s">
        <v>0</v>
      </c>
      <c r="AC1" s="2" t="s">
        <v>426</v>
      </c>
      <c r="AD1" s="3"/>
      <c r="AE1" s="3"/>
      <c r="AF1" s="3"/>
      <c r="AG1" s="3"/>
      <c r="AH1" s="3"/>
      <c r="AI1" s="3"/>
      <c r="AJ1" s="4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18</v>
      </c>
      <c r="C2" s="8" t="s">
        <v>19</v>
      </c>
      <c r="D2" s="7" t="s">
        <v>12</v>
      </c>
      <c r="E2" s="8" t="s">
        <v>13</v>
      </c>
      <c r="F2" s="7" t="s">
        <v>427</v>
      </c>
      <c r="G2" s="8" t="s">
        <v>428</v>
      </c>
      <c r="H2" s="81" t="s">
        <v>429</v>
      </c>
      <c r="I2" s="81" t="s">
        <v>430</v>
      </c>
      <c r="J2" s="6"/>
      <c r="K2" s="7" t="s">
        <v>28</v>
      </c>
      <c r="L2" s="8" t="s">
        <v>29</v>
      </c>
      <c r="M2" s="7" t="s">
        <v>22</v>
      </c>
      <c r="N2" s="8" t="s">
        <v>23</v>
      </c>
      <c r="O2" s="7" t="s">
        <v>427</v>
      </c>
      <c r="P2" s="8" t="s">
        <v>428</v>
      </c>
      <c r="Q2" s="81" t="s">
        <v>429</v>
      </c>
      <c r="R2" s="81" t="s">
        <v>430</v>
      </c>
      <c r="S2" s="6"/>
      <c r="T2" s="7" t="s">
        <v>96</v>
      </c>
      <c r="U2" s="8" t="s">
        <v>97</v>
      </c>
      <c r="V2" s="7" t="s">
        <v>90</v>
      </c>
      <c r="W2" s="8" t="s">
        <v>91</v>
      </c>
      <c r="X2" s="7" t="s">
        <v>431</v>
      </c>
      <c r="Y2" s="8" t="s">
        <v>432</v>
      </c>
      <c r="Z2" s="81" t="s">
        <v>429</v>
      </c>
      <c r="AA2" s="81" t="s">
        <v>430</v>
      </c>
      <c r="AB2" s="6"/>
      <c r="AC2" s="7" t="s">
        <v>104</v>
      </c>
      <c r="AD2" s="8" t="s">
        <v>105</v>
      </c>
      <c r="AE2" s="7" t="s">
        <v>100</v>
      </c>
      <c r="AF2" s="8" t="s">
        <v>101</v>
      </c>
      <c r="AG2" s="7" t="s">
        <v>431</v>
      </c>
      <c r="AH2" s="8" t="s">
        <v>432</v>
      </c>
      <c r="AI2" s="81" t="s">
        <v>429</v>
      </c>
      <c r="AJ2" s="81" t="s">
        <v>430</v>
      </c>
    </row>
    <row r="3" spans="1:253" ht="18" customHeight="1">
      <c r="A3" s="10" t="s">
        <v>46</v>
      </c>
      <c r="B3" s="11">
        <v>0.55000000000000004</v>
      </c>
      <c r="C3" s="12" t="s">
        <v>47</v>
      </c>
      <c r="D3" s="11">
        <v>0.45</v>
      </c>
      <c r="E3" s="12" t="s">
        <v>47</v>
      </c>
      <c r="F3" s="11">
        <v>0.55000000000000004</v>
      </c>
      <c r="G3" s="12" t="s">
        <v>47</v>
      </c>
      <c r="H3" s="82">
        <v>0.5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0.52500000000000002</v>
      </c>
      <c r="N3" s="12" t="s">
        <v>47</v>
      </c>
      <c r="O3" s="11">
        <v>0.55000000000000004</v>
      </c>
      <c r="P3" s="12" t="s">
        <v>47</v>
      </c>
      <c r="Q3" s="82">
        <v>0.5</v>
      </c>
      <c r="R3" s="12" t="s">
        <v>47</v>
      </c>
      <c r="S3" s="10" t="s">
        <v>46</v>
      </c>
      <c r="T3" s="11">
        <v>0.57999999999999996</v>
      </c>
      <c r="U3" s="12" t="s">
        <v>47</v>
      </c>
      <c r="V3" s="11">
        <v>0.46</v>
      </c>
      <c r="W3" s="12" t="s">
        <v>47</v>
      </c>
      <c r="X3" s="11">
        <v>0.52</v>
      </c>
      <c r="Y3" s="12" t="s">
        <v>47</v>
      </c>
      <c r="Z3" s="82">
        <v>0.5</v>
      </c>
      <c r="AA3" s="12" t="s">
        <v>47</v>
      </c>
      <c r="AB3" s="10" t="s">
        <v>46</v>
      </c>
      <c r="AC3" s="11">
        <v>0.57999999999999996</v>
      </c>
      <c r="AD3" s="12" t="s">
        <v>47</v>
      </c>
      <c r="AE3" s="11">
        <v>0.49</v>
      </c>
      <c r="AF3" s="12" t="s">
        <v>47</v>
      </c>
      <c r="AG3" s="11">
        <v>0.52</v>
      </c>
      <c r="AH3" s="12" t="s">
        <v>47</v>
      </c>
      <c r="AI3" s="82">
        <v>0.5</v>
      </c>
      <c r="AJ3" s="12" t="s">
        <v>47</v>
      </c>
    </row>
    <row r="4" spans="1:253" ht="18" customHeight="1">
      <c r="A4" s="13" t="s">
        <v>46</v>
      </c>
      <c r="B4" s="14">
        <v>0.625</v>
      </c>
      <c r="C4" s="15" t="s">
        <v>48</v>
      </c>
      <c r="D4" s="14">
        <v>0.6</v>
      </c>
      <c r="E4" s="15" t="s">
        <v>48</v>
      </c>
      <c r="F4" s="14">
        <v>0.65</v>
      </c>
      <c r="G4" s="15" t="s">
        <v>48</v>
      </c>
      <c r="H4" s="83">
        <v>0.6</v>
      </c>
      <c r="I4" s="15" t="s">
        <v>48</v>
      </c>
      <c r="J4" s="13" t="s">
        <v>46</v>
      </c>
      <c r="K4" s="14">
        <v>0.6</v>
      </c>
      <c r="L4" s="15" t="s">
        <v>48</v>
      </c>
      <c r="M4" s="14">
        <v>0.67500000000000004</v>
      </c>
      <c r="N4" s="15" t="s">
        <v>48</v>
      </c>
      <c r="O4" s="14">
        <v>0.65</v>
      </c>
      <c r="P4" s="15" t="s">
        <v>48</v>
      </c>
      <c r="Q4" s="83">
        <v>0.6</v>
      </c>
      <c r="R4" s="15" t="s">
        <v>48</v>
      </c>
      <c r="S4" s="13" t="s">
        <v>46</v>
      </c>
      <c r="T4" s="14"/>
      <c r="U4" s="15"/>
      <c r="V4" s="14">
        <v>0.57999999999999996</v>
      </c>
      <c r="W4" s="15" t="s">
        <v>48</v>
      </c>
      <c r="X4" s="14">
        <v>0.64</v>
      </c>
      <c r="Y4" s="15" t="s">
        <v>48</v>
      </c>
      <c r="Z4" s="83">
        <v>0.57999999999999996</v>
      </c>
      <c r="AA4" s="15" t="s">
        <v>48</v>
      </c>
      <c r="AB4" s="13" t="s">
        <v>46</v>
      </c>
      <c r="AC4" s="14">
        <v>0.7</v>
      </c>
      <c r="AD4" s="15" t="s">
        <v>48</v>
      </c>
      <c r="AE4" s="14">
        <v>0.64</v>
      </c>
      <c r="AF4" s="15" t="s">
        <v>48</v>
      </c>
      <c r="AG4" s="14">
        <v>0.64</v>
      </c>
      <c r="AH4" s="15" t="s">
        <v>48</v>
      </c>
      <c r="AI4" s="83">
        <v>0.57999999999999996</v>
      </c>
      <c r="AJ4" s="15" t="s">
        <v>48</v>
      </c>
    </row>
    <row r="5" spans="1:253" ht="18" customHeight="1">
      <c r="A5" s="13" t="s">
        <v>46</v>
      </c>
      <c r="B5" s="14"/>
      <c r="C5" s="15"/>
      <c r="D5" s="14">
        <v>0.7</v>
      </c>
      <c r="E5" s="15" t="s">
        <v>49</v>
      </c>
      <c r="F5" s="14">
        <v>0.72499999999999998</v>
      </c>
      <c r="G5" s="15" t="s">
        <v>49</v>
      </c>
      <c r="H5" s="83">
        <v>0.67500000000000004</v>
      </c>
      <c r="I5" s="15" t="s">
        <v>49</v>
      </c>
      <c r="J5" s="13" t="s">
        <v>46</v>
      </c>
      <c r="K5" s="14">
        <v>0.7</v>
      </c>
      <c r="L5" s="15" t="s">
        <v>49</v>
      </c>
      <c r="M5" s="14">
        <v>0.77500000000000002</v>
      </c>
      <c r="N5" s="15" t="s">
        <v>49</v>
      </c>
      <c r="O5" s="14">
        <v>0.72499999999999998</v>
      </c>
      <c r="P5" s="15" t="s">
        <v>49</v>
      </c>
      <c r="Q5" s="83">
        <v>0.67500000000000004</v>
      </c>
      <c r="R5" s="15" t="s">
        <v>49</v>
      </c>
      <c r="S5" s="13" t="s">
        <v>46</v>
      </c>
      <c r="T5" s="14"/>
      <c r="U5" s="15"/>
      <c r="V5" s="14">
        <v>0.67</v>
      </c>
      <c r="W5" s="15" t="s">
        <v>49</v>
      </c>
      <c r="X5" s="14">
        <v>0.73</v>
      </c>
      <c r="Y5" s="15" t="s">
        <v>49</v>
      </c>
      <c r="Z5" s="83">
        <v>0.67</v>
      </c>
      <c r="AA5" s="15" t="s">
        <v>49</v>
      </c>
      <c r="AB5" s="13" t="s">
        <v>46</v>
      </c>
      <c r="AC5" s="14">
        <v>0.76</v>
      </c>
      <c r="AD5" s="15" t="s">
        <v>49</v>
      </c>
      <c r="AE5" s="14">
        <v>0.76</v>
      </c>
      <c r="AF5" s="15" t="s">
        <v>49</v>
      </c>
      <c r="AG5" s="14">
        <v>0.73</v>
      </c>
      <c r="AH5" s="15" t="s">
        <v>49</v>
      </c>
      <c r="AI5" s="83">
        <v>0.67</v>
      </c>
      <c r="AJ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84"/>
      <c r="I6" s="85"/>
      <c r="J6" s="16" t="s">
        <v>46</v>
      </c>
      <c r="K6" s="17">
        <v>0.77500000000000002</v>
      </c>
      <c r="L6" s="18" t="s">
        <v>50</v>
      </c>
      <c r="M6" s="17">
        <v>0.85</v>
      </c>
      <c r="N6" s="18" t="s">
        <v>50</v>
      </c>
      <c r="O6" s="17"/>
      <c r="P6" s="18"/>
      <c r="Q6" s="84"/>
      <c r="R6" s="85"/>
      <c r="S6" s="16" t="s">
        <v>46</v>
      </c>
      <c r="T6" s="17"/>
      <c r="U6" s="18"/>
      <c r="V6" s="17"/>
      <c r="W6" s="18"/>
      <c r="X6" s="17"/>
      <c r="Y6" s="18"/>
      <c r="Z6" s="84">
        <v>0.73</v>
      </c>
      <c r="AA6" s="85" t="s">
        <v>52</v>
      </c>
      <c r="AB6" s="16" t="s">
        <v>46</v>
      </c>
      <c r="AC6" s="17"/>
      <c r="AD6" s="18"/>
      <c r="AE6" s="17">
        <v>0.85</v>
      </c>
      <c r="AF6" s="18" t="s">
        <v>50</v>
      </c>
      <c r="AG6" s="17"/>
      <c r="AH6" s="18"/>
      <c r="AI6" s="84">
        <v>0.73</v>
      </c>
      <c r="AJ6" s="85" t="s">
        <v>52</v>
      </c>
    </row>
    <row r="7" spans="1:253" ht="18" customHeight="1">
      <c r="A7" s="19" t="s">
        <v>51</v>
      </c>
      <c r="B7" s="11">
        <v>0.7</v>
      </c>
      <c r="C7" s="12" t="s">
        <v>54</v>
      </c>
      <c r="D7" s="11">
        <v>0.77500000000000002</v>
      </c>
      <c r="E7" s="12" t="s">
        <v>52</v>
      </c>
      <c r="F7" s="20">
        <v>0.8</v>
      </c>
      <c r="G7" s="21" t="s">
        <v>55</v>
      </c>
      <c r="H7" s="86">
        <v>0.75</v>
      </c>
      <c r="I7" s="87" t="s">
        <v>52</v>
      </c>
      <c r="J7" s="19" t="s">
        <v>51</v>
      </c>
      <c r="K7" s="11">
        <v>0.85</v>
      </c>
      <c r="L7" s="12" t="s">
        <v>55</v>
      </c>
      <c r="M7" s="20">
        <v>0.92500000000000004</v>
      </c>
      <c r="N7" s="21" t="s">
        <v>52</v>
      </c>
      <c r="O7" s="20">
        <v>0.8</v>
      </c>
      <c r="P7" s="21" t="s">
        <v>55</v>
      </c>
      <c r="Q7" s="86">
        <v>0.75</v>
      </c>
      <c r="R7" s="87" t="s">
        <v>52</v>
      </c>
      <c r="S7" s="19" t="s">
        <v>51</v>
      </c>
      <c r="T7" s="11">
        <v>0.64</v>
      </c>
      <c r="U7" s="12" t="s">
        <v>55</v>
      </c>
      <c r="V7" s="11">
        <v>0.73</v>
      </c>
      <c r="W7" s="12" t="s">
        <v>52</v>
      </c>
      <c r="X7" s="20">
        <v>0.79</v>
      </c>
      <c r="Y7" s="21" t="s">
        <v>55</v>
      </c>
      <c r="Z7" s="86">
        <v>0.79</v>
      </c>
      <c r="AA7" s="87" t="s">
        <v>52</v>
      </c>
      <c r="AB7" s="19" t="s">
        <v>51</v>
      </c>
      <c r="AC7" s="20">
        <v>0.82</v>
      </c>
      <c r="AD7" s="12" t="s">
        <v>55</v>
      </c>
      <c r="AE7" s="11">
        <v>0.91</v>
      </c>
      <c r="AF7" s="12" t="s">
        <v>54</v>
      </c>
      <c r="AG7" s="20">
        <v>0.79</v>
      </c>
      <c r="AH7" s="21" t="s">
        <v>55</v>
      </c>
      <c r="AI7" s="86">
        <v>0.79</v>
      </c>
      <c r="AJ7" s="87" t="s">
        <v>52</v>
      </c>
    </row>
    <row r="8" spans="1:253" ht="18" customHeight="1">
      <c r="A8" s="19" t="s">
        <v>51</v>
      </c>
      <c r="B8" s="14">
        <v>0.75</v>
      </c>
      <c r="C8" s="15" t="s">
        <v>54</v>
      </c>
      <c r="D8" s="14">
        <v>0.82499999999999996</v>
      </c>
      <c r="E8" s="15" t="s">
        <v>52</v>
      </c>
      <c r="F8" s="14">
        <v>0.8</v>
      </c>
      <c r="G8" s="15" t="s">
        <v>55</v>
      </c>
      <c r="H8" s="83">
        <v>0.85</v>
      </c>
      <c r="I8" s="88" t="s">
        <v>52</v>
      </c>
      <c r="J8" s="19" t="s">
        <v>51</v>
      </c>
      <c r="K8" s="14">
        <v>0.85</v>
      </c>
      <c r="L8" s="15" t="s">
        <v>55</v>
      </c>
      <c r="M8" s="14">
        <v>0.92500000000000004</v>
      </c>
      <c r="N8" s="15" t="s">
        <v>52</v>
      </c>
      <c r="O8" s="14">
        <v>0.8</v>
      </c>
      <c r="P8" s="15" t="s">
        <v>55</v>
      </c>
      <c r="Q8" s="83">
        <v>0.85</v>
      </c>
      <c r="R8" s="88" t="s">
        <v>52</v>
      </c>
      <c r="S8" s="19" t="s">
        <v>51</v>
      </c>
      <c r="T8" s="14">
        <v>0.7</v>
      </c>
      <c r="U8" s="15" t="s">
        <v>55</v>
      </c>
      <c r="V8" s="14">
        <v>0.79</v>
      </c>
      <c r="W8" s="15" t="s">
        <v>52</v>
      </c>
      <c r="X8" s="14">
        <v>0.79</v>
      </c>
      <c r="Y8" s="15" t="s">
        <v>55</v>
      </c>
      <c r="Z8" s="83">
        <v>0.88</v>
      </c>
      <c r="AA8" s="88" t="s">
        <v>52</v>
      </c>
      <c r="AB8" s="19" t="s">
        <v>51</v>
      </c>
      <c r="AC8" s="14">
        <v>0.82</v>
      </c>
      <c r="AD8" s="15" t="s">
        <v>55</v>
      </c>
      <c r="AE8" s="14">
        <v>0.91</v>
      </c>
      <c r="AF8" s="15" t="s">
        <v>54</v>
      </c>
      <c r="AG8" s="14">
        <v>0.79</v>
      </c>
      <c r="AH8" s="15" t="s">
        <v>55</v>
      </c>
      <c r="AI8" s="83">
        <v>0.88</v>
      </c>
      <c r="AJ8" s="88" t="s">
        <v>52</v>
      </c>
    </row>
    <row r="9" spans="1:253" ht="18" customHeight="1">
      <c r="A9" s="19" t="s">
        <v>51</v>
      </c>
      <c r="B9" s="14">
        <v>0.8</v>
      </c>
      <c r="C9" s="15" t="s">
        <v>54</v>
      </c>
      <c r="D9" s="14">
        <v>0.875</v>
      </c>
      <c r="E9" s="15" t="s">
        <v>52</v>
      </c>
      <c r="F9" s="14">
        <v>0.8</v>
      </c>
      <c r="G9" s="15" t="s">
        <v>55</v>
      </c>
      <c r="H9" s="83">
        <v>0.92500000000000004</v>
      </c>
      <c r="I9" s="88" t="s">
        <v>52</v>
      </c>
      <c r="J9" s="19" t="s">
        <v>51</v>
      </c>
      <c r="K9" s="14">
        <v>0.85</v>
      </c>
      <c r="L9" s="15" t="s">
        <v>55</v>
      </c>
      <c r="M9" s="14">
        <v>0.92500000000000004</v>
      </c>
      <c r="N9" s="15" t="s">
        <v>52</v>
      </c>
      <c r="O9" s="14">
        <v>0.8</v>
      </c>
      <c r="P9" s="15" t="s">
        <v>55</v>
      </c>
      <c r="Q9" s="83">
        <v>0.92500000000000004</v>
      </c>
      <c r="R9" s="88" t="s">
        <v>52</v>
      </c>
      <c r="S9" s="19" t="s">
        <v>51</v>
      </c>
      <c r="T9" s="14">
        <v>0.76</v>
      </c>
      <c r="U9" s="15" t="s">
        <v>55</v>
      </c>
      <c r="V9" s="14">
        <v>0.85</v>
      </c>
      <c r="W9" s="15" t="s">
        <v>52</v>
      </c>
      <c r="X9" s="14">
        <v>0.79</v>
      </c>
      <c r="Y9" s="15" t="s">
        <v>55</v>
      </c>
      <c r="Z9" s="83">
        <v>0.94</v>
      </c>
      <c r="AA9" s="88" t="s">
        <v>52</v>
      </c>
      <c r="AB9" s="19" t="s">
        <v>51</v>
      </c>
      <c r="AC9" s="14">
        <v>0.82</v>
      </c>
      <c r="AD9" s="15" t="s">
        <v>55</v>
      </c>
      <c r="AE9" s="14">
        <v>0.91</v>
      </c>
      <c r="AF9" s="15" t="s">
        <v>54</v>
      </c>
      <c r="AG9" s="14">
        <v>0.79</v>
      </c>
      <c r="AH9" s="15" t="s">
        <v>55</v>
      </c>
      <c r="AI9" s="83">
        <v>0.94</v>
      </c>
      <c r="AJ9" s="88" t="s">
        <v>52</v>
      </c>
    </row>
    <row r="10" spans="1:253" ht="18" customHeight="1">
      <c r="A10" s="19" t="s">
        <v>51</v>
      </c>
      <c r="B10" s="14">
        <v>0.85</v>
      </c>
      <c r="C10" s="15" t="s">
        <v>53</v>
      </c>
      <c r="D10" s="14">
        <v>0.92500000000000004</v>
      </c>
      <c r="E10" s="15" t="s">
        <v>56</v>
      </c>
      <c r="F10" s="14">
        <v>0.8</v>
      </c>
      <c r="G10" s="15" t="s">
        <v>55</v>
      </c>
      <c r="H10" s="89">
        <v>1</v>
      </c>
      <c r="I10" s="88" t="s">
        <v>433</v>
      </c>
      <c r="J10" s="19" t="s">
        <v>51</v>
      </c>
      <c r="K10" s="14">
        <v>0.85</v>
      </c>
      <c r="L10" s="15" t="s">
        <v>55</v>
      </c>
      <c r="M10" s="14">
        <v>0.92500000000000004</v>
      </c>
      <c r="N10" s="15" t="s">
        <v>52</v>
      </c>
      <c r="O10" s="14">
        <v>0.8</v>
      </c>
      <c r="P10" s="15" t="s">
        <v>55</v>
      </c>
      <c r="Q10" s="89">
        <v>1</v>
      </c>
      <c r="R10" s="88" t="s">
        <v>433</v>
      </c>
      <c r="S10" s="19" t="s">
        <v>51</v>
      </c>
      <c r="T10" s="14">
        <v>0.82</v>
      </c>
      <c r="U10" s="15" t="s">
        <v>47</v>
      </c>
      <c r="V10" s="14">
        <v>0.91</v>
      </c>
      <c r="W10" s="15" t="s">
        <v>55</v>
      </c>
      <c r="X10" s="14">
        <v>0.79</v>
      </c>
      <c r="Y10" s="15" t="s">
        <v>55</v>
      </c>
      <c r="Z10" s="89">
        <f>$H$23</f>
        <v>1</v>
      </c>
      <c r="AA10" s="88" t="s">
        <v>433</v>
      </c>
      <c r="AB10" s="19" t="s">
        <v>51</v>
      </c>
      <c r="AC10" s="14">
        <v>0.82</v>
      </c>
      <c r="AD10" s="15" t="s">
        <v>55</v>
      </c>
      <c r="AE10" s="14">
        <v>0.91</v>
      </c>
      <c r="AF10" s="15" t="s">
        <v>54</v>
      </c>
      <c r="AG10" s="14">
        <v>0.79</v>
      </c>
      <c r="AH10" s="15" t="s">
        <v>55</v>
      </c>
      <c r="AI10" s="89">
        <f>$H$23</f>
        <v>1</v>
      </c>
      <c r="AJ10" s="88" t="s">
        <v>433</v>
      </c>
    </row>
    <row r="11" spans="1:253" ht="18" customHeight="1">
      <c r="A11" s="19" t="s">
        <v>51</v>
      </c>
      <c r="B11" s="14">
        <v>0.85</v>
      </c>
      <c r="C11" s="15" t="s">
        <v>53</v>
      </c>
      <c r="D11" s="14">
        <v>0.92500000000000004</v>
      </c>
      <c r="E11" s="15" t="s">
        <v>56</v>
      </c>
      <c r="F11" s="14"/>
      <c r="G11" s="15"/>
      <c r="H11" s="89">
        <v>1</v>
      </c>
      <c r="I11" s="88" t="s">
        <v>433</v>
      </c>
      <c r="J11" s="19" t="s">
        <v>51</v>
      </c>
      <c r="K11" s="14">
        <v>0.85</v>
      </c>
      <c r="L11" s="15" t="s">
        <v>55</v>
      </c>
      <c r="M11" s="14">
        <v>0.92500000000000004</v>
      </c>
      <c r="N11" s="15" t="s">
        <v>52</v>
      </c>
      <c r="O11" s="14"/>
      <c r="P11" s="15"/>
      <c r="Q11" s="89">
        <v>1</v>
      </c>
      <c r="R11" s="88" t="s">
        <v>433</v>
      </c>
      <c r="S11" s="19" t="s">
        <v>51</v>
      </c>
      <c r="T11" s="14">
        <v>0.82</v>
      </c>
      <c r="U11" s="15" t="s">
        <v>47</v>
      </c>
      <c r="V11" s="14">
        <v>0.91</v>
      </c>
      <c r="W11" s="15" t="s">
        <v>55</v>
      </c>
      <c r="X11" s="14"/>
      <c r="Y11" s="15"/>
      <c r="Z11" s="89">
        <f>$H$23</f>
        <v>1</v>
      </c>
      <c r="AA11" s="88" t="s">
        <v>433</v>
      </c>
      <c r="AB11" s="19" t="s">
        <v>51</v>
      </c>
      <c r="AC11" s="14">
        <v>0.82</v>
      </c>
      <c r="AD11" s="15" t="s">
        <v>55</v>
      </c>
      <c r="AE11" s="14">
        <v>0.91</v>
      </c>
      <c r="AF11" s="15" t="s">
        <v>54</v>
      </c>
      <c r="AG11" s="14"/>
      <c r="AH11" s="15"/>
      <c r="AI11" s="89">
        <f>$H$23</f>
        <v>1</v>
      </c>
      <c r="AJ11" s="88" t="s">
        <v>433</v>
      </c>
    </row>
    <row r="12" spans="1:253" ht="18" customHeight="1" thickBot="1">
      <c r="A12" s="22" t="s">
        <v>51</v>
      </c>
      <c r="B12" s="23">
        <v>0.85</v>
      </c>
      <c r="C12" s="24" t="s">
        <v>53</v>
      </c>
      <c r="D12" s="23">
        <v>0.92500000000000004</v>
      </c>
      <c r="E12" s="24" t="s">
        <v>56</v>
      </c>
      <c r="F12" s="23"/>
      <c r="G12" s="24"/>
      <c r="H12" s="90">
        <v>1</v>
      </c>
      <c r="I12" s="91" t="s">
        <v>433</v>
      </c>
      <c r="J12" s="22" t="s">
        <v>51</v>
      </c>
      <c r="K12" s="23">
        <v>0.85</v>
      </c>
      <c r="L12" s="24" t="s">
        <v>55</v>
      </c>
      <c r="M12" s="23">
        <v>0.92500000000000004</v>
      </c>
      <c r="N12" s="24" t="s">
        <v>52</v>
      </c>
      <c r="O12" s="23"/>
      <c r="P12" s="24"/>
      <c r="Q12" s="90">
        <v>1</v>
      </c>
      <c r="R12" s="91" t="s">
        <v>433</v>
      </c>
      <c r="S12" s="22" t="s">
        <v>51</v>
      </c>
      <c r="T12" s="23">
        <v>0.82</v>
      </c>
      <c r="U12" s="24" t="s">
        <v>47</v>
      </c>
      <c r="V12" s="23">
        <v>0.91</v>
      </c>
      <c r="W12" s="24" t="s">
        <v>55</v>
      </c>
      <c r="X12" s="23"/>
      <c r="Y12" s="24"/>
      <c r="Z12" s="90">
        <f>$H$23</f>
        <v>1</v>
      </c>
      <c r="AA12" s="91" t="s">
        <v>433</v>
      </c>
      <c r="AB12" s="22" t="s">
        <v>51</v>
      </c>
      <c r="AC12" s="23">
        <v>0.82</v>
      </c>
      <c r="AD12" s="24" t="s">
        <v>55</v>
      </c>
      <c r="AE12" s="23">
        <v>0.91</v>
      </c>
      <c r="AF12" s="24" t="s">
        <v>54</v>
      </c>
      <c r="AG12" s="23"/>
      <c r="AH12" s="24"/>
      <c r="AI12" s="90">
        <f>$H$23</f>
        <v>1</v>
      </c>
      <c r="AJ12" s="91" t="s">
        <v>433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  <c r="AB13" s="25" t="s">
        <v>63</v>
      </c>
      <c r="AC13" s="26" t="s">
        <v>64</v>
      </c>
      <c r="AD13" s="27"/>
      <c r="AE13" s="28" t="s">
        <v>65</v>
      </c>
      <c r="AF13" s="27"/>
      <c r="AG13" s="28" t="s">
        <v>66</v>
      </c>
      <c r="AH13" s="27"/>
      <c r="AI13" s="28" t="s">
        <v>67</v>
      </c>
      <c r="AJ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  <c r="AB14" s="36"/>
      <c r="AC14" s="31"/>
      <c r="AD14" s="32"/>
      <c r="AE14" s="32"/>
      <c r="AF14" s="32"/>
      <c r="AG14" s="32"/>
      <c r="AH14" s="75"/>
      <c r="AI14" s="92"/>
      <c r="AJ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  <c r="S15" s="30"/>
      <c r="T15" s="37"/>
      <c r="X15" s="9"/>
      <c r="Z15" s="94"/>
      <c r="AA15" s="95"/>
      <c r="AB15" s="36"/>
      <c r="AC15" s="37"/>
      <c r="AD15" s="9"/>
      <c r="AH15"/>
      <c r="AI15" s="94"/>
      <c r="AJ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  <c r="S16" s="30"/>
      <c r="T16" s="37"/>
      <c r="V16" s="33"/>
      <c r="W16" s="34"/>
      <c r="X16" s="9"/>
      <c r="Z16" s="94"/>
      <c r="AA16" s="95"/>
      <c r="AB16" s="36"/>
      <c r="AC16" s="37"/>
      <c r="AD16" s="9"/>
      <c r="AE16" s="33"/>
      <c r="AF16" s="34"/>
      <c r="AH16"/>
      <c r="AI16" s="94"/>
      <c r="AJ16" s="95"/>
    </row>
    <row r="17" spans="1:36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  <c r="S17" s="30"/>
      <c r="T17" s="37"/>
      <c r="V17" s="38"/>
      <c r="W17" s="39"/>
      <c r="X17" s="9"/>
      <c r="Z17" s="94"/>
      <c r="AA17" s="95"/>
      <c r="AB17" s="36"/>
      <c r="AC17" s="37"/>
      <c r="AD17" s="9"/>
      <c r="AE17" s="38"/>
      <c r="AF17" s="39"/>
      <c r="AH17"/>
      <c r="AI17" s="94"/>
      <c r="AJ17" s="95"/>
    </row>
    <row r="18" spans="1:36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  <c r="S18" s="30"/>
      <c r="T18" s="41"/>
      <c r="U18" s="42"/>
      <c r="V18" s="38"/>
      <c r="W18" s="39"/>
      <c r="X18" s="9"/>
      <c r="Z18" s="94"/>
      <c r="AA18" s="95"/>
      <c r="AB18" s="36"/>
      <c r="AC18" s="41"/>
      <c r="AD18" s="42"/>
      <c r="AE18" s="38"/>
      <c r="AF18" s="39"/>
      <c r="AH18"/>
      <c r="AI18" s="94"/>
      <c r="AJ18" s="95"/>
    </row>
    <row r="19" spans="1:36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  <c r="S19" s="30"/>
      <c r="T19" s="43"/>
      <c r="U19" s="44"/>
      <c r="V19" s="38"/>
      <c r="W19" s="39"/>
      <c r="X19" s="9"/>
      <c r="Z19" s="94"/>
      <c r="AA19" s="95"/>
      <c r="AB19" s="36"/>
      <c r="AC19" s="43"/>
      <c r="AD19" s="44"/>
      <c r="AE19" s="38"/>
      <c r="AF19" s="39"/>
      <c r="AH19"/>
      <c r="AI19" s="94"/>
      <c r="AJ19" s="95"/>
    </row>
    <row r="20" spans="1:36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  <c r="AB20" s="36"/>
      <c r="AC20" s="43"/>
      <c r="AD20" s="44"/>
      <c r="AE20" s="38"/>
      <c r="AF20" s="39"/>
      <c r="AG20" s="45"/>
      <c r="AH20" s="96"/>
      <c r="AI20" s="94"/>
      <c r="AJ20" s="95"/>
    </row>
    <row r="21" spans="1:36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  <c r="AB21" s="36"/>
      <c r="AC21" s="47"/>
      <c r="AD21" s="48"/>
      <c r="AE21" s="49"/>
      <c r="AF21" s="50"/>
      <c r="AG21" s="51"/>
      <c r="AH21" s="97"/>
      <c r="AI21" s="98"/>
      <c r="AJ21" s="99"/>
    </row>
    <row r="22" spans="1:36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73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  <c r="AB22" s="73"/>
      <c r="AC22" s="54" t="s">
        <v>69</v>
      </c>
      <c r="AD22" s="55"/>
      <c r="AE22" s="54" t="s">
        <v>70</v>
      </c>
      <c r="AF22" s="55"/>
      <c r="AG22" s="54" t="s">
        <v>71</v>
      </c>
      <c r="AH22" s="55"/>
      <c r="AI22" s="100" t="s">
        <v>434</v>
      </c>
      <c r="AJ22" s="101"/>
    </row>
    <row r="23" spans="1:36" ht="19" customHeight="1">
      <c r="A23" s="56" t="s">
        <v>72</v>
      </c>
      <c r="B23" s="57">
        <f>H23-0.15</f>
        <v>0.85</v>
      </c>
      <c r="C23" s="58"/>
      <c r="D23" s="57">
        <f>H23-0.075</f>
        <v>0.92500000000000004</v>
      </c>
      <c r="E23" s="58"/>
      <c r="F23" s="57">
        <f>H23-0.2</f>
        <v>0.8</v>
      </c>
      <c r="G23" s="58"/>
      <c r="H23" s="102">
        <v>1</v>
      </c>
      <c r="I23" s="103"/>
      <c r="J23" s="56" t="s">
        <v>72</v>
      </c>
      <c r="K23" s="57">
        <f>Q23-0.15</f>
        <v>0.85</v>
      </c>
      <c r="L23" s="58"/>
      <c r="M23" s="57">
        <f>Q23-0.075</f>
        <v>0.92500000000000004</v>
      </c>
      <c r="N23" s="58"/>
      <c r="O23" s="57">
        <f>Q23-0.2</f>
        <v>0.8</v>
      </c>
      <c r="P23" s="58"/>
      <c r="Q23" s="102">
        <v>1</v>
      </c>
      <c r="R23" s="103"/>
      <c r="S23" s="56" t="s">
        <v>72</v>
      </c>
      <c r="T23" s="57">
        <v>0.82</v>
      </c>
      <c r="U23" s="58"/>
      <c r="V23" s="57">
        <v>0.91</v>
      </c>
      <c r="W23" s="58"/>
      <c r="X23" s="57">
        <v>0.79</v>
      </c>
      <c r="Y23" s="58"/>
      <c r="Z23" s="102">
        <v>1</v>
      </c>
      <c r="AA23" s="103"/>
      <c r="AB23" s="56" t="s">
        <v>72</v>
      </c>
      <c r="AC23" s="57">
        <v>0.82</v>
      </c>
      <c r="AD23" s="58"/>
      <c r="AE23" s="57">
        <v>0.91</v>
      </c>
      <c r="AF23" s="58"/>
      <c r="AG23" s="57">
        <v>0.79</v>
      </c>
      <c r="AH23" s="58"/>
      <c r="AI23" s="102">
        <v>1</v>
      </c>
      <c r="AJ23" s="103"/>
    </row>
    <row r="24" spans="1:36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437</v>
      </c>
      <c r="U24" s="62"/>
      <c r="V24" s="61" t="s">
        <v>357</v>
      </c>
      <c r="W24" s="62"/>
      <c r="X24" s="61" t="s">
        <v>438</v>
      </c>
      <c r="Y24" s="62"/>
      <c r="Z24" s="63" t="s">
        <v>76</v>
      </c>
      <c r="AA24" s="62"/>
      <c r="AB24" s="56" t="s">
        <v>73</v>
      </c>
      <c r="AC24" s="61" t="s">
        <v>437</v>
      </c>
      <c r="AD24" s="62"/>
      <c r="AE24" s="61" t="s">
        <v>357</v>
      </c>
      <c r="AF24" s="62"/>
      <c r="AG24" s="61" t="s">
        <v>438</v>
      </c>
      <c r="AH24" s="62"/>
      <c r="AI24" s="63" t="s">
        <v>76</v>
      </c>
      <c r="AJ24" s="62"/>
    </row>
    <row r="25" spans="1:36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  <c r="S25" s="56" t="s">
        <v>78</v>
      </c>
      <c r="T25" s="66">
        <v>6</v>
      </c>
      <c r="U25" s="67"/>
      <c r="V25" s="66">
        <v>6</v>
      </c>
      <c r="W25" s="67"/>
      <c r="X25" s="66">
        <v>4</v>
      </c>
      <c r="Y25" s="67"/>
      <c r="Z25" s="66" t="s">
        <v>439</v>
      </c>
      <c r="AA25" s="67"/>
      <c r="AB25" s="56" t="s">
        <v>78</v>
      </c>
      <c r="AC25" s="66">
        <v>6</v>
      </c>
      <c r="AD25" s="67"/>
      <c r="AE25" s="66">
        <v>6</v>
      </c>
      <c r="AF25" s="67"/>
      <c r="AG25" s="66">
        <v>4</v>
      </c>
      <c r="AH25" s="67"/>
      <c r="AI25" s="66" t="s">
        <v>439</v>
      </c>
      <c r="AJ25" s="67"/>
    </row>
    <row r="26" spans="1:36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  <c r="S26" s="68" t="s">
        <v>79</v>
      </c>
      <c r="T26" s="66">
        <v>3</v>
      </c>
      <c r="U26" s="67"/>
      <c r="V26" s="66">
        <v>3</v>
      </c>
      <c r="W26" s="67"/>
      <c r="X26" s="66">
        <v>4</v>
      </c>
      <c r="Y26" s="67"/>
      <c r="Z26" s="66" t="s">
        <v>439</v>
      </c>
      <c r="AA26" s="67"/>
      <c r="AB26" s="68" t="s">
        <v>79</v>
      </c>
      <c r="AC26" s="66">
        <v>6</v>
      </c>
      <c r="AD26" s="67"/>
      <c r="AE26" s="66">
        <v>6</v>
      </c>
      <c r="AF26" s="67"/>
      <c r="AG26" s="66">
        <v>4</v>
      </c>
      <c r="AH26" s="67"/>
      <c r="AI26" s="66" t="s">
        <v>439</v>
      </c>
      <c r="AJ26" s="67"/>
    </row>
  </sheetData>
  <mergeCells count="108">
    <mergeCell ref="AC26:AD26"/>
    <mergeCell ref="AE26:AF26"/>
    <mergeCell ref="AG26:AH26"/>
    <mergeCell ref="AI26:AJ26"/>
    <mergeCell ref="O26:P26"/>
    <mergeCell ref="Q26:R26"/>
    <mergeCell ref="T26:U26"/>
    <mergeCell ref="V26:W26"/>
    <mergeCell ref="X26:Y26"/>
    <mergeCell ref="Z26:AA26"/>
    <mergeCell ref="AC25:AD25"/>
    <mergeCell ref="AE25:AF25"/>
    <mergeCell ref="AG25:AH25"/>
    <mergeCell ref="AI25:AJ25"/>
    <mergeCell ref="B26:C26"/>
    <mergeCell ref="D26:E26"/>
    <mergeCell ref="F26:G26"/>
    <mergeCell ref="H26:I26"/>
    <mergeCell ref="K26:L26"/>
    <mergeCell ref="M26:N26"/>
    <mergeCell ref="O25:P25"/>
    <mergeCell ref="Q25:R25"/>
    <mergeCell ref="T25:U25"/>
    <mergeCell ref="V25:W25"/>
    <mergeCell ref="X25:Y25"/>
    <mergeCell ref="Z25:AA25"/>
    <mergeCell ref="AC24:AD24"/>
    <mergeCell ref="AE24:AF24"/>
    <mergeCell ref="AG24:AH24"/>
    <mergeCell ref="AI24:AJ24"/>
    <mergeCell ref="B25:C25"/>
    <mergeCell ref="D25:E25"/>
    <mergeCell ref="F25:G25"/>
    <mergeCell ref="H25:I25"/>
    <mergeCell ref="K25:L25"/>
    <mergeCell ref="M25:N25"/>
    <mergeCell ref="O24:P24"/>
    <mergeCell ref="Q24:R24"/>
    <mergeCell ref="T24:U24"/>
    <mergeCell ref="V24:W24"/>
    <mergeCell ref="X24:Y24"/>
    <mergeCell ref="Z24:AA24"/>
    <mergeCell ref="AC23:AD23"/>
    <mergeCell ref="AE23:AF23"/>
    <mergeCell ref="AG23:AH23"/>
    <mergeCell ref="AI23:AJ23"/>
    <mergeCell ref="B24:C24"/>
    <mergeCell ref="D24:E24"/>
    <mergeCell ref="F24:G24"/>
    <mergeCell ref="H24:I24"/>
    <mergeCell ref="K24:L24"/>
    <mergeCell ref="M24:N24"/>
    <mergeCell ref="O23:P23"/>
    <mergeCell ref="Q23:R23"/>
    <mergeCell ref="T23:U23"/>
    <mergeCell ref="V23:W23"/>
    <mergeCell ref="X23:Y23"/>
    <mergeCell ref="Z23:AA23"/>
    <mergeCell ref="AC22:AD22"/>
    <mergeCell ref="AE22:AF22"/>
    <mergeCell ref="AG22:AH22"/>
    <mergeCell ref="AI22:AJ22"/>
    <mergeCell ref="B23:C23"/>
    <mergeCell ref="D23:E23"/>
    <mergeCell ref="F23:G23"/>
    <mergeCell ref="H23:I23"/>
    <mergeCell ref="K23:L23"/>
    <mergeCell ref="M23:N23"/>
    <mergeCell ref="O22:P22"/>
    <mergeCell ref="Q22:R22"/>
    <mergeCell ref="T22:U22"/>
    <mergeCell ref="V22:W22"/>
    <mergeCell ref="X22:Y22"/>
    <mergeCell ref="Z22:AA22"/>
    <mergeCell ref="B22:C22"/>
    <mergeCell ref="D22:E22"/>
    <mergeCell ref="F22:G22"/>
    <mergeCell ref="H22:I22"/>
    <mergeCell ref="K22:L22"/>
    <mergeCell ref="M22:N22"/>
    <mergeCell ref="AG13:AH13"/>
    <mergeCell ref="AI13:AJ13"/>
    <mergeCell ref="A14:A21"/>
    <mergeCell ref="J14:J21"/>
    <mergeCell ref="S14:S21"/>
    <mergeCell ref="AB14:AB21"/>
    <mergeCell ref="T13:U13"/>
    <mergeCell ref="V13:W13"/>
    <mergeCell ref="X13:Y13"/>
    <mergeCell ref="Z13:AA13"/>
    <mergeCell ref="AC13:AD13"/>
    <mergeCell ref="AE13:AF13"/>
    <mergeCell ref="AB1:AB2"/>
    <mergeCell ref="AC1:AJ1"/>
    <mergeCell ref="B13:C13"/>
    <mergeCell ref="D13:E13"/>
    <mergeCell ref="F13:G13"/>
    <mergeCell ref="H13:I13"/>
    <mergeCell ref="K13:L13"/>
    <mergeCell ref="M13:N13"/>
    <mergeCell ref="O13:P13"/>
    <mergeCell ref="Q13:R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643547-5159-6940-9344-3D294932CE4C}">
  <sheetPr codeName="Sheet59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440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441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189</v>
      </c>
      <c r="C2" s="8" t="s">
        <v>190</v>
      </c>
      <c r="D2" s="7" t="s">
        <v>136</v>
      </c>
      <c r="E2" s="8" t="s">
        <v>137</v>
      </c>
      <c r="F2" s="7" t="s">
        <v>442</v>
      </c>
      <c r="G2" s="8" t="s">
        <v>443</v>
      </c>
      <c r="H2" s="7" t="s">
        <v>14</v>
      </c>
      <c r="I2" s="8" t="s">
        <v>15</v>
      </c>
      <c r="J2" s="6"/>
      <c r="K2" s="7" t="s">
        <v>191</v>
      </c>
      <c r="L2" s="8" t="s">
        <v>192</v>
      </c>
      <c r="M2" s="7" t="s">
        <v>142</v>
      </c>
      <c r="N2" s="8" t="s">
        <v>143</v>
      </c>
      <c r="O2" s="7" t="s">
        <v>442</v>
      </c>
      <c r="P2" s="8" t="s">
        <v>443</v>
      </c>
      <c r="Q2" s="7" t="s">
        <v>24</v>
      </c>
      <c r="R2" s="8" t="s">
        <v>25</v>
      </c>
    </row>
    <row r="3" spans="1:253" ht="18" customHeight="1">
      <c r="A3" s="10" t="s">
        <v>46</v>
      </c>
      <c r="B3" s="11">
        <v>0.5</v>
      </c>
      <c r="C3" s="12" t="s">
        <v>47</v>
      </c>
      <c r="D3" s="11">
        <v>0.5</v>
      </c>
      <c r="E3" s="12" t="s">
        <v>47</v>
      </c>
      <c r="F3" s="11">
        <v>0.5</v>
      </c>
      <c r="G3" s="12" t="s">
        <v>47</v>
      </c>
      <c r="H3" s="11">
        <v>0.52500000000000002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</v>
      </c>
      <c r="N3" s="12" t="s">
        <v>47</v>
      </c>
      <c r="O3" s="11">
        <v>0.5</v>
      </c>
      <c r="P3" s="12" t="s">
        <v>47</v>
      </c>
      <c r="Q3" s="11">
        <v>0.55000000000000004</v>
      </c>
      <c r="R3" s="12" t="s">
        <v>47</v>
      </c>
    </row>
    <row r="4" spans="1:253" ht="18" customHeight="1">
      <c r="A4" s="13" t="s">
        <v>46</v>
      </c>
      <c r="B4" s="14">
        <v>0.57499999999999996</v>
      </c>
      <c r="C4" s="15" t="s">
        <v>48</v>
      </c>
      <c r="D4" s="14">
        <v>0.57499999999999996</v>
      </c>
      <c r="E4" s="15" t="s">
        <v>48</v>
      </c>
      <c r="F4" s="14">
        <v>0.6</v>
      </c>
      <c r="G4" s="15" t="s">
        <v>48</v>
      </c>
      <c r="H4" s="14">
        <v>0.6</v>
      </c>
      <c r="I4" s="15" t="s">
        <v>48</v>
      </c>
      <c r="J4" s="13" t="s">
        <v>46</v>
      </c>
      <c r="K4" s="14">
        <v>0.65</v>
      </c>
      <c r="L4" s="15" t="s">
        <v>48</v>
      </c>
      <c r="M4" s="14">
        <v>0.625</v>
      </c>
      <c r="N4" s="15" t="s">
        <v>48</v>
      </c>
      <c r="O4" s="14">
        <v>0.6</v>
      </c>
      <c r="P4" s="15" t="s">
        <v>48</v>
      </c>
      <c r="Q4" s="14">
        <v>0.7</v>
      </c>
      <c r="R4" s="15" t="s">
        <v>48</v>
      </c>
    </row>
    <row r="5" spans="1:253" ht="18" customHeight="1">
      <c r="A5" s="13" t="s">
        <v>46</v>
      </c>
      <c r="B5" s="14"/>
      <c r="C5" s="15"/>
      <c r="D5" s="14">
        <v>0.65</v>
      </c>
      <c r="E5" s="15" t="s">
        <v>49</v>
      </c>
      <c r="F5" s="14">
        <v>0.67500000000000004</v>
      </c>
      <c r="G5" s="15" t="s">
        <v>49</v>
      </c>
      <c r="H5" s="14">
        <v>0.72499999999999998</v>
      </c>
      <c r="I5" s="15" t="s">
        <v>49</v>
      </c>
      <c r="J5" s="13" t="s">
        <v>46</v>
      </c>
      <c r="K5" s="14">
        <v>0.72499999999999998</v>
      </c>
      <c r="L5" s="15" t="s">
        <v>49</v>
      </c>
      <c r="M5" s="14">
        <v>0.72499999999999998</v>
      </c>
      <c r="N5" s="15" t="s">
        <v>49</v>
      </c>
      <c r="O5" s="14">
        <v>0.67500000000000004</v>
      </c>
      <c r="P5" s="15" t="s">
        <v>49</v>
      </c>
      <c r="Q5" s="14">
        <v>0.8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>
        <v>0.8</v>
      </c>
      <c r="N6" s="18" t="s">
        <v>50</v>
      </c>
      <c r="O6" s="17"/>
      <c r="P6" s="18"/>
      <c r="Q6" s="17">
        <v>0.875</v>
      </c>
      <c r="R6" s="18" t="s">
        <v>50</v>
      </c>
    </row>
    <row r="7" spans="1:253" ht="18" customHeight="1">
      <c r="A7" s="19" t="s">
        <v>51</v>
      </c>
      <c r="B7" s="11">
        <v>0.65</v>
      </c>
      <c r="C7" s="12" t="s">
        <v>55</v>
      </c>
      <c r="D7" s="11">
        <v>0.72499999999999998</v>
      </c>
      <c r="E7" s="12" t="s">
        <v>54</v>
      </c>
      <c r="F7" s="20">
        <v>0.75</v>
      </c>
      <c r="G7" s="21" t="s">
        <v>55</v>
      </c>
      <c r="H7" s="11">
        <v>0.8</v>
      </c>
      <c r="I7" s="12" t="s">
        <v>52</v>
      </c>
      <c r="J7" s="19" t="s">
        <v>51</v>
      </c>
      <c r="K7" s="20">
        <v>0.8</v>
      </c>
      <c r="L7" s="15" t="s">
        <v>53</v>
      </c>
      <c r="M7" s="11">
        <v>0.875</v>
      </c>
      <c r="N7" s="12" t="s">
        <v>54</v>
      </c>
      <c r="O7" s="20">
        <v>0.75</v>
      </c>
      <c r="P7" s="21" t="s">
        <v>55</v>
      </c>
      <c r="Q7" s="20">
        <v>0.95</v>
      </c>
      <c r="R7" s="21" t="s">
        <v>52</v>
      </c>
    </row>
    <row r="8" spans="1:253" ht="18" customHeight="1">
      <c r="A8" s="19" t="s">
        <v>51</v>
      </c>
      <c r="B8" s="14">
        <v>0.7</v>
      </c>
      <c r="C8" s="15" t="s">
        <v>55</v>
      </c>
      <c r="D8" s="14">
        <v>0.77500000000000002</v>
      </c>
      <c r="E8" s="15" t="s">
        <v>54</v>
      </c>
      <c r="F8" s="14">
        <v>0.75</v>
      </c>
      <c r="G8" s="15" t="s">
        <v>55</v>
      </c>
      <c r="H8" s="14">
        <v>0.85</v>
      </c>
      <c r="I8" s="15" t="s">
        <v>52</v>
      </c>
      <c r="J8" s="19" t="s">
        <v>51</v>
      </c>
      <c r="K8" s="14">
        <v>0.8</v>
      </c>
      <c r="L8" s="15" t="s">
        <v>53</v>
      </c>
      <c r="M8" s="14">
        <v>0.875</v>
      </c>
      <c r="N8" s="15" t="s">
        <v>54</v>
      </c>
      <c r="O8" s="14">
        <v>0.75</v>
      </c>
      <c r="P8" s="15" t="s">
        <v>55</v>
      </c>
      <c r="Q8" s="14">
        <v>0.95</v>
      </c>
      <c r="R8" s="15" t="s">
        <v>52</v>
      </c>
    </row>
    <row r="9" spans="1:253" ht="18" customHeight="1">
      <c r="A9" s="19" t="s">
        <v>51</v>
      </c>
      <c r="B9" s="14">
        <v>0.75</v>
      </c>
      <c r="C9" s="15" t="s">
        <v>55</v>
      </c>
      <c r="D9" s="14">
        <v>0.82499999999999996</v>
      </c>
      <c r="E9" s="15" t="s">
        <v>54</v>
      </c>
      <c r="F9" s="14">
        <v>0.75</v>
      </c>
      <c r="G9" s="15" t="s">
        <v>55</v>
      </c>
      <c r="H9" s="14">
        <v>0.9</v>
      </c>
      <c r="I9" s="15" t="s">
        <v>52</v>
      </c>
      <c r="J9" s="19" t="s">
        <v>51</v>
      </c>
      <c r="K9" s="14">
        <v>0.8</v>
      </c>
      <c r="L9" s="15" t="s">
        <v>53</v>
      </c>
      <c r="M9" s="14">
        <v>0.875</v>
      </c>
      <c r="N9" s="15" t="s">
        <v>54</v>
      </c>
      <c r="O9" s="14">
        <v>0.75</v>
      </c>
      <c r="P9" s="15" t="s">
        <v>55</v>
      </c>
      <c r="Q9" s="14">
        <v>0.95</v>
      </c>
      <c r="R9" s="15" t="s">
        <v>52</v>
      </c>
    </row>
    <row r="10" spans="1:253" ht="18" customHeight="1">
      <c r="A10" s="19" t="s">
        <v>51</v>
      </c>
      <c r="B10" s="14">
        <v>0.8</v>
      </c>
      <c r="C10" s="15" t="s">
        <v>178</v>
      </c>
      <c r="D10" s="14">
        <v>0.875</v>
      </c>
      <c r="E10" s="15" t="s">
        <v>122</v>
      </c>
      <c r="F10" s="14">
        <v>0.75</v>
      </c>
      <c r="G10" s="15" t="s">
        <v>55</v>
      </c>
      <c r="H10" s="14">
        <v>0.95</v>
      </c>
      <c r="I10" s="15" t="s">
        <v>52</v>
      </c>
      <c r="J10" s="19" t="s">
        <v>51</v>
      </c>
      <c r="K10" s="14">
        <v>0.8</v>
      </c>
      <c r="L10" s="15" t="s">
        <v>53</v>
      </c>
      <c r="M10" s="14">
        <v>0.875</v>
      </c>
      <c r="N10" s="15" t="s">
        <v>54</v>
      </c>
      <c r="O10" s="14">
        <v>0.75</v>
      </c>
      <c r="P10" s="15" t="s">
        <v>55</v>
      </c>
      <c r="Q10" s="14">
        <v>0.95</v>
      </c>
      <c r="R10" s="15" t="s">
        <v>52</v>
      </c>
    </row>
    <row r="11" spans="1:253" ht="18" customHeight="1">
      <c r="A11" s="19" t="s">
        <v>51</v>
      </c>
      <c r="B11" s="14">
        <v>0.8</v>
      </c>
      <c r="C11" s="15" t="s">
        <v>178</v>
      </c>
      <c r="D11" s="14">
        <v>0.875</v>
      </c>
      <c r="E11" s="15" t="s">
        <v>122</v>
      </c>
      <c r="F11" s="14"/>
      <c r="G11" s="15"/>
      <c r="H11" s="14">
        <v>0.95</v>
      </c>
      <c r="I11" s="15" t="s">
        <v>52</v>
      </c>
      <c r="J11" s="19" t="s">
        <v>51</v>
      </c>
      <c r="K11" s="14">
        <v>0.8</v>
      </c>
      <c r="L11" s="15" t="s">
        <v>53</v>
      </c>
      <c r="M11" s="14">
        <v>0.875</v>
      </c>
      <c r="N11" s="15" t="s">
        <v>54</v>
      </c>
      <c r="O11" s="14"/>
      <c r="P11" s="15"/>
      <c r="Q11" s="14">
        <v>0.95</v>
      </c>
      <c r="R11" s="15" t="s">
        <v>52</v>
      </c>
    </row>
    <row r="12" spans="1:253" ht="18" customHeight="1" thickBot="1">
      <c r="A12" s="22" t="s">
        <v>51</v>
      </c>
      <c r="B12" s="23">
        <v>0.8</v>
      </c>
      <c r="C12" s="24" t="s">
        <v>178</v>
      </c>
      <c r="D12" s="23">
        <v>0.875</v>
      </c>
      <c r="E12" s="24" t="s">
        <v>122</v>
      </c>
      <c r="F12" s="23"/>
      <c r="G12" s="24"/>
      <c r="H12" s="23">
        <v>0.95</v>
      </c>
      <c r="I12" s="24" t="s">
        <v>52</v>
      </c>
      <c r="J12" s="22" t="s">
        <v>51</v>
      </c>
      <c r="K12" s="23">
        <v>0.8</v>
      </c>
      <c r="L12" s="24" t="s">
        <v>53</v>
      </c>
      <c r="M12" s="23">
        <v>0.875</v>
      </c>
      <c r="N12" s="24" t="s">
        <v>54</v>
      </c>
      <c r="O12" s="23"/>
      <c r="P12" s="24"/>
      <c r="Q12" s="23">
        <v>0.95</v>
      </c>
      <c r="R12" s="24" t="s">
        <v>52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H23-0.15</f>
        <v>0.79999999999999993</v>
      </c>
      <c r="C23" s="58"/>
      <c r="D23" s="57">
        <f>H23-0.075</f>
        <v>0.875</v>
      </c>
      <c r="E23" s="58"/>
      <c r="F23" s="57">
        <f>H23-0.2</f>
        <v>0.75</v>
      </c>
      <c r="G23" s="58"/>
      <c r="H23" s="102">
        <v>0.95</v>
      </c>
      <c r="I23" s="103"/>
      <c r="J23" s="56" t="s">
        <v>72</v>
      </c>
      <c r="K23" s="57">
        <f>Q23-0.15</f>
        <v>0.79999999999999993</v>
      </c>
      <c r="L23" s="58"/>
      <c r="M23" s="57">
        <f>Q23-0.075</f>
        <v>0.875</v>
      </c>
      <c r="N23" s="58"/>
      <c r="O23" s="57">
        <f>Q23-0.2</f>
        <v>0.75</v>
      </c>
      <c r="P23" s="58"/>
      <c r="Q23" s="102">
        <v>0.95</v>
      </c>
      <c r="R23" s="103"/>
    </row>
    <row r="24" spans="1:18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3DBE0D-E956-544F-8CB3-50AF7074A200}">
  <sheetPr codeName="Sheet79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444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445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96</v>
      </c>
      <c r="C2" s="8" t="s">
        <v>97</v>
      </c>
      <c r="D2" s="7" t="s">
        <v>88</v>
      </c>
      <c r="E2" s="8" t="s">
        <v>89</v>
      </c>
      <c r="F2" s="7" t="s">
        <v>446</v>
      </c>
      <c r="G2" s="8" t="s">
        <v>447</v>
      </c>
      <c r="H2" s="7" t="s">
        <v>92</v>
      </c>
      <c r="I2" s="8" t="s">
        <v>93</v>
      </c>
      <c r="J2" s="6"/>
      <c r="K2" s="7" t="s">
        <v>104</v>
      </c>
      <c r="L2" s="8" t="s">
        <v>105</v>
      </c>
      <c r="M2" s="7" t="s">
        <v>98</v>
      </c>
      <c r="N2" s="8" t="s">
        <v>99</v>
      </c>
      <c r="O2" s="7" t="s">
        <v>446</v>
      </c>
      <c r="P2" s="8" t="s">
        <v>447</v>
      </c>
      <c r="Q2" s="7" t="s">
        <v>102</v>
      </c>
      <c r="R2" s="8" t="s">
        <v>103</v>
      </c>
    </row>
    <row r="3" spans="1:253" ht="18" customHeight="1">
      <c r="A3" s="10" t="s">
        <v>46</v>
      </c>
      <c r="B3" s="11">
        <v>0.57999999999999996</v>
      </c>
      <c r="C3" s="12" t="s">
        <v>47</v>
      </c>
      <c r="D3" s="11">
        <v>0.49</v>
      </c>
      <c r="E3" s="12" t="s">
        <v>47</v>
      </c>
      <c r="F3" s="11">
        <v>0.49</v>
      </c>
      <c r="G3" s="12" t="s">
        <v>47</v>
      </c>
      <c r="H3" s="11">
        <v>0.49</v>
      </c>
      <c r="I3" s="12" t="s">
        <v>47</v>
      </c>
      <c r="J3" s="10" t="s">
        <v>46</v>
      </c>
      <c r="K3" s="11">
        <v>0.57999999999999996</v>
      </c>
      <c r="L3" s="12" t="s">
        <v>47</v>
      </c>
      <c r="M3" s="11">
        <v>0.49</v>
      </c>
      <c r="N3" s="12" t="s">
        <v>47</v>
      </c>
      <c r="O3" s="11">
        <v>0.49</v>
      </c>
      <c r="P3" s="12" t="s">
        <v>47</v>
      </c>
      <c r="Q3" s="11">
        <v>0.52</v>
      </c>
      <c r="R3" s="12" t="s">
        <v>47</v>
      </c>
    </row>
    <row r="4" spans="1:253" ht="18" customHeight="1">
      <c r="A4" s="13" t="s">
        <v>46</v>
      </c>
      <c r="B4" s="14"/>
      <c r="C4" s="15"/>
      <c r="D4" s="14">
        <v>0.57999999999999996</v>
      </c>
      <c r="E4" s="15" t="s">
        <v>48</v>
      </c>
      <c r="F4" s="14">
        <v>0.61</v>
      </c>
      <c r="G4" s="15" t="s">
        <v>48</v>
      </c>
      <c r="H4" s="14">
        <v>0.61</v>
      </c>
      <c r="I4" s="15" t="s">
        <v>48</v>
      </c>
      <c r="J4" s="13" t="s">
        <v>46</v>
      </c>
      <c r="K4" s="14">
        <v>0.7</v>
      </c>
      <c r="L4" s="15" t="s">
        <v>48</v>
      </c>
      <c r="M4" s="14">
        <v>0.61</v>
      </c>
      <c r="N4" s="15" t="s">
        <v>48</v>
      </c>
      <c r="O4" s="14">
        <v>0.61</v>
      </c>
      <c r="P4" s="15" t="s">
        <v>48</v>
      </c>
      <c r="Q4" s="14">
        <v>0.67</v>
      </c>
      <c r="R4" s="15" t="s">
        <v>48</v>
      </c>
    </row>
    <row r="5" spans="1:253" ht="18" customHeight="1">
      <c r="A5" s="13" t="s">
        <v>46</v>
      </c>
      <c r="B5" s="14"/>
      <c r="C5" s="15"/>
      <c r="D5" s="14">
        <v>0.64</v>
      </c>
      <c r="E5" s="15" t="s">
        <v>49</v>
      </c>
      <c r="F5" s="14">
        <v>0.7</v>
      </c>
      <c r="G5" s="15" t="s">
        <v>49</v>
      </c>
      <c r="H5" s="14">
        <v>0.7</v>
      </c>
      <c r="I5" s="15" t="s">
        <v>49</v>
      </c>
      <c r="J5" s="13" t="s">
        <v>46</v>
      </c>
      <c r="K5" s="14">
        <v>0.76</v>
      </c>
      <c r="L5" s="15" t="s">
        <v>49</v>
      </c>
      <c r="M5" s="14">
        <v>0.73</v>
      </c>
      <c r="N5" s="15" t="s">
        <v>49</v>
      </c>
      <c r="O5" s="14">
        <v>0.7</v>
      </c>
      <c r="P5" s="15" t="s">
        <v>49</v>
      </c>
      <c r="Q5" s="14">
        <v>0.79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>
        <v>0.82</v>
      </c>
      <c r="N6" s="18" t="s">
        <v>50</v>
      </c>
      <c r="O6" s="17"/>
      <c r="P6" s="18"/>
      <c r="Q6" s="17">
        <v>0.88</v>
      </c>
      <c r="R6" s="18" t="s">
        <v>50</v>
      </c>
    </row>
    <row r="7" spans="1:253" ht="18" customHeight="1">
      <c r="A7" s="19" t="s">
        <v>51</v>
      </c>
      <c r="B7" s="11">
        <v>0.64</v>
      </c>
      <c r="C7" s="12" t="s">
        <v>55</v>
      </c>
      <c r="D7" s="11">
        <v>0.7</v>
      </c>
      <c r="E7" s="12" t="s">
        <v>50</v>
      </c>
      <c r="F7" s="20">
        <v>0.76</v>
      </c>
      <c r="G7" s="21" t="s">
        <v>55</v>
      </c>
      <c r="H7" s="11">
        <v>0.76</v>
      </c>
      <c r="I7" s="12" t="s">
        <v>52</v>
      </c>
      <c r="J7" s="19" t="s">
        <v>51</v>
      </c>
      <c r="K7" s="20">
        <v>0.82</v>
      </c>
      <c r="L7" s="12" t="s">
        <v>55</v>
      </c>
      <c r="M7" s="20">
        <v>0.88</v>
      </c>
      <c r="N7" s="21" t="s">
        <v>54</v>
      </c>
      <c r="O7" s="20">
        <v>0.76</v>
      </c>
      <c r="P7" s="21" t="s">
        <v>55</v>
      </c>
      <c r="Q7" s="11">
        <v>0.94</v>
      </c>
      <c r="R7" s="12" t="s">
        <v>52</v>
      </c>
    </row>
    <row r="8" spans="1:253" ht="18" customHeight="1">
      <c r="A8" s="19" t="s">
        <v>51</v>
      </c>
      <c r="B8" s="14">
        <v>0.7</v>
      </c>
      <c r="C8" s="15" t="s">
        <v>55</v>
      </c>
      <c r="D8" s="14">
        <v>0.76</v>
      </c>
      <c r="E8" s="15" t="s">
        <v>52</v>
      </c>
      <c r="F8" s="14">
        <v>0.76</v>
      </c>
      <c r="G8" s="15" t="s">
        <v>55</v>
      </c>
      <c r="H8" s="14">
        <v>0.82</v>
      </c>
      <c r="I8" s="15" t="s">
        <v>52</v>
      </c>
      <c r="J8" s="19" t="s">
        <v>51</v>
      </c>
      <c r="K8" s="14">
        <v>0.82</v>
      </c>
      <c r="L8" s="15" t="s">
        <v>55</v>
      </c>
      <c r="M8" s="14">
        <v>0.88</v>
      </c>
      <c r="N8" s="15" t="s">
        <v>54</v>
      </c>
      <c r="O8" s="14">
        <v>0.76</v>
      </c>
      <c r="P8" s="15" t="s">
        <v>55</v>
      </c>
      <c r="Q8" s="14">
        <v>0.94</v>
      </c>
      <c r="R8" s="15" t="s">
        <v>52</v>
      </c>
    </row>
    <row r="9" spans="1:253" ht="18" customHeight="1">
      <c r="A9" s="19" t="s">
        <v>51</v>
      </c>
      <c r="B9" s="14">
        <v>0.76</v>
      </c>
      <c r="C9" s="15" t="s">
        <v>55</v>
      </c>
      <c r="D9" s="14">
        <v>0.82</v>
      </c>
      <c r="E9" s="15" t="s">
        <v>52</v>
      </c>
      <c r="F9" s="14">
        <v>0.76</v>
      </c>
      <c r="G9" s="15" t="s">
        <v>55</v>
      </c>
      <c r="H9" s="14">
        <v>0.88</v>
      </c>
      <c r="I9" s="15" t="s">
        <v>52</v>
      </c>
      <c r="J9" s="19" t="s">
        <v>51</v>
      </c>
      <c r="K9" s="14">
        <v>0.82</v>
      </c>
      <c r="L9" s="15" t="s">
        <v>55</v>
      </c>
      <c r="M9" s="14">
        <v>0.88</v>
      </c>
      <c r="N9" s="15" t="s">
        <v>54</v>
      </c>
      <c r="O9" s="14">
        <v>0.76</v>
      </c>
      <c r="P9" s="15" t="s">
        <v>55</v>
      </c>
      <c r="Q9" s="14">
        <v>0.94</v>
      </c>
      <c r="R9" s="15" t="s">
        <v>52</v>
      </c>
    </row>
    <row r="10" spans="1:253" ht="18" customHeight="1">
      <c r="A10" s="19" t="s">
        <v>51</v>
      </c>
      <c r="B10" s="14">
        <v>0.82</v>
      </c>
      <c r="C10" s="15" t="s">
        <v>47</v>
      </c>
      <c r="D10" s="14">
        <v>0.88</v>
      </c>
      <c r="E10" s="15" t="s">
        <v>122</v>
      </c>
      <c r="F10" s="14">
        <v>0.76</v>
      </c>
      <c r="G10" s="15" t="s">
        <v>55</v>
      </c>
      <c r="H10" s="14">
        <v>0.94</v>
      </c>
      <c r="I10" s="15" t="s">
        <v>52</v>
      </c>
      <c r="J10" s="19" t="s">
        <v>51</v>
      </c>
      <c r="K10" s="14">
        <v>0.82</v>
      </c>
      <c r="L10" s="15" t="s">
        <v>55</v>
      </c>
      <c r="M10" s="14">
        <v>0.88</v>
      </c>
      <c r="N10" s="15" t="s">
        <v>54</v>
      </c>
      <c r="O10" s="14">
        <v>0.76</v>
      </c>
      <c r="P10" s="15" t="s">
        <v>55</v>
      </c>
      <c r="Q10" s="14">
        <v>0.94</v>
      </c>
      <c r="R10" s="15" t="s">
        <v>52</v>
      </c>
    </row>
    <row r="11" spans="1:253" ht="18" customHeight="1">
      <c r="A11" s="19" t="s">
        <v>51</v>
      </c>
      <c r="B11" s="14">
        <v>0.82</v>
      </c>
      <c r="C11" s="15" t="s">
        <v>47</v>
      </c>
      <c r="D11" s="14">
        <v>0.88</v>
      </c>
      <c r="E11" s="15" t="s">
        <v>122</v>
      </c>
      <c r="F11" s="14"/>
      <c r="G11" s="15"/>
      <c r="H11" s="14">
        <v>0.94</v>
      </c>
      <c r="I11" s="15" t="s">
        <v>52</v>
      </c>
      <c r="J11" s="19" t="s">
        <v>51</v>
      </c>
      <c r="K11" s="14">
        <v>0.82</v>
      </c>
      <c r="L11" s="15" t="s">
        <v>55</v>
      </c>
      <c r="M11" s="14">
        <v>0.88</v>
      </c>
      <c r="N11" s="15" t="s">
        <v>54</v>
      </c>
      <c r="O11" s="14"/>
      <c r="P11" s="15"/>
      <c r="Q11" s="14">
        <v>0.94</v>
      </c>
      <c r="R11" s="15" t="s">
        <v>52</v>
      </c>
    </row>
    <row r="12" spans="1:253" ht="18" customHeight="1" thickBot="1">
      <c r="A12" s="22" t="s">
        <v>51</v>
      </c>
      <c r="B12" s="23">
        <v>0.82</v>
      </c>
      <c r="C12" s="24" t="s">
        <v>47</v>
      </c>
      <c r="D12" s="23">
        <v>0.88</v>
      </c>
      <c r="E12" s="24" t="s">
        <v>122</v>
      </c>
      <c r="F12" s="23"/>
      <c r="G12" s="24"/>
      <c r="H12" s="23">
        <v>0.94</v>
      </c>
      <c r="I12" s="24" t="s">
        <v>52</v>
      </c>
      <c r="J12" s="22" t="s">
        <v>51</v>
      </c>
      <c r="K12" s="23">
        <v>0.82</v>
      </c>
      <c r="L12" s="24" t="s">
        <v>55</v>
      </c>
      <c r="M12" s="23">
        <v>0.88</v>
      </c>
      <c r="N12" s="24" t="s">
        <v>54</v>
      </c>
      <c r="O12" s="23"/>
      <c r="P12" s="24"/>
      <c r="Q12" s="23">
        <v>0.94</v>
      </c>
      <c r="R12" s="24" t="s">
        <v>52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H23-0.12</f>
        <v>0.82</v>
      </c>
      <c r="C23" s="58"/>
      <c r="D23" s="57">
        <f>H23-0.06</f>
        <v>0.87999999999999989</v>
      </c>
      <c r="E23" s="58"/>
      <c r="F23" s="57">
        <f>H23-0.18</f>
        <v>0.76</v>
      </c>
      <c r="G23" s="58"/>
      <c r="H23" s="102">
        <v>0.94</v>
      </c>
      <c r="I23" s="103"/>
      <c r="J23" s="56" t="s">
        <v>72</v>
      </c>
      <c r="K23" s="57">
        <f>Q23-0.12</f>
        <v>0.82</v>
      </c>
      <c r="L23" s="58"/>
      <c r="M23" s="57">
        <f>Q23-0.06</f>
        <v>0.87999999999999989</v>
      </c>
      <c r="N23" s="58"/>
      <c r="O23" s="57">
        <f>Q23-0.18</f>
        <v>0.76</v>
      </c>
      <c r="P23" s="58"/>
      <c r="Q23" s="102">
        <v>0.94</v>
      </c>
      <c r="R23" s="103"/>
    </row>
    <row r="24" spans="1:18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>
        <v>-18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>
        <v>-18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BBEDC-CA50-5E4E-BEC4-07613B6B09C9}">
  <sheetPr codeName="Sheet60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448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449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222</v>
      </c>
      <c r="C2" s="8" t="s">
        <v>223</v>
      </c>
      <c r="D2" s="7" t="s">
        <v>18</v>
      </c>
      <c r="E2" s="8" t="s">
        <v>19</v>
      </c>
      <c r="F2" s="7" t="s">
        <v>450</v>
      </c>
      <c r="G2" s="8" t="s">
        <v>451</v>
      </c>
      <c r="H2" s="7" t="s">
        <v>12</v>
      </c>
      <c r="I2" s="8" t="s">
        <v>13</v>
      </c>
      <c r="J2" s="6"/>
      <c r="K2" s="7" t="s">
        <v>224</v>
      </c>
      <c r="L2" s="8" t="s">
        <v>225</v>
      </c>
      <c r="M2" s="7" t="s">
        <v>28</v>
      </c>
      <c r="N2" s="8" t="s">
        <v>29</v>
      </c>
      <c r="O2" s="7" t="s">
        <v>450</v>
      </c>
      <c r="P2" s="8" t="s">
        <v>451</v>
      </c>
      <c r="Q2" s="7" t="s">
        <v>22</v>
      </c>
      <c r="R2" s="8" t="s">
        <v>23</v>
      </c>
    </row>
    <row r="3" spans="1:253" ht="18" customHeight="1">
      <c r="A3" s="10" t="s">
        <v>46</v>
      </c>
      <c r="B3" s="11">
        <v>0.55000000000000004</v>
      </c>
      <c r="C3" s="12" t="s">
        <v>47</v>
      </c>
      <c r="D3" s="11">
        <v>0.55000000000000004</v>
      </c>
      <c r="E3" s="12" t="s">
        <v>47</v>
      </c>
      <c r="F3" s="11">
        <v>0.5</v>
      </c>
      <c r="G3" s="12" t="s">
        <v>47</v>
      </c>
      <c r="H3" s="11">
        <v>0.45</v>
      </c>
      <c r="I3" s="12" t="s">
        <v>47</v>
      </c>
      <c r="J3" s="10" t="s">
        <v>46</v>
      </c>
      <c r="K3" s="11">
        <v>0.52500000000000002</v>
      </c>
      <c r="L3" s="12" t="s">
        <v>47</v>
      </c>
      <c r="M3" s="11">
        <v>0.5</v>
      </c>
      <c r="N3" s="12" t="s">
        <v>47</v>
      </c>
      <c r="O3" s="11">
        <v>0.5</v>
      </c>
      <c r="P3" s="12" t="s">
        <v>47</v>
      </c>
      <c r="Q3" s="11">
        <v>0.52500000000000002</v>
      </c>
      <c r="R3" s="12" t="s">
        <v>47</v>
      </c>
    </row>
    <row r="4" spans="1:253" ht="18" customHeight="1">
      <c r="A4" s="13" t="s">
        <v>46</v>
      </c>
      <c r="B4" s="14"/>
      <c r="C4" s="15"/>
      <c r="D4" s="14">
        <v>0.625</v>
      </c>
      <c r="E4" s="15" t="s">
        <v>48</v>
      </c>
      <c r="F4" s="14">
        <v>0.57499999999999996</v>
      </c>
      <c r="G4" s="15" t="s">
        <v>48</v>
      </c>
      <c r="H4" s="14">
        <v>0.6</v>
      </c>
      <c r="I4" s="15" t="s">
        <v>48</v>
      </c>
      <c r="J4" s="13" t="s">
        <v>46</v>
      </c>
      <c r="K4" s="14">
        <v>0.625</v>
      </c>
      <c r="L4" s="15" t="s">
        <v>48</v>
      </c>
      <c r="M4" s="14">
        <v>0.6</v>
      </c>
      <c r="N4" s="15" t="s">
        <v>48</v>
      </c>
      <c r="O4" s="14">
        <v>0.57499999999999996</v>
      </c>
      <c r="P4" s="15" t="s">
        <v>48</v>
      </c>
      <c r="Q4" s="14">
        <v>0.67500000000000004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>
        <v>0.65</v>
      </c>
      <c r="G5" s="15" t="s">
        <v>49</v>
      </c>
      <c r="H5" s="14">
        <v>0.7</v>
      </c>
      <c r="I5" s="15" t="s">
        <v>49</v>
      </c>
      <c r="J5" s="13" t="s">
        <v>46</v>
      </c>
      <c r="K5" s="14">
        <v>0.7</v>
      </c>
      <c r="L5" s="15" t="s">
        <v>49</v>
      </c>
      <c r="M5" s="14">
        <v>0.7</v>
      </c>
      <c r="N5" s="15" t="s">
        <v>49</v>
      </c>
      <c r="O5" s="14">
        <v>0.65</v>
      </c>
      <c r="P5" s="15" t="s">
        <v>49</v>
      </c>
      <c r="Q5" s="14">
        <v>0.77500000000000002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>
        <v>0.77500000000000002</v>
      </c>
      <c r="N6" s="18" t="s">
        <v>50</v>
      </c>
      <c r="O6" s="17"/>
      <c r="P6" s="18"/>
      <c r="Q6" s="17">
        <v>0.85</v>
      </c>
      <c r="R6" s="18" t="s">
        <v>50</v>
      </c>
    </row>
    <row r="7" spans="1:253" ht="18" customHeight="1">
      <c r="A7" s="19" t="s">
        <v>51</v>
      </c>
      <c r="B7" s="11">
        <v>0.625</v>
      </c>
      <c r="C7" s="12" t="s">
        <v>53</v>
      </c>
      <c r="D7" s="11">
        <v>0.7</v>
      </c>
      <c r="E7" s="12" t="s">
        <v>54</v>
      </c>
      <c r="F7" s="20">
        <v>0.72499999999999998</v>
      </c>
      <c r="G7" s="21" t="s">
        <v>55</v>
      </c>
      <c r="H7" s="11">
        <v>0.77500000000000002</v>
      </c>
      <c r="I7" s="12" t="s">
        <v>52</v>
      </c>
      <c r="J7" s="19" t="s">
        <v>51</v>
      </c>
      <c r="K7" s="20">
        <v>0.77500000000000002</v>
      </c>
      <c r="L7" s="15" t="s">
        <v>53</v>
      </c>
      <c r="M7" s="11">
        <v>0.85</v>
      </c>
      <c r="N7" s="12" t="s">
        <v>55</v>
      </c>
      <c r="O7" s="20">
        <v>0.72499999999999998</v>
      </c>
      <c r="P7" s="21" t="s">
        <v>55</v>
      </c>
      <c r="Q7" s="20">
        <v>0.92500000000000004</v>
      </c>
      <c r="R7" s="21" t="s">
        <v>52</v>
      </c>
    </row>
    <row r="8" spans="1:253" ht="18" customHeight="1">
      <c r="A8" s="19" t="s">
        <v>51</v>
      </c>
      <c r="B8" s="14">
        <v>0.67500000000000004</v>
      </c>
      <c r="C8" s="15" t="s">
        <v>53</v>
      </c>
      <c r="D8" s="14">
        <v>0.75</v>
      </c>
      <c r="E8" s="15" t="s">
        <v>54</v>
      </c>
      <c r="F8" s="14">
        <v>0.72499999999999998</v>
      </c>
      <c r="G8" s="15" t="s">
        <v>55</v>
      </c>
      <c r="H8" s="14">
        <v>0.82499999999999996</v>
      </c>
      <c r="I8" s="15" t="s">
        <v>52</v>
      </c>
      <c r="J8" s="19" t="s">
        <v>51</v>
      </c>
      <c r="K8" s="14">
        <v>0.77500000000000002</v>
      </c>
      <c r="L8" s="15" t="s">
        <v>53</v>
      </c>
      <c r="M8" s="14">
        <v>0.85</v>
      </c>
      <c r="N8" s="15" t="s">
        <v>55</v>
      </c>
      <c r="O8" s="14">
        <v>0.72499999999999998</v>
      </c>
      <c r="P8" s="15" t="s">
        <v>55</v>
      </c>
      <c r="Q8" s="14">
        <v>0.92500000000000004</v>
      </c>
      <c r="R8" s="15" t="s">
        <v>52</v>
      </c>
    </row>
    <row r="9" spans="1:253" ht="18" customHeight="1">
      <c r="A9" s="19" t="s">
        <v>51</v>
      </c>
      <c r="B9" s="14">
        <v>0.72499999999999998</v>
      </c>
      <c r="C9" s="15" t="s">
        <v>53</v>
      </c>
      <c r="D9" s="14">
        <v>0.8</v>
      </c>
      <c r="E9" s="15" t="s">
        <v>54</v>
      </c>
      <c r="F9" s="14">
        <v>0.72499999999999998</v>
      </c>
      <c r="G9" s="15" t="s">
        <v>55</v>
      </c>
      <c r="H9" s="14">
        <v>0.875</v>
      </c>
      <c r="I9" s="15" t="s">
        <v>52</v>
      </c>
      <c r="J9" s="19" t="s">
        <v>51</v>
      </c>
      <c r="K9" s="14">
        <v>0.77500000000000002</v>
      </c>
      <c r="L9" s="15" t="s">
        <v>53</v>
      </c>
      <c r="M9" s="14">
        <v>0.85</v>
      </c>
      <c r="N9" s="15" t="s">
        <v>55</v>
      </c>
      <c r="O9" s="14">
        <v>0.72499999999999998</v>
      </c>
      <c r="P9" s="15" t="s">
        <v>55</v>
      </c>
      <c r="Q9" s="14">
        <v>0.92500000000000004</v>
      </c>
      <c r="R9" s="15" t="s">
        <v>52</v>
      </c>
    </row>
    <row r="10" spans="1:253" ht="18" customHeight="1">
      <c r="A10" s="19" t="s">
        <v>51</v>
      </c>
      <c r="B10" s="14">
        <v>0.77500000000000002</v>
      </c>
      <c r="C10" s="15" t="s">
        <v>215</v>
      </c>
      <c r="D10" s="14">
        <v>0.85</v>
      </c>
      <c r="E10" s="15" t="s">
        <v>53</v>
      </c>
      <c r="F10" s="14">
        <v>0.72499999999999998</v>
      </c>
      <c r="G10" s="15" t="s">
        <v>55</v>
      </c>
      <c r="H10" s="14">
        <v>0.92500000000000004</v>
      </c>
      <c r="I10" s="15" t="s">
        <v>56</v>
      </c>
      <c r="J10" s="19" t="s">
        <v>51</v>
      </c>
      <c r="K10" s="14">
        <v>0.77500000000000002</v>
      </c>
      <c r="L10" s="15" t="s">
        <v>53</v>
      </c>
      <c r="M10" s="14">
        <v>0.85</v>
      </c>
      <c r="N10" s="15" t="s">
        <v>55</v>
      </c>
      <c r="O10" s="14">
        <v>0.72499999999999998</v>
      </c>
      <c r="P10" s="15" t="s">
        <v>55</v>
      </c>
      <c r="Q10" s="14">
        <v>0.92500000000000004</v>
      </c>
      <c r="R10" s="15" t="s">
        <v>52</v>
      </c>
    </row>
    <row r="11" spans="1:253" ht="18" customHeight="1">
      <c r="A11" s="19" t="s">
        <v>51</v>
      </c>
      <c r="B11" s="14">
        <v>0.77500000000000002</v>
      </c>
      <c r="C11" s="15" t="s">
        <v>215</v>
      </c>
      <c r="D11" s="14">
        <v>0.85</v>
      </c>
      <c r="E11" s="15" t="s">
        <v>53</v>
      </c>
      <c r="F11" s="14"/>
      <c r="G11" s="15"/>
      <c r="H11" s="14">
        <v>0.92500000000000004</v>
      </c>
      <c r="I11" s="15" t="s">
        <v>56</v>
      </c>
      <c r="J11" s="19" t="s">
        <v>51</v>
      </c>
      <c r="K11" s="14">
        <v>0.77500000000000002</v>
      </c>
      <c r="L11" s="15" t="s">
        <v>53</v>
      </c>
      <c r="M11" s="14">
        <v>0.85</v>
      </c>
      <c r="N11" s="15" t="s">
        <v>55</v>
      </c>
      <c r="O11" s="14"/>
      <c r="P11" s="15"/>
      <c r="Q11" s="14">
        <v>0.92500000000000004</v>
      </c>
      <c r="R11" s="15" t="s">
        <v>52</v>
      </c>
    </row>
    <row r="12" spans="1:253" ht="18" customHeight="1" thickBot="1">
      <c r="A12" s="22" t="s">
        <v>51</v>
      </c>
      <c r="B12" s="23">
        <v>0.77500000000000002</v>
      </c>
      <c r="C12" s="24" t="s">
        <v>215</v>
      </c>
      <c r="D12" s="23">
        <v>0.85</v>
      </c>
      <c r="E12" s="24" t="s">
        <v>53</v>
      </c>
      <c r="F12" s="23"/>
      <c r="G12" s="24"/>
      <c r="H12" s="23">
        <v>0.92500000000000004</v>
      </c>
      <c r="I12" s="24" t="s">
        <v>56</v>
      </c>
      <c r="J12" s="22" t="s">
        <v>51</v>
      </c>
      <c r="K12" s="23">
        <v>0.77500000000000002</v>
      </c>
      <c r="L12" s="24" t="s">
        <v>53</v>
      </c>
      <c r="M12" s="23">
        <v>0.85</v>
      </c>
      <c r="N12" s="24" t="s">
        <v>55</v>
      </c>
      <c r="O12" s="23"/>
      <c r="P12" s="24"/>
      <c r="Q12" s="23">
        <v>0.92500000000000004</v>
      </c>
      <c r="R12" s="24" t="s">
        <v>52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H23-0.15</f>
        <v>0.77500000000000002</v>
      </c>
      <c r="C23" s="58"/>
      <c r="D23" s="57">
        <f>H23-0.075</f>
        <v>0.85000000000000009</v>
      </c>
      <c r="E23" s="58"/>
      <c r="F23" s="57">
        <f>H23-0.2</f>
        <v>0.72500000000000009</v>
      </c>
      <c r="G23" s="58"/>
      <c r="H23" s="59">
        <v>0.92500000000000004</v>
      </c>
      <c r="I23" s="60"/>
      <c r="J23" s="56" t="s">
        <v>72</v>
      </c>
      <c r="K23" s="57">
        <f>Q23-0.15</f>
        <v>0.77500000000000002</v>
      </c>
      <c r="L23" s="58"/>
      <c r="M23" s="57">
        <f>Q23-0.075</f>
        <v>0.85000000000000009</v>
      </c>
      <c r="N23" s="58"/>
      <c r="O23" s="57">
        <f>Q23-0.2</f>
        <v>0.72500000000000009</v>
      </c>
      <c r="P23" s="58"/>
      <c r="Q23" s="59">
        <v>0.92500000000000004</v>
      </c>
      <c r="R23" s="60"/>
    </row>
    <row r="24" spans="1:18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0E296-CACB-AE4B-8FEB-D16593C6B7CB}">
  <sheetPr codeName="Sheet80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452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453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164</v>
      </c>
      <c r="C2" s="8" t="s">
        <v>165</v>
      </c>
      <c r="D2" s="7" t="s">
        <v>160</v>
      </c>
      <c r="E2" s="8" t="s">
        <v>161</v>
      </c>
      <c r="F2" s="7" t="s">
        <v>454</v>
      </c>
      <c r="G2" s="8" t="s">
        <v>455</v>
      </c>
      <c r="H2" s="7" t="s">
        <v>90</v>
      </c>
      <c r="I2" s="8" t="s">
        <v>91</v>
      </c>
      <c r="J2" s="6"/>
      <c r="K2" s="7" t="s">
        <v>168</v>
      </c>
      <c r="L2" s="8" t="s">
        <v>169</v>
      </c>
      <c r="M2" s="7" t="s">
        <v>166</v>
      </c>
      <c r="N2" s="8" t="s">
        <v>167</v>
      </c>
      <c r="O2" s="7" t="s">
        <v>454</v>
      </c>
      <c r="P2" s="8" t="s">
        <v>455</v>
      </c>
      <c r="Q2" s="7" t="s">
        <v>100</v>
      </c>
      <c r="R2" s="8" t="s">
        <v>101</v>
      </c>
    </row>
    <row r="3" spans="1:253" ht="18" customHeight="1">
      <c r="A3" s="10" t="s">
        <v>46</v>
      </c>
      <c r="B3" s="11">
        <v>0.55000000000000004</v>
      </c>
      <c r="C3" s="12" t="s">
        <v>47</v>
      </c>
      <c r="D3" s="11">
        <v>0.55000000000000004</v>
      </c>
      <c r="E3" s="12" t="s">
        <v>47</v>
      </c>
      <c r="F3" s="11">
        <v>0.49</v>
      </c>
      <c r="G3" s="12" t="s">
        <v>47</v>
      </c>
      <c r="H3" s="11">
        <v>0.46</v>
      </c>
      <c r="I3" s="12" t="s">
        <v>47</v>
      </c>
      <c r="J3" s="10" t="s">
        <v>46</v>
      </c>
      <c r="K3" s="11">
        <v>0.52</v>
      </c>
      <c r="L3" s="12" t="s">
        <v>47</v>
      </c>
      <c r="M3" s="11">
        <v>0.57999999999999996</v>
      </c>
      <c r="N3" s="12" t="s">
        <v>47</v>
      </c>
      <c r="O3" s="11">
        <v>0.49</v>
      </c>
      <c r="P3" s="12" t="s">
        <v>47</v>
      </c>
      <c r="Q3" s="11">
        <v>0.49</v>
      </c>
      <c r="R3" s="12" t="s">
        <v>47</v>
      </c>
    </row>
    <row r="4" spans="1:253" ht="18" customHeight="1">
      <c r="A4" s="13" t="s">
        <v>46</v>
      </c>
      <c r="B4" s="14"/>
      <c r="C4" s="15"/>
      <c r="D4" s="14">
        <v>0.61</v>
      </c>
      <c r="E4" s="15" t="s">
        <v>48</v>
      </c>
      <c r="F4" s="14">
        <v>0.57999999999999996</v>
      </c>
      <c r="G4" s="15" t="s">
        <v>48</v>
      </c>
      <c r="H4" s="14">
        <v>0.57999999999999996</v>
      </c>
      <c r="I4" s="15" t="s">
        <v>48</v>
      </c>
      <c r="J4" s="13" t="s">
        <v>46</v>
      </c>
      <c r="K4" s="14">
        <v>0.64</v>
      </c>
      <c r="L4" s="15" t="s">
        <v>48</v>
      </c>
      <c r="M4" s="14">
        <v>0.7</v>
      </c>
      <c r="N4" s="15" t="s">
        <v>48</v>
      </c>
      <c r="O4" s="14">
        <v>0.57999999999999996</v>
      </c>
      <c r="P4" s="15" t="s">
        <v>48</v>
      </c>
      <c r="Q4" s="14">
        <v>0.64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>
        <v>0.67</v>
      </c>
      <c r="G5" s="15" t="s">
        <v>49</v>
      </c>
      <c r="H5" s="14">
        <v>0.67</v>
      </c>
      <c r="I5" s="15" t="s">
        <v>49</v>
      </c>
      <c r="J5" s="13" t="s">
        <v>46</v>
      </c>
      <c r="K5" s="14">
        <v>0.73</v>
      </c>
      <c r="L5" s="15" t="s">
        <v>49</v>
      </c>
      <c r="M5" s="14">
        <v>0.79</v>
      </c>
      <c r="N5" s="15" t="s">
        <v>49</v>
      </c>
      <c r="O5" s="14">
        <v>0.67</v>
      </c>
      <c r="P5" s="15" t="s">
        <v>49</v>
      </c>
      <c r="Q5" s="14">
        <v>0.76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>
        <v>0.85</v>
      </c>
      <c r="R6" s="18" t="s">
        <v>50</v>
      </c>
    </row>
    <row r="7" spans="1:253" ht="18" customHeight="1">
      <c r="A7" s="19" t="s">
        <v>51</v>
      </c>
      <c r="B7" s="11">
        <v>0.61</v>
      </c>
      <c r="C7" s="12" t="s">
        <v>55</v>
      </c>
      <c r="D7" s="11">
        <v>0.67</v>
      </c>
      <c r="E7" s="12" t="s">
        <v>54</v>
      </c>
      <c r="F7" s="20">
        <v>0.73</v>
      </c>
      <c r="G7" s="21" t="s">
        <v>55</v>
      </c>
      <c r="H7" s="11">
        <v>0.73</v>
      </c>
      <c r="I7" s="12" t="s">
        <v>52</v>
      </c>
      <c r="J7" s="19" t="s">
        <v>51</v>
      </c>
      <c r="K7" s="20">
        <v>0.79</v>
      </c>
      <c r="L7" s="21" t="s">
        <v>53</v>
      </c>
      <c r="M7" s="11">
        <v>0.85</v>
      </c>
      <c r="N7" s="12" t="s">
        <v>55</v>
      </c>
      <c r="O7" s="20">
        <v>0.73</v>
      </c>
      <c r="P7" s="21" t="s">
        <v>55</v>
      </c>
      <c r="Q7" s="11">
        <v>0.91</v>
      </c>
      <c r="R7" s="12" t="s">
        <v>54</v>
      </c>
    </row>
    <row r="8" spans="1:253" ht="18" customHeight="1">
      <c r="A8" s="19" t="s">
        <v>51</v>
      </c>
      <c r="B8" s="14">
        <v>0.67</v>
      </c>
      <c r="C8" s="15" t="s">
        <v>55</v>
      </c>
      <c r="D8" s="14">
        <v>0.73</v>
      </c>
      <c r="E8" s="15" t="s">
        <v>54</v>
      </c>
      <c r="F8" s="14">
        <v>0.73</v>
      </c>
      <c r="G8" s="15" t="s">
        <v>55</v>
      </c>
      <c r="H8" s="14">
        <v>0.79</v>
      </c>
      <c r="I8" s="15" t="s">
        <v>52</v>
      </c>
      <c r="J8" s="19" t="s">
        <v>51</v>
      </c>
      <c r="K8" s="14">
        <v>0.79</v>
      </c>
      <c r="L8" s="15" t="s">
        <v>53</v>
      </c>
      <c r="M8" s="14">
        <v>0.85</v>
      </c>
      <c r="N8" s="15" t="s">
        <v>55</v>
      </c>
      <c r="O8" s="14">
        <v>0.73</v>
      </c>
      <c r="P8" s="15" t="s">
        <v>55</v>
      </c>
      <c r="Q8" s="14">
        <v>0.91</v>
      </c>
      <c r="R8" s="15" t="s">
        <v>54</v>
      </c>
    </row>
    <row r="9" spans="1:253" ht="18" customHeight="1">
      <c r="A9" s="19" t="s">
        <v>51</v>
      </c>
      <c r="B9" s="14">
        <v>0.73</v>
      </c>
      <c r="C9" s="15" t="s">
        <v>55</v>
      </c>
      <c r="D9" s="14">
        <v>0.79</v>
      </c>
      <c r="E9" s="15" t="s">
        <v>54</v>
      </c>
      <c r="F9" s="14">
        <v>0.73</v>
      </c>
      <c r="G9" s="15" t="s">
        <v>55</v>
      </c>
      <c r="H9" s="14">
        <v>0.85</v>
      </c>
      <c r="I9" s="15" t="s">
        <v>52</v>
      </c>
      <c r="J9" s="19" t="s">
        <v>51</v>
      </c>
      <c r="K9" s="14">
        <v>0.79</v>
      </c>
      <c r="L9" s="15" t="s">
        <v>53</v>
      </c>
      <c r="M9" s="14">
        <v>0.85</v>
      </c>
      <c r="N9" s="15" t="s">
        <v>55</v>
      </c>
      <c r="O9" s="14">
        <v>0.73</v>
      </c>
      <c r="P9" s="15" t="s">
        <v>55</v>
      </c>
      <c r="Q9" s="14">
        <v>0.91</v>
      </c>
      <c r="R9" s="15" t="s">
        <v>54</v>
      </c>
    </row>
    <row r="10" spans="1:253" ht="18" customHeight="1">
      <c r="A10" s="19" t="s">
        <v>51</v>
      </c>
      <c r="B10" s="14">
        <v>0.79</v>
      </c>
      <c r="C10" s="15" t="s">
        <v>178</v>
      </c>
      <c r="D10" s="14">
        <v>0.85</v>
      </c>
      <c r="E10" s="15" t="s">
        <v>53</v>
      </c>
      <c r="F10" s="14">
        <v>0.73</v>
      </c>
      <c r="G10" s="15" t="s">
        <v>55</v>
      </c>
      <c r="H10" s="14">
        <v>0.91</v>
      </c>
      <c r="I10" s="15" t="s">
        <v>55</v>
      </c>
      <c r="J10" s="19" t="s">
        <v>51</v>
      </c>
      <c r="K10" s="14">
        <v>0.79</v>
      </c>
      <c r="L10" s="15" t="s">
        <v>53</v>
      </c>
      <c r="M10" s="14">
        <v>0.85</v>
      </c>
      <c r="N10" s="15" t="s">
        <v>55</v>
      </c>
      <c r="O10" s="14">
        <v>0.73</v>
      </c>
      <c r="P10" s="15" t="s">
        <v>55</v>
      </c>
      <c r="Q10" s="14">
        <v>0.91</v>
      </c>
      <c r="R10" s="15" t="s">
        <v>54</v>
      </c>
    </row>
    <row r="11" spans="1:253" ht="18" customHeight="1">
      <c r="A11" s="19" t="s">
        <v>51</v>
      </c>
      <c r="B11" s="14">
        <v>0.79</v>
      </c>
      <c r="C11" s="15" t="s">
        <v>178</v>
      </c>
      <c r="D11" s="14">
        <v>0.85</v>
      </c>
      <c r="E11" s="15" t="s">
        <v>53</v>
      </c>
      <c r="F11" s="14"/>
      <c r="G11" s="15"/>
      <c r="H11" s="14">
        <v>0.91</v>
      </c>
      <c r="I11" s="15" t="s">
        <v>55</v>
      </c>
      <c r="J11" s="19" t="s">
        <v>51</v>
      </c>
      <c r="K11" s="14">
        <v>0.79</v>
      </c>
      <c r="L11" s="15" t="s">
        <v>53</v>
      </c>
      <c r="M11" s="14">
        <v>0.85</v>
      </c>
      <c r="N11" s="15" t="s">
        <v>55</v>
      </c>
      <c r="O11" s="14"/>
      <c r="P11" s="15"/>
      <c r="Q11" s="14">
        <v>0.91</v>
      </c>
      <c r="R11" s="15" t="s">
        <v>54</v>
      </c>
    </row>
    <row r="12" spans="1:253" ht="18" customHeight="1" thickBot="1">
      <c r="A12" s="22" t="s">
        <v>51</v>
      </c>
      <c r="B12" s="23">
        <v>0.79</v>
      </c>
      <c r="C12" s="24" t="s">
        <v>178</v>
      </c>
      <c r="D12" s="23">
        <v>0.85</v>
      </c>
      <c r="E12" s="24" t="s">
        <v>53</v>
      </c>
      <c r="F12" s="23"/>
      <c r="G12" s="24"/>
      <c r="H12" s="23">
        <v>0.91</v>
      </c>
      <c r="I12" s="24" t="s">
        <v>55</v>
      </c>
      <c r="J12" s="22" t="s">
        <v>51</v>
      </c>
      <c r="K12" s="23">
        <v>0.79</v>
      </c>
      <c r="L12" s="24" t="s">
        <v>53</v>
      </c>
      <c r="M12" s="23">
        <v>0.85</v>
      </c>
      <c r="N12" s="24" t="s">
        <v>55</v>
      </c>
      <c r="O12" s="23"/>
      <c r="P12" s="24"/>
      <c r="Q12" s="23">
        <v>0.91</v>
      </c>
      <c r="R12" s="24" t="s">
        <v>54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H23-0.12</f>
        <v>0.79</v>
      </c>
      <c r="C23" s="58"/>
      <c r="D23" s="57">
        <f>H23-0.06</f>
        <v>0.85000000000000009</v>
      </c>
      <c r="E23" s="58"/>
      <c r="F23" s="57">
        <f>H23-0.18</f>
        <v>0.73</v>
      </c>
      <c r="G23" s="58"/>
      <c r="H23" s="102">
        <v>0.91</v>
      </c>
      <c r="I23" s="103"/>
      <c r="J23" s="56" t="s">
        <v>72</v>
      </c>
      <c r="K23" s="57">
        <f>Q23-0.12</f>
        <v>0.79</v>
      </c>
      <c r="L23" s="58"/>
      <c r="M23" s="57">
        <f>Q23-0.06</f>
        <v>0.85000000000000009</v>
      </c>
      <c r="N23" s="58"/>
      <c r="O23" s="57">
        <f>Q23-0.18</f>
        <v>0.73</v>
      </c>
      <c r="P23" s="58"/>
      <c r="Q23" s="102">
        <v>0.91</v>
      </c>
      <c r="R23" s="103"/>
    </row>
    <row r="24" spans="1:18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>
        <v>-18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>
        <v>-18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624140-EA39-564B-BBE3-14A19617DDD8}">
  <sheetPr codeName="Sheet61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456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457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259</v>
      </c>
      <c r="C2" s="8" t="s">
        <v>260</v>
      </c>
      <c r="D2" s="7" t="s">
        <v>140</v>
      </c>
      <c r="E2" s="8" t="s">
        <v>141</v>
      </c>
      <c r="F2" s="7" t="s">
        <v>458</v>
      </c>
      <c r="G2" s="8" t="s">
        <v>459</v>
      </c>
      <c r="H2" s="7" t="s">
        <v>10</v>
      </c>
      <c r="I2" s="8" t="s">
        <v>11</v>
      </c>
      <c r="J2" s="6"/>
      <c r="K2" s="7" t="s">
        <v>261</v>
      </c>
      <c r="L2" s="8" t="s">
        <v>262</v>
      </c>
      <c r="M2" s="7" t="s">
        <v>26</v>
      </c>
      <c r="N2" s="8" t="s">
        <v>27</v>
      </c>
      <c r="O2" s="7" t="s">
        <v>458</v>
      </c>
      <c r="P2" s="8" t="s">
        <v>459</v>
      </c>
      <c r="Q2" s="7" t="s">
        <v>20</v>
      </c>
      <c r="R2" s="8" t="s">
        <v>21</v>
      </c>
    </row>
    <row r="3" spans="1:253" ht="18" customHeight="1">
      <c r="A3" s="10" t="s">
        <v>46</v>
      </c>
      <c r="B3" s="11">
        <v>0.52500000000000002</v>
      </c>
      <c r="C3" s="12" t="s">
        <v>47</v>
      </c>
      <c r="D3" s="11">
        <v>0.52500000000000002</v>
      </c>
      <c r="E3" s="12" t="s">
        <v>47</v>
      </c>
      <c r="F3" s="11">
        <v>0.55000000000000004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0.57499999999999996</v>
      </c>
      <c r="N3" s="12" t="s">
        <v>47</v>
      </c>
      <c r="O3" s="11">
        <v>0.55000000000000004</v>
      </c>
      <c r="P3" s="12" t="s">
        <v>47</v>
      </c>
      <c r="Q3" s="11">
        <v>0.5</v>
      </c>
      <c r="R3" s="12" t="s">
        <v>47</v>
      </c>
    </row>
    <row r="4" spans="1:253" ht="18" customHeight="1">
      <c r="A4" s="13" t="s">
        <v>46</v>
      </c>
      <c r="B4" s="14"/>
      <c r="C4" s="15"/>
      <c r="D4" s="14">
        <v>0.6</v>
      </c>
      <c r="E4" s="15" t="s">
        <v>48</v>
      </c>
      <c r="F4" s="14">
        <v>0.625</v>
      </c>
      <c r="G4" s="15" t="s">
        <v>48</v>
      </c>
      <c r="H4" s="14">
        <v>0.6</v>
      </c>
      <c r="I4" s="15" t="s">
        <v>48</v>
      </c>
      <c r="J4" s="13" t="s">
        <v>46</v>
      </c>
      <c r="K4" s="14">
        <v>0.6</v>
      </c>
      <c r="L4" s="15" t="s">
        <v>48</v>
      </c>
      <c r="M4" s="14">
        <v>0.67500000000000004</v>
      </c>
      <c r="N4" s="15" t="s">
        <v>48</v>
      </c>
      <c r="O4" s="14">
        <v>0.625</v>
      </c>
      <c r="P4" s="15" t="s">
        <v>48</v>
      </c>
      <c r="Q4" s="14">
        <v>0.65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>
        <v>0.67500000000000004</v>
      </c>
      <c r="I5" s="15" t="s">
        <v>49</v>
      </c>
      <c r="J5" s="13" t="s">
        <v>46</v>
      </c>
      <c r="K5" s="14">
        <v>0.67500000000000004</v>
      </c>
      <c r="L5" s="15" t="s">
        <v>49</v>
      </c>
      <c r="M5" s="14">
        <v>0.75</v>
      </c>
      <c r="N5" s="15" t="s">
        <v>49</v>
      </c>
      <c r="O5" s="14"/>
      <c r="P5" s="15"/>
      <c r="Q5" s="14">
        <v>0.75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>
        <v>0.82499999999999996</v>
      </c>
      <c r="R6" s="18" t="s">
        <v>50</v>
      </c>
    </row>
    <row r="7" spans="1:253" ht="18" customHeight="1">
      <c r="A7" s="19" t="s">
        <v>51</v>
      </c>
      <c r="B7" s="11">
        <v>0.6</v>
      </c>
      <c r="C7" s="12" t="s">
        <v>53</v>
      </c>
      <c r="D7" s="11">
        <v>0.67500000000000004</v>
      </c>
      <c r="E7" s="12" t="s">
        <v>55</v>
      </c>
      <c r="F7" s="20">
        <v>0.7</v>
      </c>
      <c r="G7" s="21" t="s">
        <v>55</v>
      </c>
      <c r="H7" s="11">
        <v>0.75</v>
      </c>
      <c r="I7" s="12" t="s">
        <v>52</v>
      </c>
      <c r="J7" s="19" t="s">
        <v>51</v>
      </c>
      <c r="K7" s="20">
        <v>0.75</v>
      </c>
      <c r="L7" s="15" t="s">
        <v>47</v>
      </c>
      <c r="M7" s="11">
        <v>0.82499999999999996</v>
      </c>
      <c r="N7" s="12" t="s">
        <v>55</v>
      </c>
      <c r="O7" s="20">
        <v>0.7</v>
      </c>
      <c r="P7" s="21" t="s">
        <v>55</v>
      </c>
      <c r="Q7" s="11">
        <v>0.9</v>
      </c>
      <c r="R7" s="12" t="s">
        <v>54</v>
      </c>
    </row>
    <row r="8" spans="1:253" ht="18" customHeight="1">
      <c r="A8" s="19" t="s">
        <v>51</v>
      </c>
      <c r="B8" s="14">
        <v>0.65</v>
      </c>
      <c r="C8" s="15" t="s">
        <v>53</v>
      </c>
      <c r="D8" s="14">
        <v>0.72499999999999998</v>
      </c>
      <c r="E8" s="15" t="s">
        <v>55</v>
      </c>
      <c r="F8" s="14">
        <v>0.7</v>
      </c>
      <c r="G8" s="15" t="s">
        <v>55</v>
      </c>
      <c r="H8" s="14">
        <v>0.8</v>
      </c>
      <c r="I8" s="15" t="s">
        <v>52</v>
      </c>
      <c r="J8" s="19" t="s">
        <v>51</v>
      </c>
      <c r="K8" s="14">
        <v>0.75</v>
      </c>
      <c r="L8" s="15" t="s">
        <v>47</v>
      </c>
      <c r="M8" s="14">
        <v>0.82499999999999996</v>
      </c>
      <c r="N8" s="15" t="s">
        <v>55</v>
      </c>
      <c r="O8" s="14">
        <v>0.7</v>
      </c>
      <c r="P8" s="15" t="s">
        <v>55</v>
      </c>
      <c r="Q8" s="14">
        <v>0.9</v>
      </c>
      <c r="R8" s="15" t="s">
        <v>54</v>
      </c>
    </row>
    <row r="9" spans="1:253" ht="18" customHeight="1">
      <c r="A9" s="19" t="s">
        <v>51</v>
      </c>
      <c r="B9" s="14">
        <v>0.7</v>
      </c>
      <c r="C9" s="15" t="s">
        <v>53</v>
      </c>
      <c r="D9" s="14">
        <v>0.77500000000000002</v>
      </c>
      <c r="E9" s="15" t="s">
        <v>55</v>
      </c>
      <c r="F9" s="14">
        <v>0.7</v>
      </c>
      <c r="G9" s="15" t="s">
        <v>55</v>
      </c>
      <c r="H9" s="14">
        <v>0.85</v>
      </c>
      <c r="I9" s="15" t="s">
        <v>52</v>
      </c>
      <c r="J9" s="19" t="s">
        <v>51</v>
      </c>
      <c r="K9" s="14">
        <v>0.75</v>
      </c>
      <c r="L9" s="15" t="s">
        <v>47</v>
      </c>
      <c r="M9" s="14">
        <v>0.82499999999999996</v>
      </c>
      <c r="N9" s="15" t="s">
        <v>55</v>
      </c>
      <c r="O9" s="14">
        <v>0.7</v>
      </c>
      <c r="P9" s="15" t="s">
        <v>55</v>
      </c>
      <c r="Q9" s="14">
        <v>0.9</v>
      </c>
      <c r="R9" s="15" t="s">
        <v>54</v>
      </c>
    </row>
    <row r="10" spans="1:253" ht="18" customHeight="1">
      <c r="A10" s="19" t="s">
        <v>51</v>
      </c>
      <c r="B10" s="14">
        <v>0.75</v>
      </c>
      <c r="C10" s="15" t="s">
        <v>215</v>
      </c>
      <c r="D10" s="14">
        <v>0.82499999999999996</v>
      </c>
      <c r="E10" s="15" t="s">
        <v>47</v>
      </c>
      <c r="F10" s="14">
        <v>0.7</v>
      </c>
      <c r="G10" s="15" t="s">
        <v>55</v>
      </c>
      <c r="H10" s="14">
        <v>0.9</v>
      </c>
      <c r="I10" s="15" t="s">
        <v>55</v>
      </c>
      <c r="J10" s="19" t="s">
        <v>51</v>
      </c>
      <c r="K10" s="14">
        <v>0.75</v>
      </c>
      <c r="L10" s="15" t="s">
        <v>47</v>
      </c>
      <c r="M10" s="14">
        <v>0.82499999999999996</v>
      </c>
      <c r="N10" s="15" t="s">
        <v>55</v>
      </c>
      <c r="O10" s="14">
        <v>0.7</v>
      </c>
      <c r="P10" s="15" t="s">
        <v>55</v>
      </c>
      <c r="Q10" s="14">
        <v>0.9</v>
      </c>
      <c r="R10" s="15" t="s">
        <v>54</v>
      </c>
    </row>
    <row r="11" spans="1:253" ht="18" customHeight="1">
      <c r="A11" s="19" t="s">
        <v>51</v>
      </c>
      <c r="B11" s="14">
        <v>0.75</v>
      </c>
      <c r="C11" s="15" t="s">
        <v>215</v>
      </c>
      <c r="D11" s="14">
        <v>0.82499999999999996</v>
      </c>
      <c r="E11" s="15" t="s">
        <v>47</v>
      </c>
      <c r="F11" s="14"/>
      <c r="G11" s="15"/>
      <c r="H11" s="14">
        <v>0.9</v>
      </c>
      <c r="I11" s="15" t="s">
        <v>55</v>
      </c>
      <c r="J11" s="19" t="s">
        <v>51</v>
      </c>
      <c r="K11" s="14">
        <v>0.75</v>
      </c>
      <c r="L11" s="15" t="s">
        <v>47</v>
      </c>
      <c r="M11" s="14">
        <v>0.82499999999999996</v>
      </c>
      <c r="N11" s="15" t="s">
        <v>55</v>
      </c>
      <c r="O11" s="14"/>
      <c r="P11" s="15"/>
      <c r="Q11" s="14">
        <v>0.9</v>
      </c>
      <c r="R11" s="15" t="s">
        <v>54</v>
      </c>
    </row>
    <row r="12" spans="1:253" ht="18" customHeight="1" thickBot="1">
      <c r="A12" s="22" t="s">
        <v>51</v>
      </c>
      <c r="B12" s="23">
        <v>0.75</v>
      </c>
      <c r="C12" s="24" t="s">
        <v>215</v>
      </c>
      <c r="D12" s="23">
        <v>0.82499999999999996</v>
      </c>
      <c r="E12" s="24" t="s">
        <v>47</v>
      </c>
      <c r="F12" s="23"/>
      <c r="G12" s="24"/>
      <c r="H12" s="23">
        <v>0.9</v>
      </c>
      <c r="I12" s="24" t="s">
        <v>55</v>
      </c>
      <c r="J12" s="22" t="s">
        <v>51</v>
      </c>
      <c r="K12" s="23">
        <v>0.75</v>
      </c>
      <c r="L12" s="24" t="s">
        <v>47</v>
      </c>
      <c r="M12" s="23">
        <v>0.82499999999999996</v>
      </c>
      <c r="N12" s="24" t="s">
        <v>55</v>
      </c>
      <c r="O12" s="23"/>
      <c r="P12" s="24"/>
      <c r="Q12" s="23">
        <v>0.9</v>
      </c>
      <c r="R12" s="24" t="s">
        <v>54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H23-0.15</f>
        <v>0.75</v>
      </c>
      <c r="C23" s="58"/>
      <c r="D23" s="57">
        <f>H23-0.075</f>
        <v>0.82500000000000007</v>
      </c>
      <c r="E23" s="58"/>
      <c r="F23" s="57">
        <f>H23-0.2</f>
        <v>0.7</v>
      </c>
      <c r="G23" s="58"/>
      <c r="H23" s="59">
        <v>0.9</v>
      </c>
      <c r="I23" s="60"/>
      <c r="J23" s="56" t="s">
        <v>72</v>
      </c>
      <c r="K23" s="57">
        <f>Q23-0.15</f>
        <v>0.75</v>
      </c>
      <c r="L23" s="58"/>
      <c r="M23" s="57">
        <f>Q23-0.075</f>
        <v>0.82500000000000007</v>
      </c>
      <c r="N23" s="58"/>
      <c r="O23" s="57">
        <f>Q23-0.2</f>
        <v>0.7</v>
      </c>
      <c r="P23" s="58"/>
      <c r="Q23" s="59">
        <v>0.9</v>
      </c>
      <c r="R23" s="60"/>
    </row>
    <row r="24" spans="1:18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AF647-DEC7-B248-A201-F2E69930D7FA}">
  <sheetPr codeName="Sheet81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460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461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207</v>
      </c>
      <c r="C2" s="8" t="s">
        <v>208</v>
      </c>
      <c r="D2" s="7" t="s">
        <v>96</v>
      </c>
      <c r="E2" s="8" t="s">
        <v>97</v>
      </c>
      <c r="F2" s="7" t="s">
        <v>462</v>
      </c>
      <c r="G2" s="8" t="s">
        <v>463</v>
      </c>
      <c r="H2" s="7" t="s">
        <v>88</v>
      </c>
      <c r="I2" s="8" t="s">
        <v>89</v>
      </c>
      <c r="J2" s="6"/>
      <c r="K2" s="7" t="s">
        <v>209</v>
      </c>
      <c r="L2" s="8" t="s">
        <v>210</v>
      </c>
      <c r="M2" s="7" t="s">
        <v>104</v>
      </c>
      <c r="N2" s="8" t="s">
        <v>105</v>
      </c>
      <c r="O2" s="7" t="s">
        <v>462</v>
      </c>
      <c r="P2" s="8" t="s">
        <v>463</v>
      </c>
      <c r="Q2" s="7" t="s">
        <v>98</v>
      </c>
      <c r="R2" s="8" t="s">
        <v>99</v>
      </c>
    </row>
    <row r="3" spans="1:253" ht="18" customHeight="1">
      <c r="A3" s="10" t="s">
        <v>46</v>
      </c>
      <c r="B3" s="11">
        <v>0.52</v>
      </c>
      <c r="C3" s="12" t="s">
        <v>47</v>
      </c>
      <c r="D3" s="11">
        <v>0.57999999999999996</v>
      </c>
      <c r="E3" s="12" t="s">
        <v>47</v>
      </c>
      <c r="F3" s="11">
        <v>0.55000000000000004</v>
      </c>
      <c r="G3" s="12" t="s">
        <v>47</v>
      </c>
      <c r="H3" s="11">
        <v>0.49</v>
      </c>
      <c r="I3" s="12" t="s">
        <v>47</v>
      </c>
      <c r="J3" s="10" t="s">
        <v>46</v>
      </c>
      <c r="K3" s="11">
        <v>0.49</v>
      </c>
      <c r="L3" s="12" t="s">
        <v>47</v>
      </c>
      <c r="M3" s="11">
        <v>0.57999999999999996</v>
      </c>
      <c r="N3" s="12" t="s">
        <v>47</v>
      </c>
      <c r="O3" s="11">
        <v>0.55000000000000004</v>
      </c>
      <c r="P3" s="12" t="s">
        <v>47</v>
      </c>
      <c r="Q3" s="11">
        <v>0.49</v>
      </c>
      <c r="R3" s="12" t="s">
        <v>47</v>
      </c>
    </row>
    <row r="4" spans="1:253" ht="18" customHeight="1">
      <c r="A4" s="13" t="s">
        <v>46</v>
      </c>
      <c r="B4" s="14"/>
      <c r="C4" s="15"/>
      <c r="D4" s="14"/>
      <c r="E4" s="15"/>
      <c r="F4" s="14">
        <v>0.64</v>
      </c>
      <c r="G4" s="15" t="s">
        <v>48</v>
      </c>
      <c r="H4" s="14">
        <v>0.57999999999999996</v>
      </c>
      <c r="I4" s="15" t="s">
        <v>48</v>
      </c>
      <c r="J4" s="13" t="s">
        <v>46</v>
      </c>
      <c r="K4" s="14">
        <v>0.61</v>
      </c>
      <c r="L4" s="15" t="s">
        <v>48</v>
      </c>
      <c r="M4" s="14">
        <v>0.7</v>
      </c>
      <c r="N4" s="15" t="s">
        <v>48</v>
      </c>
      <c r="O4" s="14">
        <v>0.64</v>
      </c>
      <c r="P4" s="15" t="s">
        <v>48</v>
      </c>
      <c r="Q4" s="14">
        <v>0.61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>
        <v>0.64</v>
      </c>
      <c r="I5" s="15" t="s">
        <v>49</v>
      </c>
      <c r="J5" s="13" t="s">
        <v>46</v>
      </c>
      <c r="K5" s="14">
        <v>0.7</v>
      </c>
      <c r="L5" s="15" t="s">
        <v>49</v>
      </c>
      <c r="M5" s="14">
        <v>0.76</v>
      </c>
      <c r="N5" s="15" t="s">
        <v>49</v>
      </c>
      <c r="O5" s="14"/>
      <c r="P5" s="15"/>
      <c r="Q5" s="14">
        <v>0.73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>
        <v>0.82</v>
      </c>
      <c r="R6" s="18" t="s">
        <v>50</v>
      </c>
    </row>
    <row r="7" spans="1:253" ht="18" customHeight="1">
      <c r="A7" s="19" t="s">
        <v>51</v>
      </c>
      <c r="B7" s="11">
        <v>0.57999999999999996</v>
      </c>
      <c r="C7" s="12" t="s">
        <v>53</v>
      </c>
      <c r="D7" s="11">
        <v>0.64</v>
      </c>
      <c r="E7" s="12" t="s">
        <v>55</v>
      </c>
      <c r="F7" s="20">
        <v>0.7</v>
      </c>
      <c r="G7" s="21" t="s">
        <v>55</v>
      </c>
      <c r="H7" s="11">
        <v>0.7</v>
      </c>
      <c r="I7" s="12" t="s">
        <v>50</v>
      </c>
      <c r="J7" s="19" t="s">
        <v>51</v>
      </c>
      <c r="K7" s="20">
        <v>0.76</v>
      </c>
      <c r="L7" s="15" t="s">
        <v>47</v>
      </c>
      <c r="M7" s="20">
        <v>0.82</v>
      </c>
      <c r="N7" s="12" t="s">
        <v>55</v>
      </c>
      <c r="O7" s="20">
        <v>0.7</v>
      </c>
      <c r="P7" s="21" t="s">
        <v>55</v>
      </c>
      <c r="Q7" s="20">
        <v>0.88</v>
      </c>
      <c r="R7" s="21" t="s">
        <v>54</v>
      </c>
    </row>
    <row r="8" spans="1:253" ht="18" customHeight="1">
      <c r="A8" s="19" t="s">
        <v>51</v>
      </c>
      <c r="B8" s="14">
        <v>0.64</v>
      </c>
      <c r="C8" s="15" t="s">
        <v>53</v>
      </c>
      <c r="D8" s="14">
        <v>0.7</v>
      </c>
      <c r="E8" s="15" t="s">
        <v>55</v>
      </c>
      <c r="F8" s="14">
        <v>0.7</v>
      </c>
      <c r="G8" s="15" t="s">
        <v>55</v>
      </c>
      <c r="H8" s="14">
        <v>0.76</v>
      </c>
      <c r="I8" s="15" t="s">
        <v>52</v>
      </c>
      <c r="J8" s="19" t="s">
        <v>51</v>
      </c>
      <c r="K8" s="14">
        <v>0.76</v>
      </c>
      <c r="L8" s="15" t="s">
        <v>47</v>
      </c>
      <c r="M8" s="14">
        <v>0.82</v>
      </c>
      <c r="N8" s="15" t="s">
        <v>55</v>
      </c>
      <c r="O8" s="14">
        <v>0.7</v>
      </c>
      <c r="P8" s="15" t="s">
        <v>55</v>
      </c>
      <c r="Q8" s="14">
        <v>0.88</v>
      </c>
      <c r="R8" s="15" t="s">
        <v>54</v>
      </c>
    </row>
    <row r="9" spans="1:253" ht="18" customHeight="1">
      <c r="A9" s="19" t="s">
        <v>51</v>
      </c>
      <c r="B9" s="14">
        <v>0.7</v>
      </c>
      <c r="C9" s="15" t="s">
        <v>53</v>
      </c>
      <c r="D9" s="14">
        <v>0.76</v>
      </c>
      <c r="E9" s="15" t="s">
        <v>55</v>
      </c>
      <c r="F9" s="14">
        <v>0.7</v>
      </c>
      <c r="G9" s="15" t="s">
        <v>55</v>
      </c>
      <c r="H9" s="14">
        <v>0.82</v>
      </c>
      <c r="I9" s="15" t="s">
        <v>52</v>
      </c>
      <c r="J9" s="19" t="s">
        <v>51</v>
      </c>
      <c r="K9" s="14">
        <v>0.76</v>
      </c>
      <c r="L9" s="15" t="s">
        <v>47</v>
      </c>
      <c r="M9" s="14">
        <v>0.82</v>
      </c>
      <c r="N9" s="15" t="s">
        <v>55</v>
      </c>
      <c r="O9" s="14">
        <v>0.7</v>
      </c>
      <c r="P9" s="15" t="s">
        <v>55</v>
      </c>
      <c r="Q9" s="14">
        <v>0.88</v>
      </c>
      <c r="R9" s="15" t="s">
        <v>54</v>
      </c>
    </row>
    <row r="10" spans="1:253" ht="18" customHeight="1">
      <c r="A10" s="19" t="s">
        <v>51</v>
      </c>
      <c r="B10" s="14">
        <v>0.76</v>
      </c>
      <c r="C10" s="15" t="s">
        <v>215</v>
      </c>
      <c r="D10" s="14">
        <v>0.82</v>
      </c>
      <c r="E10" s="15" t="s">
        <v>47</v>
      </c>
      <c r="F10" s="14">
        <v>0.7</v>
      </c>
      <c r="G10" s="15" t="s">
        <v>55</v>
      </c>
      <c r="H10" s="14">
        <v>0.88</v>
      </c>
      <c r="I10" s="15" t="s">
        <v>122</v>
      </c>
      <c r="J10" s="19" t="s">
        <v>51</v>
      </c>
      <c r="K10" s="14">
        <v>0.76</v>
      </c>
      <c r="L10" s="15" t="s">
        <v>47</v>
      </c>
      <c r="M10" s="14">
        <v>0.82</v>
      </c>
      <c r="N10" s="15" t="s">
        <v>55</v>
      </c>
      <c r="O10" s="14">
        <v>0.7</v>
      </c>
      <c r="P10" s="15" t="s">
        <v>55</v>
      </c>
      <c r="Q10" s="14">
        <v>0.88</v>
      </c>
      <c r="R10" s="15" t="s">
        <v>54</v>
      </c>
    </row>
    <row r="11" spans="1:253" ht="18" customHeight="1">
      <c r="A11" s="19" t="s">
        <v>51</v>
      </c>
      <c r="B11" s="14">
        <v>0.76</v>
      </c>
      <c r="C11" s="15" t="s">
        <v>215</v>
      </c>
      <c r="D11" s="14">
        <v>0.82</v>
      </c>
      <c r="E11" s="15" t="s">
        <v>47</v>
      </c>
      <c r="F11" s="14"/>
      <c r="G11" s="15"/>
      <c r="H11" s="14">
        <v>0.88</v>
      </c>
      <c r="I11" s="15" t="s">
        <v>122</v>
      </c>
      <c r="J11" s="19" t="s">
        <v>51</v>
      </c>
      <c r="K11" s="14">
        <v>0.76</v>
      </c>
      <c r="L11" s="15" t="s">
        <v>47</v>
      </c>
      <c r="M11" s="14">
        <v>0.82</v>
      </c>
      <c r="N11" s="15" t="s">
        <v>55</v>
      </c>
      <c r="O11" s="14"/>
      <c r="P11" s="15"/>
      <c r="Q11" s="14">
        <v>0.88</v>
      </c>
      <c r="R11" s="15" t="s">
        <v>54</v>
      </c>
    </row>
    <row r="12" spans="1:253" ht="18" customHeight="1" thickBot="1">
      <c r="A12" s="22" t="s">
        <v>51</v>
      </c>
      <c r="B12" s="23">
        <v>0.76</v>
      </c>
      <c r="C12" s="24" t="s">
        <v>215</v>
      </c>
      <c r="D12" s="23">
        <v>0.82</v>
      </c>
      <c r="E12" s="24" t="s">
        <v>47</v>
      </c>
      <c r="F12" s="23"/>
      <c r="G12" s="24"/>
      <c r="H12" s="23">
        <v>0.88</v>
      </c>
      <c r="I12" s="24" t="s">
        <v>122</v>
      </c>
      <c r="J12" s="22" t="s">
        <v>51</v>
      </c>
      <c r="K12" s="23">
        <v>0.76</v>
      </c>
      <c r="L12" s="24" t="s">
        <v>47</v>
      </c>
      <c r="M12" s="23">
        <v>0.82</v>
      </c>
      <c r="N12" s="24" t="s">
        <v>55</v>
      </c>
      <c r="O12" s="23"/>
      <c r="P12" s="24"/>
      <c r="Q12" s="23">
        <v>0.88</v>
      </c>
      <c r="R12" s="24" t="s">
        <v>54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H23-0.12</f>
        <v>0.76</v>
      </c>
      <c r="C23" s="58"/>
      <c r="D23" s="57">
        <f>H23-0.06</f>
        <v>0.82000000000000006</v>
      </c>
      <c r="E23" s="58"/>
      <c r="F23" s="57">
        <f>H23-0.18</f>
        <v>0.7</v>
      </c>
      <c r="G23" s="58"/>
      <c r="H23" s="102">
        <v>0.88</v>
      </c>
      <c r="I23" s="103"/>
      <c r="J23" s="56" t="s">
        <v>72</v>
      </c>
      <c r="K23" s="57">
        <f>Q23-0.12</f>
        <v>0.76</v>
      </c>
      <c r="L23" s="58"/>
      <c r="M23" s="57">
        <f>Q23-0.06</f>
        <v>0.82000000000000006</v>
      </c>
      <c r="N23" s="58"/>
      <c r="O23" s="57">
        <f>Q23-0.18</f>
        <v>0.7</v>
      </c>
      <c r="P23" s="58"/>
      <c r="Q23" s="102">
        <v>0.88</v>
      </c>
      <c r="R23" s="103"/>
    </row>
    <row r="24" spans="1:18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>
        <v>-18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>
        <v>-18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E33C9-73CA-9C4F-83F7-AEBD52E78C4C}">
  <sheetPr codeName="Sheet62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464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465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275</v>
      </c>
      <c r="C2" s="8" t="s">
        <v>276</v>
      </c>
      <c r="D2" s="7" t="s">
        <v>189</v>
      </c>
      <c r="E2" s="8" t="s">
        <v>190</v>
      </c>
      <c r="F2" s="7" t="s">
        <v>466</v>
      </c>
      <c r="G2" s="8" t="s">
        <v>467</v>
      </c>
      <c r="H2" s="7" t="s">
        <v>136</v>
      </c>
      <c r="I2" s="8" t="s">
        <v>137</v>
      </c>
      <c r="J2" s="6"/>
      <c r="K2" s="7" t="s">
        <v>277</v>
      </c>
      <c r="L2" s="8" t="s">
        <v>278</v>
      </c>
      <c r="M2" s="7" t="s">
        <v>191</v>
      </c>
      <c r="N2" s="8" t="s">
        <v>192</v>
      </c>
      <c r="O2" s="7" t="s">
        <v>466</v>
      </c>
      <c r="P2" s="8" t="s">
        <v>467</v>
      </c>
      <c r="Q2" s="7" t="s">
        <v>142</v>
      </c>
      <c r="R2" s="8" t="s">
        <v>143</v>
      </c>
    </row>
    <row r="3" spans="1:253" ht="18" customHeight="1">
      <c r="A3" s="10" t="s">
        <v>46</v>
      </c>
      <c r="B3" s="11">
        <v>0.5</v>
      </c>
      <c r="C3" s="12" t="s">
        <v>47</v>
      </c>
      <c r="D3" s="11">
        <v>0.5</v>
      </c>
      <c r="E3" s="12" t="s">
        <v>47</v>
      </c>
      <c r="F3" s="11">
        <v>0.52500000000000002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0.55000000000000004</v>
      </c>
      <c r="N3" s="12" t="s">
        <v>47</v>
      </c>
      <c r="O3" s="11">
        <v>0.52500000000000002</v>
      </c>
      <c r="P3" s="12" t="s">
        <v>47</v>
      </c>
      <c r="Q3" s="11">
        <v>0.5</v>
      </c>
      <c r="R3" s="12" t="s">
        <v>47</v>
      </c>
    </row>
    <row r="4" spans="1:253" ht="18" customHeight="1">
      <c r="A4" s="13" t="s">
        <v>46</v>
      </c>
      <c r="B4" s="14"/>
      <c r="C4" s="15"/>
      <c r="D4" s="14">
        <v>0.57499999999999996</v>
      </c>
      <c r="E4" s="15" t="s">
        <v>48</v>
      </c>
      <c r="F4" s="14">
        <v>0.6</v>
      </c>
      <c r="G4" s="15" t="s">
        <v>48</v>
      </c>
      <c r="H4" s="14">
        <v>0.57499999999999996</v>
      </c>
      <c r="I4" s="15" t="s">
        <v>48</v>
      </c>
      <c r="J4" s="13" t="s">
        <v>46</v>
      </c>
      <c r="K4" s="14">
        <v>0.57499999999999996</v>
      </c>
      <c r="L4" s="15" t="s">
        <v>48</v>
      </c>
      <c r="M4" s="14">
        <v>0.65</v>
      </c>
      <c r="N4" s="15" t="s">
        <v>48</v>
      </c>
      <c r="O4" s="14">
        <v>0.6</v>
      </c>
      <c r="P4" s="15" t="s">
        <v>48</v>
      </c>
      <c r="Q4" s="14">
        <v>0.625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>
        <v>0.65</v>
      </c>
      <c r="I5" s="15" t="s">
        <v>49</v>
      </c>
      <c r="J5" s="13" t="s">
        <v>46</v>
      </c>
      <c r="K5" s="14">
        <v>0.65</v>
      </c>
      <c r="L5" s="15" t="s">
        <v>49</v>
      </c>
      <c r="M5" s="14">
        <v>0.72499999999999998</v>
      </c>
      <c r="N5" s="15" t="s">
        <v>49</v>
      </c>
      <c r="O5" s="14"/>
      <c r="P5" s="15"/>
      <c r="Q5" s="14">
        <v>0.72499999999999998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>
        <v>0.8</v>
      </c>
      <c r="R6" s="18" t="s">
        <v>50</v>
      </c>
    </row>
    <row r="7" spans="1:253" ht="18" customHeight="1">
      <c r="A7" s="19" t="s">
        <v>51</v>
      </c>
      <c r="B7" s="11">
        <v>0.57499999999999996</v>
      </c>
      <c r="C7" s="12" t="s">
        <v>53</v>
      </c>
      <c r="D7" s="11">
        <v>0.65</v>
      </c>
      <c r="E7" s="12" t="s">
        <v>55</v>
      </c>
      <c r="F7" s="20">
        <v>0.67500000000000004</v>
      </c>
      <c r="G7" s="21" t="s">
        <v>47</v>
      </c>
      <c r="H7" s="11">
        <v>0.72499999999999998</v>
      </c>
      <c r="I7" s="12" t="s">
        <v>54</v>
      </c>
      <c r="J7" s="19" t="s">
        <v>51</v>
      </c>
      <c r="K7" s="20">
        <v>0.72499999999999998</v>
      </c>
      <c r="L7" s="21" t="s">
        <v>178</v>
      </c>
      <c r="M7" s="20">
        <v>0.8</v>
      </c>
      <c r="N7" s="15" t="s">
        <v>53</v>
      </c>
      <c r="O7" s="20">
        <v>0.67500000000000004</v>
      </c>
      <c r="P7" s="21" t="s">
        <v>47</v>
      </c>
      <c r="Q7" s="11">
        <v>0.875</v>
      </c>
      <c r="R7" s="12" t="s">
        <v>54</v>
      </c>
    </row>
    <row r="8" spans="1:253" ht="18" customHeight="1">
      <c r="A8" s="19" t="s">
        <v>51</v>
      </c>
      <c r="B8" s="14">
        <v>0.625</v>
      </c>
      <c r="C8" s="15" t="s">
        <v>53</v>
      </c>
      <c r="D8" s="14">
        <v>0.7</v>
      </c>
      <c r="E8" s="15" t="s">
        <v>55</v>
      </c>
      <c r="F8" s="14">
        <v>0.67500000000000004</v>
      </c>
      <c r="G8" s="15" t="s">
        <v>47</v>
      </c>
      <c r="H8" s="14">
        <v>0.77500000000000002</v>
      </c>
      <c r="I8" s="15" t="s">
        <v>54</v>
      </c>
      <c r="J8" s="19" t="s">
        <v>51</v>
      </c>
      <c r="K8" s="14">
        <v>0.72499999999999998</v>
      </c>
      <c r="L8" s="15" t="s">
        <v>178</v>
      </c>
      <c r="M8" s="14">
        <v>0.8</v>
      </c>
      <c r="N8" s="15" t="s">
        <v>53</v>
      </c>
      <c r="O8" s="14">
        <v>0.67500000000000004</v>
      </c>
      <c r="P8" s="15" t="s">
        <v>47</v>
      </c>
      <c r="Q8" s="14">
        <v>0.875</v>
      </c>
      <c r="R8" s="15" t="s">
        <v>54</v>
      </c>
    </row>
    <row r="9" spans="1:253" ht="18" customHeight="1">
      <c r="A9" s="19" t="s">
        <v>51</v>
      </c>
      <c r="B9" s="14">
        <v>0.67500000000000004</v>
      </c>
      <c r="C9" s="15" t="s">
        <v>53</v>
      </c>
      <c r="D9" s="14">
        <v>0.75</v>
      </c>
      <c r="E9" s="15" t="s">
        <v>55</v>
      </c>
      <c r="F9" s="14">
        <v>0.67500000000000004</v>
      </c>
      <c r="G9" s="15" t="s">
        <v>47</v>
      </c>
      <c r="H9" s="14">
        <v>0.82499999999999996</v>
      </c>
      <c r="I9" s="15" t="s">
        <v>54</v>
      </c>
      <c r="J9" s="19" t="s">
        <v>51</v>
      </c>
      <c r="K9" s="14">
        <v>0.72499999999999998</v>
      </c>
      <c r="L9" s="15" t="s">
        <v>178</v>
      </c>
      <c r="M9" s="14">
        <v>0.8</v>
      </c>
      <c r="N9" s="15" t="s">
        <v>53</v>
      </c>
      <c r="O9" s="14">
        <v>0.67500000000000004</v>
      </c>
      <c r="P9" s="15" t="s">
        <v>47</v>
      </c>
      <c r="Q9" s="14">
        <v>0.875</v>
      </c>
      <c r="R9" s="15" t="s">
        <v>54</v>
      </c>
    </row>
    <row r="10" spans="1:253" ht="18" customHeight="1">
      <c r="A10" s="19" t="s">
        <v>51</v>
      </c>
      <c r="B10" s="14">
        <v>0.72499999999999998</v>
      </c>
      <c r="C10" s="15" t="s">
        <v>248</v>
      </c>
      <c r="D10" s="14">
        <v>0.8</v>
      </c>
      <c r="E10" s="15" t="s">
        <v>178</v>
      </c>
      <c r="F10" s="14">
        <v>0.67500000000000004</v>
      </c>
      <c r="G10" s="15" t="s">
        <v>47</v>
      </c>
      <c r="H10" s="14">
        <v>0.875</v>
      </c>
      <c r="I10" s="15" t="s">
        <v>122</v>
      </c>
      <c r="J10" s="19" t="s">
        <v>51</v>
      </c>
      <c r="K10" s="14">
        <v>0.72499999999999998</v>
      </c>
      <c r="L10" s="15" t="s">
        <v>178</v>
      </c>
      <c r="M10" s="14">
        <v>0.8</v>
      </c>
      <c r="N10" s="15" t="s">
        <v>53</v>
      </c>
      <c r="O10" s="14">
        <v>0.67500000000000004</v>
      </c>
      <c r="P10" s="15" t="s">
        <v>47</v>
      </c>
      <c r="Q10" s="14">
        <v>0.875</v>
      </c>
      <c r="R10" s="15" t="s">
        <v>54</v>
      </c>
    </row>
    <row r="11" spans="1:253" ht="18" customHeight="1">
      <c r="A11" s="19" t="s">
        <v>51</v>
      </c>
      <c r="B11" s="14">
        <v>0.72499999999999998</v>
      </c>
      <c r="C11" s="15" t="s">
        <v>248</v>
      </c>
      <c r="D11" s="14">
        <v>0.8</v>
      </c>
      <c r="E11" s="15" t="s">
        <v>178</v>
      </c>
      <c r="F11" s="14"/>
      <c r="G11" s="15"/>
      <c r="H11" s="14">
        <v>0.875</v>
      </c>
      <c r="I11" s="15" t="s">
        <v>122</v>
      </c>
      <c r="J11" s="19" t="s">
        <v>51</v>
      </c>
      <c r="K11" s="14">
        <v>0.72499999999999998</v>
      </c>
      <c r="L11" s="15" t="s">
        <v>178</v>
      </c>
      <c r="M11" s="14">
        <v>0.8</v>
      </c>
      <c r="N11" s="15" t="s">
        <v>53</v>
      </c>
      <c r="O11" s="14"/>
      <c r="P11" s="15"/>
      <c r="Q11" s="14">
        <v>0.875</v>
      </c>
      <c r="R11" s="15" t="s">
        <v>54</v>
      </c>
    </row>
    <row r="12" spans="1:253" ht="18" customHeight="1" thickBot="1">
      <c r="A12" s="22" t="s">
        <v>51</v>
      </c>
      <c r="B12" s="23">
        <v>0.72499999999999998</v>
      </c>
      <c r="C12" s="24" t="s">
        <v>248</v>
      </c>
      <c r="D12" s="23">
        <v>0.8</v>
      </c>
      <c r="E12" s="24" t="s">
        <v>178</v>
      </c>
      <c r="F12" s="23"/>
      <c r="G12" s="24"/>
      <c r="H12" s="23">
        <v>0.875</v>
      </c>
      <c r="I12" s="24" t="s">
        <v>122</v>
      </c>
      <c r="J12" s="22" t="s">
        <v>51</v>
      </c>
      <c r="K12" s="23">
        <v>0.72499999999999998</v>
      </c>
      <c r="L12" s="24" t="s">
        <v>178</v>
      </c>
      <c r="M12" s="23">
        <v>0.8</v>
      </c>
      <c r="N12" s="24" t="s">
        <v>53</v>
      </c>
      <c r="O12" s="23"/>
      <c r="P12" s="24"/>
      <c r="Q12" s="23">
        <v>0.875</v>
      </c>
      <c r="R12" s="24" t="s">
        <v>54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H23-0.15</f>
        <v>0.72499999999999998</v>
      </c>
      <c r="C23" s="58"/>
      <c r="D23" s="57">
        <f>H23-0.075</f>
        <v>0.8</v>
      </c>
      <c r="E23" s="58"/>
      <c r="F23" s="57">
        <f>H23-0.2</f>
        <v>0.67500000000000004</v>
      </c>
      <c r="G23" s="58"/>
      <c r="H23" s="59">
        <v>0.875</v>
      </c>
      <c r="I23" s="60"/>
      <c r="J23" s="56" t="s">
        <v>72</v>
      </c>
      <c r="K23" s="57">
        <f>Q23-0.15</f>
        <v>0.72499999999999998</v>
      </c>
      <c r="L23" s="58"/>
      <c r="M23" s="57">
        <f>Q23-0.075</f>
        <v>0.8</v>
      </c>
      <c r="N23" s="58"/>
      <c r="O23" s="57">
        <f>Q23-0.2</f>
        <v>0.67500000000000004</v>
      </c>
      <c r="P23" s="58"/>
      <c r="Q23" s="59">
        <v>0.875</v>
      </c>
      <c r="R23" s="60"/>
    </row>
    <row r="24" spans="1:18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5012E-EDA5-DD44-8F6C-6F03DB192EA1}">
  <sheetPr codeName="Sheet82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468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469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240</v>
      </c>
      <c r="C2" s="8" t="s">
        <v>241</v>
      </c>
      <c r="D2" s="7" t="s">
        <v>164</v>
      </c>
      <c r="E2" s="8" t="s">
        <v>165</v>
      </c>
      <c r="F2" s="7" t="s">
        <v>470</v>
      </c>
      <c r="G2" s="8" t="s">
        <v>471</v>
      </c>
      <c r="H2" s="7" t="s">
        <v>160</v>
      </c>
      <c r="I2" s="8" t="s">
        <v>161</v>
      </c>
      <c r="J2" s="6"/>
      <c r="K2" s="7" t="s">
        <v>242</v>
      </c>
      <c r="L2" s="8" t="s">
        <v>243</v>
      </c>
      <c r="M2" s="7" t="s">
        <v>168</v>
      </c>
      <c r="N2" s="8" t="s">
        <v>169</v>
      </c>
      <c r="O2" s="7" t="s">
        <v>470</v>
      </c>
      <c r="P2" s="8" t="s">
        <v>471</v>
      </c>
      <c r="Q2" s="7" t="s">
        <v>166</v>
      </c>
      <c r="R2" s="8" t="s">
        <v>167</v>
      </c>
    </row>
    <row r="3" spans="1:253" ht="18" customHeight="1">
      <c r="A3" s="10" t="s">
        <v>46</v>
      </c>
      <c r="B3" s="11">
        <v>0.49</v>
      </c>
      <c r="C3" s="12" t="s">
        <v>47</v>
      </c>
      <c r="D3" s="11">
        <v>0.55000000000000004</v>
      </c>
      <c r="E3" s="12" t="s">
        <v>47</v>
      </c>
      <c r="F3" s="11">
        <v>0.55000000000000004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0.49</v>
      </c>
      <c r="L3" s="12" t="s">
        <v>47</v>
      </c>
      <c r="M3" s="11">
        <v>0.52</v>
      </c>
      <c r="N3" s="12" t="s">
        <v>47</v>
      </c>
      <c r="O3" s="11">
        <v>0.55000000000000004</v>
      </c>
      <c r="P3" s="12" t="s">
        <v>47</v>
      </c>
      <c r="Q3" s="11">
        <v>0.57999999999999996</v>
      </c>
      <c r="R3" s="12" t="s">
        <v>47</v>
      </c>
    </row>
    <row r="4" spans="1:253" ht="18" customHeight="1">
      <c r="A4" s="13" t="s">
        <v>46</v>
      </c>
      <c r="B4" s="14"/>
      <c r="C4" s="15"/>
      <c r="D4" s="14"/>
      <c r="E4" s="15"/>
      <c r="F4" s="14">
        <v>0.61</v>
      </c>
      <c r="G4" s="15" t="s">
        <v>48</v>
      </c>
      <c r="H4" s="14">
        <v>0.61</v>
      </c>
      <c r="I4" s="15" t="s">
        <v>48</v>
      </c>
      <c r="J4" s="13" t="s">
        <v>46</v>
      </c>
      <c r="K4" s="14">
        <v>0.57999999999999996</v>
      </c>
      <c r="L4" s="15" t="s">
        <v>48</v>
      </c>
      <c r="M4" s="14">
        <v>0.64</v>
      </c>
      <c r="N4" s="15" t="s">
        <v>48</v>
      </c>
      <c r="O4" s="14">
        <v>0.61</v>
      </c>
      <c r="P4" s="15" t="s">
        <v>48</v>
      </c>
      <c r="Q4" s="14">
        <v>0.7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>
        <v>0.67</v>
      </c>
      <c r="L5" s="15" t="s">
        <v>49</v>
      </c>
      <c r="M5" s="14">
        <v>0.73</v>
      </c>
      <c r="N5" s="15" t="s">
        <v>49</v>
      </c>
      <c r="O5" s="14"/>
      <c r="P5" s="15"/>
      <c r="Q5" s="14">
        <v>0.79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253" ht="18" customHeight="1">
      <c r="A7" s="19" t="s">
        <v>51</v>
      </c>
      <c r="B7" s="11">
        <v>0.55000000000000004</v>
      </c>
      <c r="C7" s="12" t="s">
        <v>53</v>
      </c>
      <c r="D7" s="11">
        <v>0.61</v>
      </c>
      <c r="E7" s="12" t="s">
        <v>55</v>
      </c>
      <c r="F7" s="20">
        <v>0.67</v>
      </c>
      <c r="G7" s="21" t="s">
        <v>47</v>
      </c>
      <c r="H7" s="11">
        <v>0.67</v>
      </c>
      <c r="I7" s="12" t="s">
        <v>54</v>
      </c>
      <c r="J7" s="19" t="s">
        <v>51</v>
      </c>
      <c r="K7" s="20">
        <v>0.73</v>
      </c>
      <c r="L7" s="21" t="s">
        <v>178</v>
      </c>
      <c r="M7" s="20">
        <v>0.79</v>
      </c>
      <c r="N7" s="21" t="s">
        <v>53</v>
      </c>
      <c r="O7" s="20">
        <v>0.67</v>
      </c>
      <c r="P7" s="21" t="s">
        <v>47</v>
      </c>
      <c r="Q7" s="11">
        <v>0.85</v>
      </c>
      <c r="R7" s="12" t="s">
        <v>55</v>
      </c>
    </row>
    <row r="8" spans="1:253" ht="18" customHeight="1">
      <c r="A8" s="19" t="s">
        <v>51</v>
      </c>
      <c r="B8" s="14">
        <v>0.61</v>
      </c>
      <c r="C8" s="15" t="s">
        <v>53</v>
      </c>
      <c r="D8" s="14">
        <v>0.67</v>
      </c>
      <c r="E8" s="15" t="s">
        <v>55</v>
      </c>
      <c r="F8" s="14">
        <v>0.67</v>
      </c>
      <c r="G8" s="15" t="s">
        <v>47</v>
      </c>
      <c r="H8" s="14">
        <v>0.73</v>
      </c>
      <c r="I8" s="15" t="s">
        <v>54</v>
      </c>
      <c r="J8" s="19" t="s">
        <v>51</v>
      </c>
      <c r="K8" s="14">
        <v>0.73</v>
      </c>
      <c r="L8" s="15" t="s">
        <v>178</v>
      </c>
      <c r="M8" s="14">
        <v>0.79</v>
      </c>
      <c r="N8" s="15" t="s">
        <v>53</v>
      </c>
      <c r="O8" s="14">
        <v>0.67</v>
      </c>
      <c r="P8" s="15" t="s">
        <v>47</v>
      </c>
      <c r="Q8" s="14">
        <v>0.85</v>
      </c>
      <c r="R8" s="15" t="s">
        <v>55</v>
      </c>
    </row>
    <row r="9" spans="1:253" ht="18" customHeight="1">
      <c r="A9" s="19" t="s">
        <v>51</v>
      </c>
      <c r="B9" s="14">
        <v>0.67</v>
      </c>
      <c r="C9" s="15" t="s">
        <v>53</v>
      </c>
      <c r="D9" s="14">
        <v>0.73</v>
      </c>
      <c r="E9" s="15" t="s">
        <v>55</v>
      </c>
      <c r="F9" s="14">
        <v>0.67</v>
      </c>
      <c r="G9" s="15" t="s">
        <v>47</v>
      </c>
      <c r="H9" s="14">
        <v>0.79</v>
      </c>
      <c r="I9" s="15" t="s">
        <v>54</v>
      </c>
      <c r="J9" s="19" t="s">
        <v>51</v>
      </c>
      <c r="K9" s="14">
        <v>0.73</v>
      </c>
      <c r="L9" s="15" t="s">
        <v>178</v>
      </c>
      <c r="M9" s="14">
        <v>0.79</v>
      </c>
      <c r="N9" s="15" t="s">
        <v>53</v>
      </c>
      <c r="O9" s="14">
        <v>0.67</v>
      </c>
      <c r="P9" s="15" t="s">
        <v>47</v>
      </c>
      <c r="Q9" s="14">
        <v>0.85</v>
      </c>
      <c r="R9" s="15" t="s">
        <v>55</v>
      </c>
    </row>
    <row r="10" spans="1:253" ht="18" customHeight="1">
      <c r="A10" s="19" t="s">
        <v>51</v>
      </c>
      <c r="B10" s="14">
        <v>0.73</v>
      </c>
      <c r="C10" s="15" t="s">
        <v>248</v>
      </c>
      <c r="D10" s="14">
        <v>0.79</v>
      </c>
      <c r="E10" s="15" t="s">
        <v>178</v>
      </c>
      <c r="F10" s="14">
        <v>0.67</v>
      </c>
      <c r="G10" s="15" t="s">
        <v>47</v>
      </c>
      <c r="H10" s="14">
        <v>0.85</v>
      </c>
      <c r="I10" s="15" t="s">
        <v>53</v>
      </c>
      <c r="J10" s="19" t="s">
        <v>51</v>
      </c>
      <c r="K10" s="14">
        <v>0.73</v>
      </c>
      <c r="L10" s="15" t="s">
        <v>178</v>
      </c>
      <c r="M10" s="14">
        <v>0.79</v>
      </c>
      <c r="N10" s="15" t="s">
        <v>53</v>
      </c>
      <c r="O10" s="14">
        <v>0.67</v>
      </c>
      <c r="P10" s="15" t="s">
        <v>47</v>
      </c>
      <c r="Q10" s="14">
        <v>0.85</v>
      </c>
      <c r="R10" s="15" t="s">
        <v>55</v>
      </c>
    </row>
    <row r="11" spans="1:253" ht="18" customHeight="1">
      <c r="A11" s="19" t="s">
        <v>51</v>
      </c>
      <c r="B11" s="14">
        <v>0.73</v>
      </c>
      <c r="C11" s="15" t="s">
        <v>248</v>
      </c>
      <c r="D11" s="14">
        <v>0.79</v>
      </c>
      <c r="E11" s="15" t="s">
        <v>178</v>
      </c>
      <c r="F11" s="14"/>
      <c r="G11" s="15"/>
      <c r="H11" s="14">
        <v>0.85</v>
      </c>
      <c r="I11" s="15" t="s">
        <v>53</v>
      </c>
      <c r="J11" s="19" t="s">
        <v>51</v>
      </c>
      <c r="K11" s="14">
        <v>0.73</v>
      </c>
      <c r="L11" s="15" t="s">
        <v>178</v>
      </c>
      <c r="M11" s="14">
        <v>0.79</v>
      </c>
      <c r="N11" s="15" t="s">
        <v>53</v>
      </c>
      <c r="O11" s="14"/>
      <c r="P11" s="15"/>
      <c r="Q11" s="14">
        <v>0.85</v>
      </c>
      <c r="R11" s="15" t="s">
        <v>55</v>
      </c>
    </row>
    <row r="12" spans="1:253" ht="18" customHeight="1" thickBot="1">
      <c r="A12" s="22" t="s">
        <v>51</v>
      </c>
      <c r="B12" s="23">
        <v>0.73</v>
      </c>
      <c r="C12" s="24" t="s">
        <v>248</v>
      </c>
      <c r="D12" s="23">
        <v>0.79</v>
      </c>
      <c r="E12" s="24" t="s">
        <v>178</v>
      </c>
      <c r="F12" s="23"/>
      <c r="G12" s="24"/>
      <c r="H12" s="23">
        <v>0.85</v>
      </c>
      <c r="I12" s="24" t="s">
        <v>53</v>
      </c>
      <c r="J12" s="22" t="s">
        <v>51</v>
      </c>
      <c r="K12" s="23">
        <v>0.73</v>
      </c>
      <c r="L12" s="24" t="s">
        <v>178</v>
      </c>
      <c r="M12" s="23">
        <v>0.79</v>
      </c>
      <c r="N12" s="24" t="s">
        <v>53</v>
      </c>
      <c r="O12" s="23"/>
      <c r="P12" s="24"/>
      <c r="Q12" s="23">
        <v>0.85</v>
      </c>
      <c r="R12" s="24" t="s">
        <v>55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H23-0.12</f>
        <v>0.73</v>
      </c>
      <c r="C23" s="58"/>
      <c r="D23" s="57">
        <f>H23-0.06</f>
        <v>0.79</v>
      </c>
      <c r="E23" s="58"/>
      <c r="F23" s="57">
        <f>H23-0.18</f>
        <v>0.66999999999999993</v>
      </c>
      <c r="G23" s="58"/>
      <c r="H23" s="102">
        <v>0.85</v>
      </c>
      <c r="I23" s="103"/>
      <c r="J23" s="56" t="s">
        <v>72</v>
      </c>
      <c r="K23" s="57">
        <f>Q23-0.12</f>
        <v>0.73</v>
      </c>
      <c r="L23" s="58"/>
      <c r="M23" s="57">
        <f>Q23-0.06</f>
        <v>0.79</v>
      </c>
      <c r="N23" s="58"/>
      <c r="O23" s="57">
        <f>Q23-0.18</f>
        <v>0.66999999999999993</v>
      </c>
      <c r="P23" s="58"/>
      <c r="Q23" s="102">
        <v>0.85</v>
      </c>
      <c r="R23" s="103"/>
    </row>
    <row r="24" spans="1:18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>
        <v>-18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>
        <v>-18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54278-5922-D64A-82A5-D7127898C9CC}">
  <sheetPr codeName="Sheet63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468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469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312</v>
      </c>
      <c r="C2" s="8" t="s">
        <v>313</v>
      </c>
      <c r="D2" s="7" t="s">
        <v>222</v>
      </c>
      <c r="E2" s="8" t="s">
        <v>223</v>
      </c>
      <c r="F2" s="7" t="s">
        <v>472</v>
      </c>
      <c r="G2" s="8" t="s">
        <v>473</v>
      </c>
      <c r="H2" s="7" t="s">
        <v>18</v>
      </c>
      <c r="I2" s="8" t="s">
        <v>19</v>
      </c>
      <c r="J2" s="6"/>
      <c r="K2" s="7" t="s">
        <v>314</v>
      </c>
      <c r="L2" s="8" t="s">
        <v>315</v>
      </c>
      <c r="M2" s="7" t="s">
        <v>224</v>
      </c>
      <c r="N2" s="8" t="s">
        <v>225</v>
      </c>
      <c r="O2" s="7" t="s">
        <v>472</v>
      </c>
      <c r="P2" s="8" t="s">
        <v>473</v>
      </c>
      <c r="Q2" s="7" t="s">
        <v>28</v>
      </c>
      <c r="R2" s="8" t="s">
        <v>29</v>
      </c>
    </row>
    <row r="3" spans="1:253" ht="18" customHeight="1">
      <c r="A3" s="10" t="s">
        <v>46</v>
      </c>
      <c r="B3" s="11">
        <v>1E-3</v>
      </c>
      <c r="C3" s="12"/>
      <c r="D3" s="11">
        <v>0.55000000000000004</v>
      </c>
      <c r="E3" s="12" t="s">
        <v>47</v>
      </c>
      <c r="F3" s="11">
        <v>0.5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0.52500000000000002</v>
      </c>
      <c r="N3" s="12" t="s">
        <v>47</v>
      </c>
      <c r="O3" s="11">
        <v>0.5</v>
      </c>
      <c r="P3" s="12" t="s">
        <v>47</v>
      </c>
      <c r="Q3" s="11">
        <v>0.5</v>
      </c>
      <c r="R3" s="12" t="s">
        <v>47</v>
      </c>
    </row>
    <row r="4" spans="1:253" ht="18" customHeight="1">
      <c r="A4" s="13" t="s">
        <v>46</v>
      </c>
      <c r="B4" s="14"/>
      <c r="C4" s="15"/>
      <c r="D4" s="14"/>
      <c r="E4" s="15"/>
      <c r="F4" s="14">
        <v>0.57499999999999996</v>
      </c>
      <c r="G4" s="15" t="s">
        <v>48</v>
      </c>
      <c r="H4" s="14">
        <v>0.625</v>
      </c>
      <c r="I4" s="15" t="s">
        <v>48</v>
      </c>
      <c r="J4" s="13" t="s">
        <v>46</v>
      </c>
      <c r="K4" s="14">
        <v>0.625</v>
      </c>
      <c r="L4" s="15" t="s">
        <v>48</v>
      </c>
      <c r="M4" s="14">
        <v>0.625</v>
      </c>
      <c r="N4" s="15" t="s">
        <v>48</v>
      </c>
      <c r="O4" s="14">
        <v>0.57499999999999996</v>
      </c>
      <c r="P4" s="15" t="s">
        <v>48</v>
      </c>
      <c r="Q4" s="14">
        <v>0.6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>
        <v>0.7</v>
      </c>
      <c r="N5" s="15" t="s">
        <v>49</v>
      </c>
      <c r="O5" s="14"/>
      <c r="P5" s="15"/>
      <c r="Q5" s="14">
        <v>0.7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>
        <v>0.77500000000000002</v>
      </c>
      <c r="R6" s="18" t="s">
        <v>50</v>
      </c>
    </row>
    <row r="7" spans="1:253" ht="18" customHeight="1">
      <c r="A7" s="19" t="s">
        <v>51</v>
      </c>
      <c r="B7" s="11">
        <v>0.55000000000000004</v>
      </c>
      <c r="C7" s="12" t="s">
        <v>47</v>
      </c>
      <c r="D7" s="11">
        <v>0.625</v>
      </c>
      <c r="E7" s="12" t="s">
        <v>53</v>
      </c>
      <c r="F7" s="20">
        <v>0.65</v>
      </c>
      <c r="G7" s="21" t="s">
        <v>47</v>
      </c>
      <c r="H7" s="11">
        <v>0.7</v>
      </c>
      <c r="I7" s="12" t="s">
        <v>54</v>
      </c>
      <c r="J7" s="19" t="s">
        <v>51</v>
      </c>
      <c r="K7" s="11">
        <v>0.7</v>
      </c>
      <c r="L7" s="12" t="s">
        <v>178</v>
      </c>
      <c r="M7" s="20">
        <v>0.77500000000000002</v>
      </c>
      <c r="N7" s="15" t="s">
        <v>53</v>
      </c>
      <c r="O7" s="20">
        <v>0.65</v>
      </c>
      <c r="P7" s="21" t="s">
        <v>47</v>
      </c>
      <c r="Q7" s="11">
        <v>0.85</v>
      </c>
      <c r="R7" s="12" t="s">
        <v>55</v>
      </c>
    </row>
    <row r="8" spans="1:253" ht="18" customHeight="1">
      <c r="A8" s="19" t="s">
        <v>51</v>
      </c>
      <c r="B8" s="14">
        <v>0.6</v>
      </c>
      <c r="C8" s="15" t="s">
        <v>47</v>
      </c>
      <c r="D8" s="14">
        <v>0.67500000000000004</v>
      </c>
      <c r="E8" s="15" t="s">
        <v>53</v>
      </c>
      <c r="F8" s="14">
        <v>0.65</v>
      </c>
      <c r="G8" s="15" t="s">
        <v>47</v>
      </c>
      <c r="H8" s="14">
        <v>0.75</v>
      </c>
      <c r="I8" s="15" t="s">
        <v>54</v>
      </c>
      <c r="J8" s="19" t="s">
        <v>51</v>
      </c>
      <c r="K8" s="14">
        <v>0.7</v>
      </c>
      <c r="L8" s="15" t="s">
        <v>178</v>
      </c>
      <c r="M8" s="14">
        <v>0.77500000000000002</v>
      </c>
      <c r="N8" s="15" t="s">
        <v>53</v>
      </c>
      <c r="O8" s="14">
        <v>0.65</v>
      </c>
      <c r="P8" s="15" t="s">
        <v>47</v>
      </c>
      <c r="Q8" s="14">
        <v>0.85</v>
      </c>
      <c r="R8" s="15" t="s">
        <v>55</v>
      </c>
    </row>
    <row r="9" spans="1:253" ht="18" customHeight="1">
      <c r="A9" s="19" t="s">
        <v>51</v>
      </c>
      <c r="B9" s="14">
        <v>0.65</v>
      </c>
      <c r="C9" s="15" t="s">
        <v>47</v>
      </c>
      <c r="D9" s="14">
        <v>0.72499999999999998</v>
      </c>
      <c r="E9" s="15" t="s">
        <v>53</v>
      </c>
      <c r="F9" s="14">
        <v>0.65</v>
      </c>
      <c r="G9" s="15" t="s">
        <v>47</v>
      </c>
      <c r="H9" s="14">
        <v>0.8</v>
      </c>
      <c r="I9" s="15" t="s">
        <v>54</v>
      </c>
      <c r="J9" s="19" t="s">
        <v>51</v>
      </c>
      <c r="K9" s="14">
        <v>0.7</v>
      </c>
      <c r="L9" s="15" t="s">
        <v>178</v>
      </c>
      <c r="M9" s="14">
        <v>0.77500000000000002</v>
      </c>
      <c r="N9" s="15" t="s">
        <v>53</v>
      </c>
      <c r="O9" s="14">
        <v>0.65</v>
      </c>
      <c r="P9" s="15" t="s">
        <v>47</v>
      </c>
      <c r="Q9" s="14">
        <v>0.85</v>
      </c>
      <c r="R9" s="15" t="s">
        <v>55</v>
      </c>
    </row>
    <row r="10" spans="1:253" ht="18" customHeight="1">
      <c r="A10" s="19" t="s">
        <v>51</v>
      </c>
      <c r="B10" s="14">
        <v>0.7</v>
      </c>
      <c r="C10" s="15" t="s">
        <v>322</v>
      </c>
      <c r="D10" s="14">
        <v>0.77500000000000002</v>
      </c>
      <c r="E10" s="15" t="s">
        <v>215</v>
      </c>
      <c r="F10" s="14">
        <v>0.65</v>
      </c>
      <c r="G10" s="15" t="s">
        <v>47</v>
      </c>
      <c r="H10" s="14">
        <v>0.85</v>
      </c>
      <c r="I10" s="15" t="s">
        <v>53</v>
      </c>
      <c r="J10" s="19" t="s">
        <v>51</v>
      </c>
      <c r="K10" s="14">
        <v>0.7</v>
      </c>
      <c r="L10" s="15" t="s">
        <v>178</v>
      </c>
      <c r="M10" s="14">
        <v>0.77500000000000002</v>
      </c>
      <c r="N10" s="15" t="s">
        <v>53</v>
      </c>
      <c r="O10" s="14">
        <v>0.65</v>
      </c>
      <c r="P10" s="15" t="s">
        <v>47</v>
      </c>
      <c r="Q10" s="14">
        <v>0.85</v>
      </c>
      <c r="R10" s="15" t="s">
        <v>55</v>
      </c>
    </row>
    <row r="11" spans="1:253" ht="18" customHeight="1">
      <c r="A11" s="19" t="s">
        <v>51</v>
      </c>
      <c r="B11" s="14">
        <v>0.7</v>
      </c>
      <c r="C11" s="15" t="s">
        <v>322</v>
      </c>
      <c r="D11" s="14">
        <v>0.77500000000000002</v>
      </c>
      <c r="E11" s="15" t="s">
        <v>215</v>
      </c>
      <c r="F11" s="14"/>
      <c r="G11" s="15"/>
      <c r="H11" s="14">
        <v>0.85</v>
      </c>
      <c r="I11" s="15" t="s">
        <v>53</v>
      </c>
      <c r="J11" s="19" t="s">
        <v>51</v>
      </c>
      <c r="K11" s="14">
        <v>0.7</v>
      </c>
      <c r="L11" s="15" t="s">
        <v>178</v>
      </c>
      <c r="M11" s="14">
        <v>0.77500000000000002</v>
      </c>
      <c r="N11" s="15" t="s">
        <v>53</v>
      </c>
      <c r="O11" s="14"/>
      <c r="P11" s="15"/>
      <c r="Q11" s="14">
        <v>0.85</v>
      </c>
      <c r="R11" s="15" t="s">
        <v>55</v>
      </c>
    </row>
    <row r="12" spans="1:253" ht="18" customHeight="1" thickBot="1">
      <c r="A12" s="22" t="s">
        <v>51</v>
      </c>
      <c r="B12" s="23">
        <v>0.7</v>
      </c>
      <c r="C12" s="24" t="s">
        <v>322</v>
      </c>
      <c r="D12" s="23">
        <v>0.77500000000000002</v>
      </c>
      <c r="E12" s="24" t="s">
        <v>215</v>
      </c>
      <c r="F12" s="23"/>
      <c r="G12" s="24"/>
      <c r="H12" s="23">
        <v>0.85</v>
      </c>
      <c r="I12" s="24" t="s">
        <v>53</v>
      </c>
      <c r="J12" s="22" t="s">
        <v>51</v>
      </c>
      <c r="K12" s="23">
        <v>0.7</v>
      </c>
      <c r="L12" s="24" t="s">
        <v>178</v>
      </c>
      <c r="M12" s="23">
        <v>0.77500000000000002</v>
      </c>
      <c r="N12" s="24" t="s">
        <v>53</v>
      </c>
      <c r="O12" s="23"/>
      <c r="P12" s="24"/>
      <c r="Q12" s="23">
        <v>0.85</v>
      </c>
      <c r="R12" s="24" t="s">
        <v>55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H23-0.15</f>
        <v>0.7</v>
      </c>
      <c r="C23" s="58"/>
      <c r="D23" s="57">
        <f>H23-0.075</f>
        <v>0.77500000000000002</v>
      </c>
      <c r="E23" s="58"/>
      <c r="F23" s="57">
        <f>H23-0.2</f>
        <v>0.64999999999999991</v>
      </c>
      <c r="G23" s="58"/>
      <c r="H23" s="59">
        <v>0.85</v>
      </c>
      <c r="I23" s="60"/>
      <c r="J23" s="56" t="s">
        <v>72</v>
      </c>
      <c r="K23" s="57">
        <f>Q23-0.15</f>
        <v>0.7</v>
      </c>
      <c r="L23" s="58"/>
      <c r="M23" s="57">
        <f>Q23-0.075</f>
        <v>0.77500000000000002</v>
      </c>
      <c r="N23" s="58"/>
      <c r="O23" s="57">
        <f>Q23-0.2</f>
        <v>0.64999999999999991</v>
      </c>
      <c r="P23" s="58"/>
      <c r="Q23" s="59">
        <v>0.85</v>
      </c>
      <c r="R23" s="60"/>
    </row>
    <row r="24" spans="1:18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9D648-17B5-A04A-9429-462A20657B8A}">
  <sheetPr codeName="Sheet64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474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475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417</v>
      </c>
      <c r="C2" s="8" t="s">
        <v>418</v>
      </c>
      <c r="D2" s="7" t="s">
        <v>259</v>
      </c>
      <c r="E2" s="8" t="s">
        <v>260</v>
      </c>
      <c r="F2" s="7" t="s">
        <v>476</v>
      </c>
      <c r="G2" s="8" t="s">
        <v>477</v>
      </c>
      <c r="H2" s="7" t="s">
        <v>140</v>
      </c>
      <c r="I2" s="8" t="s">
        <v>141</v>
      </c>
      <c r="J2" s="6"/>
      <c r="K2" s="7" t="s">
        <v>478</v>
      </c>
      <c r="L2" s="8" t="s">
        <v>479</v>
      </c>
      <c r="M2" s="7" t="s">
        <v>261</v>
      </c>
      <c r="N2" s="8" t="s">
        <v>262</v>
      </c>
      <c r="O2" s="7" t="s">
        <v>476</v>
      </c>
      <c r="P2" s="8" t="s">
        <v>477</v>
      </c>
      <c r="Q2" s="7" t="s">
        <v>26</v>
      </c>
      <c r="R2" s="8" t="s">
        <v>27</v>
      </c>
    </row>
    <row r="3" spans="1:253" ht="18" customHeight="1">
      <c r="A3" s="10" t="s">
        <v>46</v>
      </c>
      <c r="B3" s="11">
        <v>1E-3</v>
      </c>
      <c r="C3" s="12"/>
      <c r="D3" s="11">
        <v>0.52500000000000002</v>
      </c>
      <c r="E3" s="12" t="s">
        <v>47</v>
      </c>
      <c r="F3" s="11">
        <v>0.55000000000000004</v>
      </c>
      <c r="G3" s="12" t="s">
        <v>47</v>
      </c>
      <c r="H3" s="11">
        <v>0.52500000000000002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</v>
      </c>
      <c r="N3" s="12" t="s">
        <v>47</v>
      </c>
      <c r="O3" s="11">
        <v>0.55000000000000004</v>
      </c>
      <c r="P3" s="12" t="s">
        <v>47</v>
      </c>
      <c r="Q3" s="11">
        <v>0.57499999999999996</v>
      </c>
      <c r="R3" s="12" t="s">
        <v>47</v>
      </c>
    </row>
    <row r="4" spans="1:253" ht="18" customHeight="1">
      <c r="A4" s="13" t="s">
        <v>46</v>
      </c>
      <c r="B4" s="14"/>
      <c r="C4" s="15"/>
      <c r="D4" s="14"/>
      <c r="E4" s="15"/>
      <c r="F4" s="14"/>
      <c r="G4" s="15"/>
      <c r="H4" s="14">
        <v>0.6</v>
      </c>
      <c r="I4" s="15" t="s">
        <v>48</v>
      </c>
      <c r="J4" s="13" t="s">
        <v>46</v>
      </c>
      <c r="K4" s="14">
        <v>0.57499999999999996</v>
      </c>
      <c r="L4" s="15" t="s">
        <v>48</v>
      </c>
      <c r="M4" s="14">
        <v>0.6</v>
      </c>
      <c r="N4" s="15" t="s">
        <v>48</v>
      </c>
      <c r="O4" s="14"/>
      <c r="P4" s="15"/>
      <c r="Q4" s="14">
        <v>0.67500000000000004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>
        <v>0.67500000000000004</v>
      </c>
      <c r="N5" s="15" t="s">
        <v>49</v>
      </c>
      <c r="O5" s="14"/>
      <c r="P5" s="15"/>
      <c r="Q5" s="14">
        <v>0.75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253" ht="18" customHeight="1">
      <c r="A7" s="19" t="s">
        <v>51</v>
      </c>
      <c r="B7" s="11">
        <v>0.5</v>
      </c>
      <c r="C7" s="12" t="s">
        <v>47</v>
      </c>
      <c r="D7" s="11">
        <v>0.6</v>
      </c>
      <c r="E7" s="12" t="s">
        <v>53</v>
      </c>
      <c r="F7" s="20">
        <v>0.625</v>
      </c>
      <c r="G7" s="21" t="s">
        <v>47</v>
      </c>
      <c r="H7" s="11">
        <v>0.67500000000000004</v>
      </c>
      <c r="I7" s="12" t="s">
        <v>55</v>
      </c>
      <c r="J7" s="19" t="s">
        <v>51</v>
      </c>
      <c r="K7" s="11">
        <v>0.65</v>
      </c>
      <c r="L7" s="12" t="s">
        <v>215</v>
      </c>
      <c r="M7" s="20">
        <v>0.75</v>
      </c>
      <c r="N7" s="15" t="s">
        <v>47</v>
      </c>
      <c r="O7" s="20">
        <v>0.625</v>
      </c>
      <c r="P7" s="21" t="s">
        <v>47</v>
      </c>
      <c r="Q7" s="11">
        <v>0.82499999999999996</v>
      </c>
      <c r="R7" s="12" t="s">
        <v>55</v>
      </c>
    </row>
    <row r="8" spans="1:253" ht="18" customHeight="1">
      <c r="A8" s="19" t="s">
        <v>51</v>
      </c>
      <c r="B8" s="14">
        <v>0.55000000000000004</v>
      </c>
      <c r="C8" s="15" t="s">
        <v>47</v>
      </c>
      <c r="D8" s="14">
        <v>0.65</v>
      </c>
      <c r="E8" s="15" t="s">
        <v>53</v>
      </c>
      <c r="F8" s="11">
        <v>0.625</v>
      </c>
      <c r="G8" s="15" t="s">
        <v>47</v>
      </c>
      <c r="H8" s="14">
        <v>0.72499999999999998</v>
      </c>
      <c r="I8" s="15" t="s">
        <v>55</v>
      </c>
      <c r="J8" s="19" t="s">
        <v>51</v>
      </c>
      <c r="K8" s="14">
        <v>0.65</v>
      </c>
      <c r="L8" s="15" t="s">
        <v>215</v>
      </c>
      <c r="M8" s="14">
        <v>0.75</v>
      </c>
      <c r="N8" s="15" t="s">
        <v>47</v>
      </c>
      <c r="O8" s="11">
        <v>0.625</v>
      </c>
      <c r="P8" s="15" t="s">
        <v>47</v>
      </c>
      <c r="Q8" s="14">
        <v>0.82499999999999996</v>
      </c>
      <c r="R8" s="15" t="s">
        <v>55</v>
      </c>
    </row>
    <row r="9" spans="1:253" ht="18" customHeight="1">
      <c r="A9" s="19" t="s">
        <v>51</v>
      </c>
      <c r="B9" s="14">
        <v>0.6</v>
      </c>
      <c r="C9" s="15" t="s">
        <v>47</v>
      </c>
      <c r="D9" s="14">
        <v>0.7</v>
      </c>
      <c r="E9" s="15" t="s">
        <v>53</v>
      </c>
      <c r="F9" s="11">
        <v>0.625</v>
      </c>
      <c r="G9" s="15" t="s">
        <v>47</v>
      </c>
      <c r="H9" s="14">
        <v>0.77500000000000002</v>
      </c>
      <c r="I9" s="15" t="s">
        <v>55</v>
      </c>
      <c r="J9" s="19" t="s">
        <v>51</v>
      </c>
      <c r="K9" s="14">
        <v>0.65</v>
      </c>
      <c r="L9" s="15" t="s">
        <v>215</v>
      </c>
      <c r="M9" s="14">
        <v>0.75</v>
      </c>
      <c r="N9" s="15" t="s">
        <v>47</v>
      </c>
      <c r="O9" s="11">
        <v>0.625</v>
      </c>
      <c r="P9" s="15" t="s">
        <v>47</v>
      </c>
      <c r="Q9" s="14">
        <v>0.82499999999999996</v>
      </c>
      <c r="R9" s="15" t="s">
        <v>55</v>
      </c>
    </row>
    <row r="10" spans="1:253" ht="18" customHeight="1">
      <c r="A10" s="19" t="s">
        <v>51</v>
      </c>
      <c r="B10" s="14">
        <v>0.65</v>
      </c>
      <c r="C10" s="15" t="s">
        <v>301</v>
      </c>
      <c r="D10" s="14">
        <v>0.75</v>
      </c>
      <c r="E10" s="15" t="s">
        <v>215</v>
      </c>
      <c r="F10" s="11">
        <v>0.625</v>
      </c>
      <c r="G10" s="15" t="s">
        <v>47</v>
      </c>
      <c r="H10" s="14">
        <v>0.82499999999999996</v>
      </c>
      <c r="I10" s="15" t="s">
        <v>47</v>
      </c>
      <c r="J10" s="19" t="s">
        <v>51</v>
      </c>
      <c r="K10" s="14">
        <v>0.65</v>
      </c>
      <c r="L10" s="15" t="s">
        <v>215</v>
      </c>
      <c r="M10" s="14">
        <v>0.75</v>
      </c>
      <c r="N10" s="15" t="s">
        <v>47</v>
      </c>
      <c r="O10" s="11">
        <v>0.625</v>
      </c>
      <c r="P10" s="15" t="s">
        <v>47</v>
      </c>
      <c r="Q10" s="14">
        <v>0.82499999999999996</v>
      </c>
      <c r="R10" s="15" t="s">
        <v>55</v>
      </c>
    </row>
    <row r="11" spans="1:253" ht="18" customHeight="1">
      <c r="A11" s="19" t="s">
        <v>51</v>
      </c>
      <c r="B11" s="14">
        <v>0.65</v>
      </c>
      <c r="C11" s="15" t="s">
        <v>301</v>
      </c>
      <c r="D11" s="14">
        <v>0.75</v>
      </c>
      <c r="E11" s="15" t="s">
        <v>215</v>
      </c>
      <c r="F11" s="14"/>
      <c r="G11" s="15"/>
      <c r="H11" s="14">
        <v>0.82499999999999996</v>
      </c>
      <c r="I11" s="15" t="s">
        <v>47</v>
      </c>
      <c r="J11" s="19" t="s">
        <v>51</v>
      </c>
      <c r="K11" s="14">
        <v>0.65</v>
      </c>
      <c r="L11" s="15" t="s">
        <v>215</v>
      </c>
      <c r="M11" s="14">
        <v>0.75</v>
      </c>
      <c r="N11" s="15" t="s">
        <v>47</v>
      </c>
      <c r="O11" s="14"/>
      <c r="P11" s="15"/>
      <c r="Q11" s="14">
        <v>0.82499999999999996</v>
      </c>
      <c r="R11" s="15" t="s">
        <v>55</v>
      </c>
    </row>
    <row r="12" spans="1:253" ht="18" customHeight="1" thickBot="1">
      <c r="A12" s="22" t="s">
        <v>51</v>
      </c>
      <c r="B12" s="23">
        <v>0.65</v>
      </c>
      <c r="C12" s="24" t="s">
        <v>301</v>
      </c>
      <c r="D12" s="23">
        <v>0.75</v>
      </c>
      <c r="E12" s="24" t="s">
        <v>215</v>
      </c>
      <c r="F12" s="23"/>
      <c r="G12" s="24"/>
      <c r="H12" s="23">
        <v>0.82499999999999996</v>
      </c>
      <c r="I12" s="24" t="s">
        <v>47</v>
      </c>
      <c r="J12" s="22" t="s">
        <v>51</v>
      </c>
      <c r="K12" s="23">
        <v>0.65</v>
      </c>
      <c r="L12" s="24" t="s">
        <v>215</v>
      </c>
      <c r="M12" s="23">
        <v>0.75</v>
      </c>
      <c r="N12" s="24" t="s">
        <v>47</v>
      </c>
      <c r="O12" s="23"/>
      <c r="P12" s="24"/>
      <c r="Q12" s="23">
        <v>0.82499999999999996</v>
      </c>
      <c r="R12" s="24" t="s">
        <v>55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H23-0.15</f>
        <v>0.67499999999999993</v>
      </c>
      <c r="C23" s="58"/>
      <c r="D23" s="57">
        <f>H23-0.075</f>
        <v>0.75</v>
      </c>
      <c r="E23" s="58"/>
      <c r="F23" s="57">
        <f>H23-0.2</f>
        <v>0.625</v>
      </c>
      <c r="G23" s="58"/>
      <c r="H23" s="59">
        <v>0.82499999999999996</v>
      </c>
      <c r="I23" s="60"/>
      <c r="J23" s="56" t="s">
        <v>72</v>
      </c>
      <c r="K23" s="57">
        <f>Q23-0.15</f>
        <v>0.67499999999999993</v>
      </c>
      <c r="L23" s="58"/>
      <c r="M23" s="57">
        <f>Q23-0.075</f>
        <v>0.75</v>
      </c>
      <c r="N23" s="58"/>
      <c r="O23" s="57">
        <f>Q23-0.2</f>
        <v>0.625</v>
      </c>
      <c r="P23" s="58"/>
      <c r="Q23" s="59">
        <v>0.82499999999999996</v>
      </c>
      <c r="R23" s="60"/>
    </row>
    <row r="24" spans="1:18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05D43-D828-0F42-A7F1-8B6E04E53CD2}">
  <sheetPr codeName="Sheet83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480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481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293</v>
      </c>
      <c r="C2" s="8" t="s">
        <v>294</v>
      </c>
      <c r="D2" s="7" t="s">
        <v>207</v>
      </c>
      <c r="E2" s="8" t="s">
        <v>208</v>
      </c>
      <c r="F2" s="7" t="s">
        <v>482</v>
      </c>
      <c r="G2" s="8" t="s">
        <v>483</v>
      </c>
      <c r="H2" s="7" t="s">
        <v>96</v>
      </c>
      <c r="I2" s="8" t="s">
        <v>97</v>
      </c>
      <c r="J2" s="6"/>
      <c r="K2" s="7" t="s">
        <v>295</v>
      </c>
      <c r="L2" s="8" t="s">
        <v>296</v>
      </c>
      <c r="M2" s="7" t="s">
        <v>209</v>
      </c>
      <c r="N2" s="8" t="s">
        <v>210</v>
      </c>
      <c r="O2" s="7" t="s">
        <v>482</v>
      </c>
      <c r="P2" s="8" t="s">
        <v>483</v>
      </c>
      <c r="Q2" s="7" t="s">
        <v>104</v>
      </c>
      <c r="R2" s="8" t="s">
        <v>105</v>
      </c>
    </row>
    <row r="3" spans="1:253" ht="18" customHeight="1">
      <c r="A3" s="10" t="s">
        <v>46</v>
      </c>
      <c r="B3" s="11">
        <v>1E-3</v>
      </c>
      <c r="C3" s="12"/>
      <c r="D3" s="11">
        <v>0.52</v>
      </c>
      <c r="E3" s="12" t="s">
        <v>47</v>
      </c>
      <c r="F3" s="11">
        <v>0.49</v>
      </c>
      <c r="G3" s="12" t="s">
        <v>47</v>
      </c>
      <c r="H3" s="11">
        <v>0.57999999999999996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0.49</v>
      </c>
      <c r="N3" s="12" t="s">
        <v>47</v>
      </c>
      <c r="O3" s="11">
        <v>0.49</v>
      </c>
      <c r="P3" s="12" t="s">
        <v>47</v>
      </c>
      <c r="Q3" s="11">
        <v>0.57999999999999996</v>
      </c>
      <c r="R3" s="12" t="s">
        <v>47</v>
      </c>
    </row>
    <row r="4" spans="1:253" ht="18" customHeight="1">
      <c r="A4" s="13" t="s">
        <v>46</v>
      </c>
      <c r="B4" s="14"/>
      <c r="C4" s="15"/>
      <c r="D4" s="14"/>
      <c r="E4" s="15"/>
      <c r="F4" s="14">
        <v>0.57999999999999996</v>
      </c>
      <c r="G4" s="15" t="s">
        <v>48</v>
      </c>
      <c r="H4" s="14"/>
      <c r="I4" s="15"/>
      <c r="J4" s="13" t="s">
        <v>46</v>
      </c>
      <c r="K4" s="14">
        <v>0.64</v>
      </c>
      <c r="L4" s="15" t="s">
        <v>48</v>
      </c>
      <c r="M4" s="14">
        <v>0.61</v>
      </c>
      <c r="N4" s="15" t="s">
        <v>48</v>
      </c>
      <c r="O4" s="14">
        <v>0.57999999999999996</v>
      </c>
      <c r="P4" s="15" t="s">
        <v>48</v>
      </c>
      <c r="Q4" s="14">
        <v>0.7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>
        <v>0.7</v>
      </c>
      <c r="N5" s="15" t="s">
        <v>49</v>
      </c>
      <c r="O5" s="14"/>
      <c r="P5" s="15"/>
      <c r="Q5" s="14">
        <v>0.76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253" ht="18" customHeight="1">
      <c r="A7" s="19" t="s">
        <v>51</v>
      </c>
      <c r="B7" s="11">
        <v>0.52</v>
      </c>
      <c r="C7" s="12" t="s">
        <v>47</v>
      </c>
      <c r="D7" s="11">
        <v>0.57999999999999996</v>
      </c>
      <c r="E7" s="12" t="s">
        <v>53</v>
      </c>
      <c r="F7" s="20">
        <v>0.64</v>
      </c>
      <c r="G7" s="21" t="s">
        <v>47</v>
      </c>
      <c r="H7" s="11">
        <v>0.64</v>
      </c>
      <c r="I7" s="12" t="s">
        <v>55</v>
      </c>
      <c r="J7" s="19" t="s">
        <v>51</v>
      </c>
      <c r="K7" s="11">
        <v>0.7</v>
      </c>
      <c r="L7" s="12" t="s">
        <v>178</v>
      </c>
      <c r="M7" s="20">
        <v>0.76</v>
      </c>
      <c r="N7" s="15" t="s">
        <v>47</v>
      </c>
      <c r="O7" s="20">
        <v>0.64</v>
      </c>
      <c r="P7" s="21" t="s">
        <v>47</v>
      </c>
      <c r="Q7" s="20">
        <v>0.82</v>
      </c>
      <c r="R7" s="12" t="s">
        <v>55</v>
      </c>
    </row>
    <row r="8" spans="1:253" ht="18" customHeight="1">
      <c r="A8" s="19" t="s">
        <v>51</v>
      </c>
      <c r="B8" s="14">
        <v>0.57999999999999996</v>
      </c>
      <c r="C8" s="15" t="s">
        <v>47</v>
      </c>
      <c r="D8" s="14">
        <v>0.64</v>
      </c>
      <c r="E8" s="15" t="s">
        <v>53</v>
      </c>
      <c r="F8" s="14">
        <v>0.64</v>
      </c>
      <c r="G8" s="15" t="s">
        <v>47</v>
      </c>
      <c r="H8" s="14">
        <v>0.7</v>
      </c>
      <c r="I8" s="15" t="s">
        <v>55</v>
      </c>
      <c r="J8" s="19" t="s">
        <v>51</v>
      </c>
      <c r="K8" s="14">
        <v>0.7</v>
      </c>
      <c r="L8" s="15" t="s">
        <v>178</v>
      </c>
      <c r="M8" s="14">
        <v>0.76</v>
      </c>
      <c r="N8" s="15" t="s">
        <v>47</v>
      </c>
      <c r="O8" s="14">
        <v>0.64</v>
      </c>
      <c r="P8" s="15" t="s">
        <v>47</v>
      </c>
      <c r="Q8" s="14">
        <v>0.82</v>
      </c>
      <c r="R8" s="15" t="s">
        <v>55</v>
      </c>
    </row>
    <row r="9" spans="1:253" ht="18" customHeight="1">
      <c r="A9" s="19" t="s">
        <v>51</v>
      </c>
      <c r="B9" s="14">
        <v>0.64</v>
      </c>
      <c r="C9" s="15" t="s">
        <v>47</v>
      </c>
      <c r="D9" s="14">
        <v>0.7</v>
      </c>
      <c r="E9" s="15" t="s">
        <v>53</v>
      </c>
      <c r="F9" s="14">
        <v>0.64</v>
      </c>
      <c r="G9" s="15" t="s">
        <v>47</v>
      </c>
      <c r="H9" s="14">
        <v>0.76</v>
      </c>
      <c r="I9" s="15" t="s">
        <v>55</v>
      </c>
      <c r="J9" s="19" t="s">
        <v>51</v>
      </c>
      <c r="K9" s="14">
        <v>0.7</v>
      </c>
      <c r="L9" s="15" t="s">
        <v>178</v>
      </c>
      <c r="M9" s="14">
        <v>0.76</v>
      </c>
      <c r="N9" s="15" t="s">
        <v>47</v>
      </c>
      <c r="O9" s="14">
        <v>0.64</v>
      </c>
      <c r="P9" s="15" t="s">
        <v>47</v>
      </c>
      <c r="Q9" s="14">
        <v>0.82</v>
      </c>
      <c r="R9" s="15" t="s">
        <v>55</v>
      </c>
    </row>
    <row r="10" spans="1:253" ht="18" customHeight="1">
      <c r="A10" s="19" t="s">
        <v>51</v>
      </c>
      <c r="B10" s="14">
        <v>0.7</v>
      </c>
      <c r="C10" s="15" t="s">
        <v>301</v>
      </c>
      <c r="D10" s="14">
        <v>0.76</v>
      </c>
      <c r="E10" s="15" t="s">
        <v>215</v>
      </c>
      <c r="F10" s="14">
        <v>0.64</v>
      </c>
      <c r="G10" s="15" t="s">
        <v>47</v>
      </c>
      <c r="H10" s="14">
        <v>0.82</v>
      </c>
      <c r="I10" s="15" t="s">
        <v>47</v>
      </c>
      <c r="J10" s="19" t="s">
        <v>51</v>
      </c>
      <c r="K10" s="14">
        <v>0.7</v>
      </c>
      <c r="L10" s="15" t="s">
        <v>178</v>
      </c>
      <c r="M10" s="14">
        <v>0.76</v>
      </c>
      <c r="N10" s="15" t="s">
        <v>47</v>
      </c>
      <c r="O10" s="14">
        <v>0.64</v>
      </c>
      <c r="P10" s="15" t="s">
        <v>47</v>
      </c>
      <c r="Q10" s="14">
        <v>0.82</v>
      </c>
      <c r="R10" s="15" t="s">
        <v>55</v>
      </c>
    </row>
    <row r="11" spans="1:253" ht="18" customHeight="1">
      <c r="A11" s="19" t="s">
        <v>51</v>
      </c>
      <c r="B11" s="14">
        <v>0.7</v>
      </c>
      <c r="C11" s="15" t="s">
        <v>301</v>
      </c>
      <c r="D11" s="14">
        <v>0.76</v>
      </c>
      <c r="E11" s="15" t="s">
        <v>215</v>
      </c>
      <c r="F11" s="14"/>
      <c r="G11" s="15"/>
      <c r="H11" s="14">
        <v>0.82</v>
      </c>
      <c r="I11" s="15" t="s">
        <v>47</v>
      </c>
      <c r="J11" s="19" t="s">
        <v>51</v>
      </c>
      <c r="K11" s="14">
        <v>0.7</v>
      </c>
      <c r="L11" s="15" t="s">
        <v>178</v>
      </c>
      <c r="M11" s="14">
        <v>0.76</v>
      </c>
      <c r="N11" s="15" t="s">
        <v>47</v>
      </c>
      <c r="O11" s="14"/>
      <c r="P11" s="15"/>
      <c r="Q11" s="14">
        <v>0.82</v>
      </c>
      <c r="R11" s="15" t="s">
        <v>55</v>
      </c>
    </row>
    <row r="12" spans="1:253" ht="18" customHeight="1" thickBot="1">
      <c r="A12" s="22" t="s">
        <v>51</v>
      </c>
      <c r="B12" s="23">
        <v>0.7</v>
      </c>
      <c r="C12" s="24" t="s">
        <v>301</v>
      </c>
      <c r="D12" s="23">
        <v>0.76</v>
      </c>
      <c r="E12" s="24" t="s">
        <v>215</v>
      </c>
      <c r="F12" s="23"/>
      <c r="G12" s="24"/>
      <c r="H12" s="23">
        <v>0.82</v>
      </c>
      <c r="I12" s="24" t="s">
        <v>47</v>
      </c>
      <c r="J12" s="22" t="s">
        <v>51</v>
      </c>
      <c r="K12" s="23">
        <v>0.7</v>
      </c>
      <c r="L12" s="24" t="s">
        <v>178</v>
      </c>
      <c r="M12" s="23">
        <v>0.76</v>
      </c>
      <c r="N12" s="24" t="s">
        <v>47</v>
      </c>
      <c r="O12" s="23"/>
      <c r="P12" s="24"/>
      <c r="Q12" s="23">
        <v>0.82</v>
      </c>
      <c r="R12" s="24" t="s">
        <v>55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H23-0.12</f>
        <v>0.7</v>
      </c>
      <c r="C23" s="58"/>
      <c r="D23" s="57">
        <f>H23-0.06</f>
        <v>0.76</v>
      </c>
      <c r="E23" s="58"/>
      <c r="F23" s="57">
        <f>H23-0.18</f>
        <v>0.6399999999999999</v>
      </c>
      <c r="G23" s="58"/>
      <c r="H23" s="102">
        <v>0.82</v>
      </c>
      <c r="I23" s="103"/>
      <c r="J23" s="56" t="s">
        <v>72</v>
      </c>
      <c r="K23" s="57">
        <f>Q23-0.12</f>
        <v>0.7</v>
      </c>
      <c r="L23" s="58"/>
      <c r="M23" s="57">
        <f>Q23-0.06</f>
        <v>0.76</v>
      </c>
      <c r="N23" s="58"/>
      <c r="O23" s="57">
        <f>Q23-0.18</f>
        <v>0.6399999999999999</v>
      </c>
      <c r="P23" s="58"/>
      <c r="Q23" s="102">
        <v>0.82</v>
      </c>
      <c r="R23" s="103"/>
    </row>
    <row r="24" spans="1:18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>
        <v>-18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>
        <v>-18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4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4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4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4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33F0F6-7499-D844-92B3-78928234BF96}">
  <sheetPr codeName="Sheet65">
    <tabColor indexed="18"/>
  </sheetPr>
  <dimension ref="A1:IS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2" width="4.6640625" customWidth="1"/>
    <col min="13" max="18" width="4.6640625" style="9" customWidth="1"/>
    <col min="19" max="19" width="10.6640625" customWidth="1"/>
    <col min="20" max="27" width="4.6640625" customWidth="1"/>
    <col min="28" max="28" width="10.6640625" customWidth="1"/>
    <col min="29" max="36" width="4.6640625" customWidth="1"/>
    <col min="37" max="253" width="8.83203125" customWidth="1"/>
    <col min="254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284" width="10.6640625" style="9" customWidth="1"/>
    <col min="285" max="292" width="4.6640625" style="9" customWidth="1"/>
    <col min="293" max="509" width="8.83203125" style="9" customWidth="1"/>
    <col min="510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540" width="10.6640625" style="9" customWidth="1"/>
    <col min="541" max="548" width="4.6640625" style="9" customWidth="1"/>
    <col min="549" max="765" width="8.83203125" style="9" customWidth="1"/>
    <col min="766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796" width="10.6640625" style="9" customWidth="1"/>
    <col min="797" max="804" width="4.6640625" style="9" customWidth="1"/>
    <col min="805" max="1021" width="8.83203125" style="9" customWidth="1"/>
    <col min="1022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052" width="10.6640625" style="9" customWidth="1"/>
    <col min="1053" max="1060" width="4.6640625" style="9" customWidth="1"/>
    <col min="1061" max="1277" width="8.83203125" style="9" customWidth="1"/>
    <col min="1278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08" width="10.6640625" style="9" customWidth="1"/>
    <col min="1309" max="1316" width="4.6640625" style="9" customWidth="1"/>
    <col min="1317" max="1533" width="8.83203125" style="9" customWidth="1"/>
    <col min="1534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564" width="10.6640625" style="9" customWidth="1"/>
    <col min="1565" max="1572" width="4.6640625" style="9" customWidth="1"/>
    <col min="1573" max="1789" width="8.83203125" style="9" customWidth="1"/>
    <col min="1790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20" width="10.6640625" style="9" customWidth="1"/>
    <col min="1821" max="1828" width="4.6640625" style="9" customWidth="1"/>
    <col min="1829" max="2045" width="8.83203125" style="9" customWidth="1"/>
    <col min="2046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076" width="10.6640625" style="9" customWidth="1"/>
    <col min="2077" max="2084" width="4.6640625" style="9" customWidth="1"/>
    <col min="2085" max="2301" width="8.83203125" style="9" customWidth="1"/>
    <col min="2302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332" width="10.6640625" style="9" customWidth="1"/>
    <col min="2333" max="2340" width="4.6640625" style="9" customWidth="1"/>
    <col min="2341" max="2557" width="8.83203125" style="9" customWidth="1"/>
    <col min="2558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588" width="10.6640625" style="9" customWidth="1"/>
    <col min="2589" max="2596" width="4.6640625" style="9" customWidth="1"/>
    <col min="2597" max="2813" width="8.83203125" style="9" customWidth="1"/>
    <col min="2814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844" width="10.6640625" style="9" customWidth="1"/>
    <col min="2845" max="2852" width="4.6640625" style="9" customWidth="1"/>
    <col min="2853" max="3069" width="8.83203125" style="9" customWidth="1"/>
    <col min="3070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00" width="10.6640625" style="9" customWidth="1"/>
    <col min="3101" max="3108" width="4.6640625" style="9" customWidth="1"/>
    <col min="3109" max="3325" width="8.83203125" style="9" customWidth="1"/>
    <col min="3326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356" width="10.6640625" style="9" customWidth="1"/>
    <col min="3357" max="3364" width="4.6640625" style="9" customWidth="1"/>
    <col min="3365" max="3581" width="8.83203125" style="9" customWidth="1"/>
    <col min="3582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12" width="10.6640625" style="9" customWidth="1"/>
    <col min="3613" max="3620" width="4.6640625" style="9" customWidth="1"/>
    <col min="3621" max="3837" width="8.83203125" style="9" customWidth="1"/>
    <col min="3838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868" width="10.6640625" style="9" customWidth="1"/>
    <col min="3869" max="3876" width="4.6640625" style="9" customWidth="1"/>
    <col min="3877" max="4093" width="8.83203125" style="9" customWidth="1"/>
    <col min="4094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124" width="10.6640625" style="9" customWidth="1"/>
    <col min="4125" max="4132" width="4.6640625" style="9" customWidth="1"/>
    <col min="4133" max="4349" width="8.83203125" style="9" customWidth="1"/>
    <col min="4350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380" width="10.6640625" style="9" customWidth="1"/>
    <col min="4381" max="4388" width="4.6640625" style="9" customWidth="1"/>
    <col min="4389" max="4605" width="8.83203125" style="9" customWidth="1"/>
    <col min="4606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636" width="10.6640625" style="9" customWidth="1"/>
    <col min="4637" max="4644" width="4.6640625" style="9" customWidth="1"/>
    <col min="4645" max="4861" width="8.83203125" style="9" customWidth="1"/>
    <col min="4862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892" width="10.6640625" style="9" customWidth="1"/>
    <col min="4893" max="4900" width="4.6640625" style="9" customWidth="1"/>
    <col min="4901" max="5117" width="8.83203125" style="9" customWidth="1"/>
    <col min="5118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148" width="10.6640625" style="9" customWidth="1"/>
    <col min="5149" max="5156" width="4.6640625" style="9" customWidth="1"/>
    <col min="5157" max="5373" width="8.83203125" style="9" customWidth="1"/>
    <col min="5374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04" width="10.6640625" style="9" customWidth="1"/>
    <col min="5405" max="5412" width="4.6640625" style="9" customWidth="1"/>
    <col min="5413" max="5629" width="8.83203125" style="9" customWidth="1"/>
    <col min="5630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660" width="10.6640625" style="9" customWidth="1"/>
    <col min="5661" max="5668" width="4.6640625" style="9" customWidth="1"/>
    <col min="5669" max="5885" width="8.83203125" style="9" customWidth="1"/>
    <col min="5886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16" width="10.6640625" style="9" customWidth="1"/>
    <col min="5917" max="5924" width="4.6640625" style="9" customWidth="1"/>
    <col min="5925" max="6141" width="8.83203125" style="9" customWidth="1"/>
    <col min="6142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172" width="10.6640625" style="9" customWidth="1"/>
    <col min="6173" max="6180" width="4.6640625" style="9" customWidth="1"/>
    <col min="6181" max="6397" width="8.83203125" style="9" customWidth="1"/>
    <col min="6398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428" width="10.6640625" style="9" customWidth="1"/>
    <col min="6429" max="6436" width="4.6640625" style="9" customWidth="1"/>
    <col min="6437" max="6653" width="8.83203125" style="9" customWidth="1"/>
    <col min="6654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684" width="10.6640625" style="9" customWidth="1"/>
    <col min="6685" max="6692" width="4.6640625" style="9" customWidth="1"/>
    <col min="6693" max="6909" width="8.83203125" style="9" customWidth="1"/>
    <col min="6910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6940" width="10.6640625" style="9" customWidth="1"/>
    <col min="6941" max="6948" width="4.6640625" style="9" customWidth="1"/>
    <col min="6949" max="7165" width="8.83203125" style="9" customWidth="1"/>
    <col min="7166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196" width="10.6640625" style="9" customWidth="1"/>
    <col min="7197" max="7204" width="4.6640625" style="9" customWidth="1"/>
    <col min="7205" max="7421" width="8.83203125" style="9" customWidth="1"/>
    <col min="7422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452" width="10.6640625" style="9" customWidth="1"/>
    <col min="7453" max="7460" width="4.6640625" style="9" customWidth="1"/>
    <col min="7461" max="7677" width="8.83203125" style="9" customWidth="1"/>
    <col min="7678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08" width="10.6640625" style="9" customWidth="1"/>
    <col min="7709" max="7716" width="4.6640625" style="9" customWidth="1"/>
    <col min="7717" max="7933" width="8.83203125" style="9" customWidth="1"/>
    <col min="7934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7964" width="10.6640625" style="9" customWidth="1"/>
    <col min="7965" max="7972" width="4.6640625" style="9" customWidth="1"/>
    <col min="7973" max="8189" width="8.83203125" style="9" customWidth="1"/>
    <col min="8190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20" width="10.6640625" style="9" customWidth="1"/>
    <col min="8221" max="8228" width="4.6640625" style="9" customWidth="1"/>
    <col min="8229" max="8445" width="8.83203125" style="9" customWidth="1"/>
    <col min="8446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476" width="10.6640625" style="9" customWidth="1"/>
    <col min="8477" max="8484" width="4.6640625" style="9" customWidth="1"/>
    <col min="8485" max="8701" width="8.83203125" style="9" customWidth="1"/>
    <col min="8702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732" width="10.6640625" style="9" customWidth="1"/>
    <col min="8733" max="8740" width="4.6640625" style="9" customWidth="1"/>
    <col min="8741" max="8957" width="8.83203125" style="9" customWidth="1"/>
    <col min="8958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8988" width="10.6640625" style="9" customWidth="1"/>
    <col min="8989" max="8996" width="4.6640625" style="9" customWidth="1"/>
    <col min="8997" max="9213" width="8.83203125" style="9" customWidth="1"/>
    <col min="9214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244" width="10.6640625" style="9" customWidth="1"/>
    <col min="9245" max="9252" width="4.6640625" style="9" customWidth="1"/>
    <col min="9253" max="9469" width="8.83203125" style="9" customWidth="1"/>
    <col min="9470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00" width="10.6640625" style="9" customWidth="1"/>
    <col min="9501" max="9508" width="4.6640625" style="9" customWidth="1"/>
    <col min="9509" max="9725" width="8.83203125" style="9" customWidth="1"/>
    <col min="9726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756" width="10.6640625" style="9" customWidth="1"/>
    <col min="9757" max="9764" width="4.6640625" style="9" customWidth="1"/>
    <col min="9765" max="9981" width="8.83203125" style="9" customWidth="1"/>
    <col min="9982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12" width="10.6640625" style="9" customWidth="1"/>
    <col min="10013" max="10020" width="4.6640625" style="9" customWidth="1"/>
    <col min="10021" max="10237" width="8.83203125" style="9" customWidth="1"/>
    <col min="10238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268" width="10.6640625" style="9" customWidth="1"/>
    <col min="10269" max="10276" width="4.6640625" style="9" customWidth="1"/>
    <col min="10277" max="10493" width="8.83203125" style="9" customWidth="1"/>
    <col min="10494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524" width="10.6640625" style="9" customWidth="1"/>
    <col min="10525" max="10532" width="4.6640625" style="9" customWidth="1"/>
    <col min="10533" max="10749" width="8.83203125" style="9" customWidth="1"/>
    <col min="10750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780" width="10.6640625" style="9" customWidth="1"/>
    <col min="10781" max="10788" width="4.6640625" style="9" customWidth="1"/>
    <col min="10789" max="11005" width="8.83203125" style="9" customWidth="1"/>
    <col min="11006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036" width="10.6640625" style="9" customWidth="1"/>
    <col min="11037" max="11044" width="4.6640625" style="9" customWidth="1"/>
    <col min="11045" max="11261" width="8.83203125" style="9" customWidth="1"/>
    <col min="11262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292" width="10.6640625" style="9" customWidth="1"/>
    <col min="11293" max="11300" width="4.6640625" style="9" customWidth="1"/>
    <col min="11301" max="11517" width="8.83203125" style="9" customWidth="1"/>
    <col min="11518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548" width="10.6640625" style="9" customWidth="1"/>
    <col min="11549" max="11556" width="4.6640625" style="9" customWidth="1"/>
    <col min="11557" max="11773" width="8.83203125" style="9" customWidth="1"/>
    <col min="11774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04" width="10.6640625" style="9" customWidth="1"/>
    <col min="11805" max="11812" width="4.6640625" style="9" customWidth="1"/>
    <col min="11813" max="12029" width="8.83203125" style="9" customWidth="1"/>
    <col min="12030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060" width="10.6640625" style="9" customWidth="1"/>
    <col min="12061" max="12068" width="4.6640625" style="9" customWidth="1"/>
    <col min="12069" max="12285" width="8.83203125" style="9" customWidth="1"/>
    <col min="12286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16" width="10.6640625" style="9" customWidth="1"/>
    <col min="12317" max="12324" width="4.6640625" style="9" customWidth="1"/>
    <col min="12325" max="12541" width="8.83203125" style="9" customWidth="1"/>
    <col min="12542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572" width="10.6640625" style="9" customWidth="1"/>
    <col min="12573" max="12580" width="4.6640625" style="9" customWidth="1"/>
    <col min="12581" max="12797" width="8.83203125" style="9" customWidth="1"/>
    <col min="12798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828" width="10.6640625" style="9" customWidth="1"/>
    <col min="12829" max="12836" width="4.6640625" style="9" customWidth="1"/>
    <col min="12837" max="13053" width="8.83203125" style="9" customWidth="1"/>
    <col min="13054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084" width="10.6640625" style="9" customWidth="1"/>
    <col min="13085" max="13092" width="4.6640625" style="9" customWidth="1"/>
    <col min="13093" max="13309" width="8.83203125" style="9" customWidth="1"/>
    <col min="13310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340" width="10.6640625" style="9" customWidth="1"/>
    <col min="13341" max="13348" width="4.6640625" style="9" customWidth="1"/>
    <col min="13349" max="13565" width="8.83203125" style="9" customWidth="1"/>
    <col min="13566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596" width="10.6640625" style="9" customWidth="1"/>
    <col min="13597" max="13604" width="4.6640625" style="9" customWidth="1"/>
    <col min="13605" max="13821" width="8.83203125" style="9" customWidth="1"/>
    <col min="13822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852" width="10.6640625" style="9" customWidth="1"/>
    <col min="13853" max="13860" width="4.6640625" style="9" customWidth="1"/>
    <col min="13861" max="14077" width="8.83203125" style="9" customWidth="1"/>
    <col min="14078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08" width="10.6640625" style="9" customWidth="1"/>
    <col min="14109" max="14116" width="4.6640625" style="9" customWidth="1"/>
    <col min="14117" max="14333" width="8.83203125" style="9" customWidth="1"/>
    <col min="14334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364" width="10.6640625" style="9" customWidth="1"/>
    <col min="14365" max="14372" width="4.6640625" style="9" customWidth="1"/>
    <col min="14373" max="14589" width="8.83203125" style="9" customWidth="1"/>
    <col min="14590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20" width="10.6640625" style="9" customWidth="1"/>
    <col min="14621" max="14628" width="4.6640625" style="9" customWidth="1"/>
    <col min="14629" max="14845" width="8.83203125" style="9" customWidth="1"/>
    <col min="14846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876" width="10.6640625" style="9" customWidth="1"/>
    <col min="14877" max="14884" width="4.6640625" style="9" customWidth="1"/>
    <col min="14885" max="15101" width="8.83203125" style="9" customWidth="1"/>
    <col min="15102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132" width="10.6640625" style="9" customWidth="1"/>
    <col min="15133" max="15140" width="4.6640625" style="9" customWidth="1"/>
    <col min="15141" max="15357" width="8.83203125" style="9" customWidth="1"/>
    <col min="15358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388" width="10.6640625" style="9" customWidth="1"/>
    <col min="15389" max="15396" width="4.6640625" style="9" customWidth="1"/>
    <col min="15397" max="15613" width="8.83203125" style="9" customWidth="1"/>
    <col min="15614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644" width="10.6640625" style="9" customWidth="1"/>
    <col min="15645" max="15652" width="4.6640625" style="9" customWidth="1"/>
    <col min="15653" max="15869" width="8.83203125" style="9" customWidth="1"/>
    <col min="15870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00" width="10.6640625" style="9" customWidth="1"/>
    <col min="15901" max="15908" width="4.6640625" style="9" customWidth="1"/>
    <col min="15909" max="16125" width="8.83203125" style="9" customWidth="1"/>
    <col min="16126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156" width="10.6640625" style="9" customWidth="1"/>
    <col min="16157" max="16164" width="4.6640625" style="9" customWidth="1"/>
    <col min="16165" max="16381" width="8.83203125" style="9" customWidth="1"/>
    <col min="16382" max="16384" width="9.1640625" style="9"/>
  </cols>
  <sheetData>
    <row r="1" spans="1:253" s="5" customFormat="1" thickBot="1">
      <c r="A1" s="1" t="s">
        <v>0</v>
      </c>
      <c r="B1" s="2" t="s">
        <v>484</v>
      </c>
      <c r="C1" s="3"/>
      <c r="D1" s="3"/>
      <c r="E1" s="3"/>
      <c r="F1" s="3"/>
      <c r="G1" s="3"/>
      <c r="H1" s="3"/>
      <c r="I1" s="4"/>
      <c r="J1" s="1" t="s">
        <v>0</v>
      </c>
      <c r="K1" s="2" t="s">
        <v>485</v>
      </c>
      <c r="L1" s="3"/>
      <c r="M1" s="3"/>
      <c r="N1" s="3"/>
      <c r="O1" s="3"/>
      <c r="P1" s="3"/>
      <c r="Q1" s="3"/>
      <c r="R1" s="4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</row>
    <row r="2" spans="1:253" ht="117.75" customHeight="1" thickBot="1">
      <c r="A2" s="6"/>
      <c r="B2" s="7" t="s">
        <v>419</v>
      </c>
      <c r="C2" s="8" t="s">
        <v>420</v>
      </c>
      <c r="D2" s="7" t="s">
        <v>275</v>
      </c>
      <c r="E2" s="8" t="s">
        <v>276</v>
      </c>
      <c r="F2" s="7" t="s">
        <v>486</v>
      </c>
      <c r="G2" s="8" t="s">
        <v>487</v>
      </c>
      <c r="H2" s="7" t="s">
        <v>189</v>
      </c>
      <c r="I2" s="8" t="s">
        <v>190</v>
      </c>
      <c r="J2" s="6"/>
      <c r="K2" s="7" t="s">
        <v>488</v>
      </c>
      <c r="L2" s="8" t="s">
        <v>489</v>
      </c>
      <c r="M2" s="7" t="s">
        <v>277</v>
      </c>
      <c r="N2" s="8" t="s">
        <v>278</v>
      </c>
      <c r="O2" s="7" t="s">
        <v>486</v>
      </c>
      <c r="P2" s="8" t="s">
        <v>487</v>
      </c>
      <c r="Q2" s="7" t="s">
        <v>191</v>
      </c>
      <c r="R2" s="8" t="s">
        <v>192</v>
      </c>
    </row>
    <row r="3" spans="1:253" ht="18" customHeight="1">
      <c r="A3" s="10" t="s">
        <v>46</v>
      </c>
      <c r="B3" s="11">
        <v>1E-3</v>
      </c>
      <c r="C3" s="12"/>
      <c r="D3" s="11">
        <v>0.5</v>
      </c>
      <c r="E3" s="12" t="s">
        <v>47</v>
      </c>
      <c r="F3" s="11">
        <v>0.5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0.52500000000000002</v>
      </c>
      <c r="L3" s="12" t="s">
        <v>47</v>
      </c>
      <c r="M3" s="11">
        <v>0.5</v>
      </c>
      <c r="N3" s="12" t="s">
        <v>47</v>
      </c>
      <c r="O3" s="11">
        <v>0.5</v>
      </c>
      <c r="P3" s="12" t="s">
        <v>47</v>
      </c>
      <c r="Q3" s="11">
        <v>0.55000000000000004</v>
      </c>
      <c r="R3" s="12" t="s">
        <v>47</v>
      </c>
    </row>
    <row r="4" spans="1:253" ht="18" customHeight="1">
      <c r="A4" s="13" t="s">
        <v>46</v>
      </c>
      <c r="B4" s="14"/>
      <c r="C4" s="15"/>
      <c r="D4" s="14"/>
      <c r="E4" s="15"/>
      <c r="F4" s="14"/>
      <c r="G4" s="15"/>
      <c r="H4" s="14">
        <v>0.57499999999999996</v>
      </c>
      <c r="I4" s="15" t="s">
        <v>48</v>
      </c>
      <c r="J4" s="13" t="s">
        <v>46</v>
      </c>
      <c r="K4" s="14">
        <v>0.6</v>
      </c>
      <c r="L4" s="15" t="s">
        <v>48</v>
      </c>
      <c r="M4" s="14">
        <v>0.57499999999999996</v>
      </c>
      <c r="N4" s="15" t="s">
        <v>48</v>
      </c>
      <c r="O4" s="14"/>
      <c r="P4" s="15"/>
      <c r="Q4" s="14">
        <v>0.65</v>
      </c>
      <c r="R4" s="15" t="s">
        <v>48</v>
      </c>
    </row>
    <row r="5" spans="1:253" ht="18" customHeight="1">
      <c r="A5" s="13" t="s">
        <v>46</v>
      </c>
      <c r="B5" s="14"/>
      <c r="C5" s="15"/>
      <c r="D5" s="14"/>
      <c r="E5" s="15"/>
      <c r="F5" s="14"/>
      <c r="G5" s="15"/>
      <c r="H5" s="14"/>
      <c r="I5" s="15"/>
      <c r="J5" s="13" t="s">
        <v>46</v>
      </c>
      <c r="K5" s="14"/>
      <c r="L5" s="15"/>
      <c r="M5" s="14">
        <v>0.65</v>
      </c>
      <c r="N5" s="15" t="s">
        <v>49</v>
      </c>
      <c r="O5" s="14"/>
      <c r="P5" s="15"/>
      <c r="Q5" s="14">
        <v>0.72499999999999998</v>
      </c>
      <c r="R5" s="15" t="s">
        <v>49</v>
      </c>
    </row>
    <row r="6" spans="1:253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</row>
    <row r="7" spans="1:253" ht="18" customHeight="1">
      <c r="A7" s="19" t="s">
        <v>51</v>
      </c>
      <c r="B7" s="11">
        <v>0.52500000000000002</v>
      </c>
      <c r="C7" s="12" t="s">
        <v>47</v>
      </c>
      <c r="D7" s="11">
        <v>0.57499999999999996</v>
      </c>
      <c r="E7" s="12" t="s">
        <v>53</v>
      </c>
      <c r="F7" s="11">
        <v>0.6</v>
      </c>
      <c r="G7" s="12" t="s">
        <v>47</v>
      </c>
      <c r="H7" s="11">
        <v>0.65</v>
      </c>
      <c r="I7" s="12" t="s">
        <v>55</v>
      </c>
      <c r="J7" s="19" t="s">
        <v>51</v>
      </c>
      <c r="K7" s="11">
        <v>0.67500000000000004</v>
      </c>
      <c r="L7" s="12" t="s">
        <v>215</v>
      </c>
      <c r="M7" s="20">
        <v>0.72499999999999998</v>
      </c>
      <c r="N7" s="21" t="s">
        <v>178</v>
      </c>
      <c r="O7" s="11">
        <v>0.6</v>
      </c>
      <c r="P7" s="12" t="s">
        <v>47</v>
      </c>
      <c r="Q7" s="20">
        <v>0.8</v>
      </c>
      <c r="R7" s="15" t="s">
        <v>53</v>
      </c>
    </row>
    <row r="8" spans="1:253" ht="18" customHeight="1">
      <c r="A8" s="19" t="s">
        <v>51</v>
      </c>
      <c r="B8" s="14">
        <v>0.57499999999999996</v>
      </c>
      <c r="C8" s="15" t="s">
        <v>47</v>
      </c>
      <c r="D8" s="14">
        <v>0.625</v>
      </c>
      <c r="E8" s="15" t="s">
        <v>53</v>
      </c>
      <c r="F8" s="14">
        <v>0.6</v>
      </c>
      <c r="G8" s="15" t="s">
        <v>47</v>
      </c>
      <c r="H8" s="14">
        <v>0.7</v>
      </c>
      <c r="I8" s="15" t="s">
        <v>55</v>
      </c>
      <c r="J8" s="19" t="s">
        <v>51</v>
      </c>
      <c r="K8" s="14">
        <v>0.67500000000000004</v>
      </c>
      <c r="L8" s="15" t="s">
        <v>215</v>
      </c>
      <c r="M8" s="14">
        <v>0.72499999999999998</v>
      </c>
      <c r="N8" s="15" t="s">
        <v>178</v>
      </c>
      <c r="O8" s="14">
        <v>0.6</v>
      </c>
      <c r="P8" s="15" t="s">
        <v>47</v>
      </c>
      <c r="Q8" s="14">
        <v>0.8</v>
      </c>
      <c r="R8" s="15" t="s">
        <v>53</v>
      </c>
    </row>
    <row r="9" spans="1:253" ht="18" customHeight="1">
      <c r="A9" s="19" t="s">
        <v>51</v>
      </c>
      <c r="B9" s="14">
        <v>0.625</v>
      </c>
      <c r="C9" s="15" t="s">
        <v>47</v>
      </c>
      <c r="D9" s="14">
        <v>0.67500000000000004</v>
      </c>
      <c r="E9" s="15" t="s">
        <v>53</v>
      </c>
      <c r="F9" s="14">
        <v>0.6</v>
      </c>
      <c r="G9" s="15" t="s">
        <v>47</v>
      </c>
      <c r="H9" s="14">
        <v>0.75</v>
      </c>
      <c r="I9" s="15" t="s">
        <v>55</v>
      </c>
      <c r="J9" s="19" t="s">
        <v>51</v>
      </c>
      <c r="K9" s="14">
        <v>0.67500000000000004</v>
      </c>
      <c r="L9" s="15" t="s">
        <v>215</v>
      </c>
      <c r="M9" s="14">
        <v>0.72499999999999998</v>
      </c>
      <c r="N9" s="15" t="s">
        <v>178</v>
      </c>
      <c r="O9" s="14">
        <v>0.6</v>
      </c>
      <c r="P9" s="15" t="s">
        <v>47</v>
      </c>
      <c r="Q9" s="14">
        <v>0.8</v>
      </c>
      <c r="R9" s="15" t="s">
        <v>53</v>
      </c>
    </row>
    <row r="10" spans="1:253" ht="18" customHeight="1">
      <c r="A10" s="19" t="s">
        <v>51</v>
      </c>
      <c r="B10" s="14">
        <v>0.67500000000000004</v>
      </c>
      <c r="C10" s="15" t="s">
        <v>301</v>
      </c>
      <c r="D10" s="14">
        <v>0.72499999999999998</v>
      </c>
      <c r="E10" s="15" t="s">
        <v>248</v>
      </c>
      <c r="F10" s="14">
        <v>0.6</v>
      </c>
      <c r="G10" s="15" t="s">
        <v>47</v>
      </c>
      <c r="H10" s="14">
        <v>0.8</v>
      </c>
      <c r="I10" s="15" t="s">
        <v>178</v>
      </c>
      <c r="J10" s="19" t="s">
        <v>51</v>
      </c>
      <c r="K10" s="14">
        <v>0.67500000000000004</v>
      </c>
      <c r="L10" s="15" t="s">
        <v>215</v>
      </c>
      <c r="M10" s="14">
        <v>0.72499999999999998</v>
      </c>
      <c r="N10" s="15" t="s">
        <v>178</v>
      </c>
      <c r="O10" s="14">
        <v>0.6</v>
      </c>
      <c r="P10" s="15" t="s">
        <v>47</v>
      </c>
      <c r="Q10" s="14">
        <v>0.8</v>
      </c>
      <c r="R10" s="15" t="s">
        <v>53</v>
      </c>
    </row>
    <row r="11" spans="1:253" ht="18" customHeight="1">
      <c r="A11" s="19" t="s">
        <v>51</v>
      </c>
      <c r="B11" s="14">
        <v>0.67500000000000004</v>
      </c>
      <c r="C11" s="15" t="s">
        <v>301</v>
      </c>
      <c r="D11" s="14">
        <v>0.72499999999999998</v>
      </c>
      <c r="E11" s="15" t="s">
        <v>248</v>
      </c>
      <c r="F11" s="14">
        <v>0.6</v>
      </c>
      <c r="G11" s="15" t="s">
        <v>47</v>
      </c>
      <c r="H11" s="14">
        <v>0.8</v>
      </c>
      <c r="I11" s="15" t="s">
        <v>178</v>
      </c>
      <c r="J11" s="19" t="s">
        <v>51</v>
      </c>
      <c r="K11" s="14">
        <v>0.67500000000000004</v>
      </c>
      <c r="L11" s="15" t="s">
        <v>215</v>
      </c>
      <c r="M11" s="14">
        <v>0.72499999999999998</v>
      </c>
      <c r="N11" s="15" t="s">
        <v>178</v>
      </c>
      <c r="O11" s="14">
        <v>0.6</v>
      </c>
      <c r="P11" s="15" t="s">
        <v>47</v>
      </c>
      <c r="Q11" s="14">
        <v>0.8</v>
      </c>
      <c r="R11" s="15" t="s">
        <v>53</v>
      </c>
    </row>
    <row r="12" spans="1:253" ht="18" customHeight="1" thickBot="1">
      <c r="A12" s="22" t="s">
        <v>51</v>
      </c>
      <c r="B12" s="23">
        <v>0.67500000000000004</v>
      </c>
      <c r="C12" s="24" t="s">
        <v>301</v>
      </c>
      <c r="D12" s="23">
        <v>0.72499999999999998</v>
      </c>
      <c r="E12" s="24" t="s">
        <v>248</v>
      </c>
      <c r="F12" s="23"/>
      <c r="G12" s="24"/>
      <c r="H12" s="23">
        <v>0.8</v>
      </c>
      <c r="I12" s="24" t="s">
        <v>178</v>
      </c>
      <c r="J12" s="22" t="s">
        <v>51</v>
      </c>
      <c r="K12" s="23">
        <v>0.67500000000000004</v>
      </c>
      <c r="L12" s="24" t="s">
        <v>215</v>
      </c>
      <c r="M12" s="23">
        <v>0.72499999999999998</v>
      </c>
      <c r="N12" s="24" t="s">
        <v>178</v>
      </c>
      <c r="O12" s="23"/>
      <c r="P12" s="24"/>
      <c r="Q12" s="23">
        <v>0.8</v>
      </c>
      <c r="R12" s="24" t="s">
        <v>53</v>
      </c>
    </row>
    <row r="13" spans="1:253" ht="17.25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</row>
    <row r="14" spans="1:253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6"/>
      <c r="K14" s="31"/>
      <c r="L14" s="32"/>
      <c r="M14" s="32"/>
      <c r="N14" s="32"/>
      <c r="O14" s="32"/>
      <c r="P14" s="75"/>
      <c r="Q14" s="92"/>
      <c r="R14" s="93"/>
    </row>
    <row r="15" spans="1:253" ht="19" customHeight="1">
      <c r="A15" s="30"/>
      <c r="B15" s="37"/>
      <c r="F15" s="9"/>
      <c r="H15" s="94"/>
      <c r="I15" s="95"/>
      <c r="J15" s="36"/>
      <c r="K15" s="37"/>
      <c r="L15" s="9"/>
      <c r="P15"/>
      <c r="Q15" s="94"/>
      <c r="R15" s="95"/>
    </row>
    <row r="16" spans="1:253" ht="19" customHeight="1">
      <c r="A16" s="30"/>
      <c r="B16" s="37"/>
      <c r="D16" s="33"/>
      <c r="E16" s="34"/>
      <c r="F16" s="9"/>
      <c r="H16" s="94"/>
      <c r="I16" s="95"/>
      <c r="J16" s="36"/>
      <c r="K16" s="37"/>
      <c r="L16" s="9"/>
      <c r="M16" s="33"/>
      <c r="N16" s="34"/>
      <c r="P16"/>
      <c r="Q16" s="94"/>
      <c r="R16" s="95"/>
    </row>
    <row r="17" spans="1:18" ht="19" customHeight="1">
      <c r="A17" s="30"/>
      <c r="B17" s="37"/>
      <c r="D17" s="38"/>
      <c r="E17" s="39"/>
      <c r="F17" s="9"/>
      <c r="H17" s="94"/>
      <c r="I17" s="95"/>
      <c r="J17" s="36"/>
      <c r="K17" s="37"/>
      <c r="L17" s="9"/>
      <c r="M17" s="38"/>
      <c r="N17" s="39"/>
      <c r="P17"/>
      <c r="Q17" s="94"/>
      <c r="R17" s="95"/>
    </row>
    <row r="18" spans="1:18" ht="19" customHeight="1">
      <c r="A18" s="30"/>
      <c r="B18" s="41"/>
      <c r="C18" s="42"/>
      <c r="D18" s="38"/>
      <c r="E18" s="39"/>
      <c r="F18" s="9"/>
      <c r="H18" s="94"/>
      <c r="I18" s="95"/>
      <c r="J18" s="36"/>
      <c r="K18" s="41"/>
      <c r="L18" s="42"/>
      <c r="M18" s="38"/>
      <c r="N18" s="39"/>
      <c r="P18"/>
      <c r="Q18" s="94"/>
      <c r="R18" s="95"/>
    </row>
    <row r="19" spans="1:18" ht="19" customHeight="1">
      <c r="A19" s="30"/>
      <c r="B19" s="43"/>
      <c r="C19" s="44"/>
      <c r="D19" s="38"/>
      <c r="E19" s="39"/>
      <c r="F19" s="9"/>
      <c r="H19" s="94"/>
      <c r="I19" s="95"/>
      <c r="J19" s="36"/>
      <c r="K19" s="43"/>
      <c r="L19" s="44"/>
      <c r="M19" s="38"/>
      <c r="N19" s="39"/>
      <c r="P19"/>
      <c r="Q19" s="94"/>
      <c r="R19" s="95"/>
    </row>
    <row r="20" spans="1:18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6"/>
      <c r="K20" s="43"/>
      <c r="L20" s="44"/>
      <c r="M20" s="38"/>
      <c r="N20" s="39"/>
      <c r="O20" s="45"/>
      <c r="P20" s="96"/>
      <c r="Q20" s="94"/>
      <c r="R20" s="95"/>
    </row>
    <row r="21" spans="1:18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6"/>
      <c r="K21" s="47"/>
      <c r="L21" s="48"/>
      <c r="M21" s="49"/>
      <c r="N21" s="50"/>
      <c r="O21" s="51"/>
      <c r="P21" s="97"/>
      <c r="Q21" s="98"/>
      <c r="R21" s="99"/>
    </row>
    <row r="22" spans="1:18" ht="15.5" customHeight="1">
      <c r="A22" s="73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73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</row>
    <row r="23" spans="1:18" ht="19" customHeight="1">
      <c r="A23" s="56" t="s">
        <v>72</v>
      </c>
      <c r="B23" s="57">
        <f>H23-0.15</f>
        <v>0.65</v>
      </c>
      <c r="C23" s="58"/>
      <c r="D23" s="57">
        <f>H23-0.075</f>
        <v>0.72500000000000009</v>
      </c>
      <c r="E23" s="58"/>
      <c r="F23" s="57">
        <f>H23-0.2</f>
        <v>0.60000000000000009</v>
      </c>
      <c r="G23" s="58"/>
      <c r="H23" s="59">
        <v>0.8</v>
      </c>
      <c r="I23" s="60"/>
      <c r="J23" s="56" t="s">
        <v>72</v>
      </c>
      <c r="K23" s="57">
        <f>Q23-0.15</f>
        <v>0.65</v>
      </c>
      <c r="L23" s="58"/>
      <c r="M23" s="57">
        <f>Q23-0.075</f>
        <v>0.72500000000000009</v>
      </c>
      <c r="N23" s="58"/>
      <c r="O23" s="57">
        <f>Q23-0.2</f>
        <v>0.60000000000000009</v>
      </c>
      <c r="P23" s="58"/>
      <c r="Q23" s="59">
        <v>0.8</v>
      </c>
      <c r="R23" s="60"/>
    </row>
    <row r="24" spans="1:18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</row>
    <row r="25" spans="1:18" ht="19" customHeight="1">
      <c r="A25" s="56" t="s">
        <v>78</v>
      </c>
      <c r="B25" s="66">
        <v>6</v>
      </c>
      <c r="C25" s="67"/>
      <c r="D25" s="66">
        <v>6</v>
      </c>
      <c r="E25" s="67"/>
      <c r="F25" s="66">
        <v>5</v>
      </c>
      <c r="G25" s="67"/>
      <c r="H25" s="66" t="s">
        <v>439</v>
      </c>
      <c r="I25" s="67"/>
      <c r="J25" s="56" t="s">
        <v>78</v>
      </c>
      <c r="K25" s="66">
        <v>6</v>
      </c>
      <c r="L25" s="67"/>
      <c r="M25" s="66">
        <v>6</v>
      </c>
      <c r="N25" s="67"/>
      <c r="O25" s="66">
        <v>5</v>
      </c>
      <c r="P25" s="67"/>
      <c r="Q25" s="66" t="s">
        <v>439</v>
      </c>
      <c r="R25" s="67"/>
    </row>
    <row r="26" spans="1:18" ht="19" customHeight="1">
      <c r="A26" s="68" t="s">
        <v>79</v>
      </c>
      <c r="B26" s="66">
        <v>3</v>
      </c>
      <c r="C26" s="67"/>
      <c r="D26" s="66">
        <v>3</v>
      </c>
      <c r="E26" s="67"/>
      <c r="F26" s="66">
        <v>5</v>
      </c>
      <c r="G26" s="67"/>
      <c r="H26" s="66" t="s">
        <v>439</v>
      </c>
      <c r="I26" s="67"/>
      <c r="J26" s="68" t="s">
        <v>79</v>
      </c>
      <c r="K26" s="66">
        <v>6</v>
      </c>
      <c r="L26" s="67"/>
      <c r="M26" s="66">
        <v>6</v>
      </c>
      <c r="N26" s="67"/>
      <c r="O26" s="66">
        <v>5</v>
      </c>
      <c r="P26" s="67"/>
      <c r="Q26" s="66" t="s">
        <v>439</v>
      </c>
      <c r="R26" s="67"/>
    </row>
  </sheetData>
  <mergeCells count="54">
    <mergeCell ref="O26:P26"/>
    <mergeCell ref="Q26:R26"/>
    <mergeCell ref="B26:C26"/>
    <mergeCell ref="D26:E26"/>
    <mergeCell ref="F26:G26"/>
    <mergeCell ref="H26:I26"/>
    <mergeCell ref="K26:L26"/>
    <mergeCell ref="M26:N26"/>
    <mergeCell ref="O24:P24"/>
    <mergeCell ref="Q24:R24"/>
    <mergeCell ref="B25:C25"/>
    <mergeCell ref="D25:E25"/>
    <mergeCell ref="F25:G25"/>
    <mergeCell ref="H25:I25"/>
    <mergeCell ref="K25:L25"/>
    <mergeCell ref="M25:N25"/>
    <mergeCell ref="O25:P25"/>
    <mergeCell ref="Q25:R25"/>
    <mergeCell ref="B24:C24"/>
    <mergeCell ref="D24:E24"/>
    <mergeCell ref="F24:G24"/>
    <mergeCell ref="H24:I24"/>
    <mergeCell ref="K24:L24"/>
    <mergeCell ref="M24:N24"/>
    <mergeCell ref="O22:P22"/>
    <mergeCell ref="Q22:R22"/>
    <mergeCell ref="B23:C23"/>
    <mergeCell ref="D23:E23"/>
    <mergeCell ref="F23:G23"/>
    <mergeCell ref="H23:I23"/>
    <mergeCell ref="K23:L23"/>
    <mergeCell ref="M23:N23"/>
    <mergeCell ref="O23:P23"/>
    <mergeCell ref="Q23:R23"/>
    <mergeCell ref="O13:P13"/>
    <mergeCell ref="Q13:R13"/>
    <mergeCell ref="A14:A21"/>
    <mergeCell ref="J14:J21"/>
    <mergeCell ref="B22:C22"/>
    <mergeCell ref="D22:E22"/>
    <mergeCell ref="F22:G22"/>
    <mergeCell ref="H22:I22"/>
    <mergeCell ref="K22:L22"/>
    <mergeCell ref="M22:N22"/>
    <mergeCell ref="A1:A2"/>
    <mergeCell ref="B1:I1"/>
    <mergeCell ref="J1:J2"/>
    <mergeCell ref="K1:R1"/>
    <mergeCell ref="B13:C13"/>
    <mergeCell ref="D13:E13"/>
    <mergeCell ref="F13:G13"/>
    <mergeCell ref="H13:I13"/>
    <mergeCell ref="K13:L13"/>
    <mergeCell ref="M13:N13"/>
  </mergeCells>
  <pageMargins left="0.25" right="0.25" top="0.5" bottom="0.5" header="0.75" footer="0.5"/>
  <pageSetup scale="90" orientation="landscape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05D92C-8D4C-9B4D-8F6F-C062A9AA198E}">
  <sheetPr codeName="Sheet66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491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492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493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494</v>
      </c>
      <c r="C2" s="8" t="s">
        <v>495</v>
      </c>
      <c r="D2" s="7" t="s">
        <v>496</v>
      </c>
      <c r="E2" s="8" t="s">
        <v>497</v>
      </c>
      <c r="F2" s="7" t="s">
        <v>498</v>
      </c>
      <c r="G2" s="8" t="s">
        <v>499</v>
      </c>
      <c r="H2" s="81" t="s">
        <v>500</v>
      </c>
      <c r="I2" s="81" t="s">
        <v>501</v>
      </c>
      <c r="J2" s="6"/>
      <c r="K2" s="7" t="s">
        <v>502</v>
      </c>
      <c r="L2" s="8" t="s">
        <v>503</v>
      </c>
      <c r="M2" s="7" t="s">
        <v>504</v>
      </c>
      <c r="N2" s="8" t="s">
        <v>505</v>
      </c>
      <c r="O2" s="7" t="s">
        <v>506</v>
      </c>
      <c r="P2" s="8" t="s">
        <v>507</v>
      </c>
      <c r="Q2" s="81" t="s">
        <v>500</v>
      </c>
      <c r="R2" s="81" t="s">
        <v>501</v>
      </c>
      <c r="S2" s="6"/>
      <c r="T2" s="7" t="s">
        <v>508</v>
      </c>
      <c r="U2" s="8" t="s">
        <v>509</v>
      </c>
      <c r="V2" s="7" t="s">
        <v>510</v>
      </c>
      <c r="W2" s="8" t="s">
        <v>511</v>
      </c>
      <c r="X2" s="7" t="s">
        <v>512</v>
      </c>
      <c r="Y2" s="8" t="s">
        <v>513</v>
      </c>
      <c r="Z2" s="81" t="s">
        <v>500</v>
      </c>
      <c r="AA2" s="81" t="s">
        <v>501</v>
      </c>
    </row>
    <row r="3" spans="1:104" ht="18" customHeight="1">
      <c r="A3" s="10" t="s">
        <v>46</v>
      </c>
      <c r="B3" s="11">
        <v>0.5</v>
      </c>
      <c r="C3" s="12" t="s">
        <v>47</v>
      </c>
      <c r="D3" s="11">
        <v>0.52500000000000002</v>
      </c>
      <c r="E3" s="12" t="s">
        <v>47</v>
      </c>
      <c r="F3" s="11">
        <v>0.55000000000000004</v>
      </c>
      <c r="G3" s="12" t="s">
        <v>47</v>
      </c>
      <c r="H3" s="82">
        <v>0.5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0.52500000000000002</v>
      </c>
      <c r="N3" s="12" t="s">
        <v>47</v>
      </c>
      <c r="O3" s="11">
        <v>0.55000000000000004</v>
      </c>
      <c r="P3" s="12" t="s">
        <v>47</v>
      </c>
      <c r="Q3" s="82">
        <v>0.5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0.52500000000000002</v>
      </c>
      <c r="W3" s="12" t="s">
        <v>47</v>
      </c>
      <c r="X3" s="11">
        <v>0.55000000000000004</v>
      </c>
      <c r="Y3" s="12" t="s">
        <v>47</v>
      </c>
      <c r="Z3" s="82">
        <v>0.5</v>
      </c>
      <c r="AA3" s="12" t="s">
        <v>47</v>
      </c>
    </row>
    <row r="4" spans="1:104" ht="18" customHeight="1">
      <c r="A4" s="13" t="s">
        <v>46</v>
      </c>
      <c r="B4" s="14">
        <v>0.6</v>
      </c>
      <c r="C4" s="15" t="s">
        <v>48</v>
      </c>
      <c r="D4" s="14">
        <v>0.67500000000000004</v>
      </c>
      <c r="E4" s="15" t="s">
        <v>48</v>
      </c>
      <c r="F4" s="14">
        <v>0.65</v>
      </c>
      <c r="G4" s="15" t="s">
        <v>48</v>
      </c>
      <c r="H4" s="83">
        <v>0.55000000000000004</v>
      </c>
      <c r="I4" s="15" t="s">
        <v>48</v>
      </c>
      <c r="J4" s="13" t="s">
        <v>46</v>
      </c>
      <c r="K4" s="14">
        <v>0.6</v>
      </c>
      <c r="L4" s="15" t="s">
        <v>48</v>
      </c>
      <c r="M4" s="14">
        <v>0.67500000000000004</v>
      </c>
      <c r="N4" s="15" t="s">
        <v>48</v>
      </c>
      <c r="O4" s="14">
        <v>0.65</v>
      </c>
      <c r="P4" s="15" t="s">
        <v>48</v>
      </c>
      <c r="Q4" s="83">
        <v>0.55000000000000004</v>
      </c>
      <c r="R4" s="15" t="s">
        <v>48</v>
      </c>
      <c r="S4" s="13" t="s">
        <v>46</v>
      </c>
      <c r="T4" s="14">
        <v>0.6</v>
      </c>
      <c r="U4" s="15" t="s">
        <v>48</v>
      </c>
      <c r="V4" s="14">
        <v>0.67500000000000004</v>
      </c>
      <c r="W4" s="15" t="s">
        <v>48</v>
      </c>
      <c r="X4" s="14">
        <v>0.65</v>
      </c>
      <c r="Y4" s="15" t="s">
        <v>48</v>
      </c>
      <c r="Z4" s="83">
        <v>0.55000000000000004</v>
      </c>
      <c r="AA4" s="15" t="s">
        <v>48</v>
      </c>
    </row>
    <row r="5" spans="1:104" ht="18" customHeight="1">
      <c r="A5" s="13" t="s">
        <v>46</v>
      </c>
      <c r="B5" s="14">
        <v>0.7</v>
      </c>
      <c r="C5" s="15" t="s">
        <v>49</v>
      </c>
      <c r="D5" s="14">
        <v>0.77500000000000002</v>
      </c>
      <c r="E5" s="15" t="s">
        <v>49</v>
      </c>
      <c r="F5" s="14">
        <v>0.72499999999999998</v>
      </c>
      <c r="G5" s="15" t="s">
        <v>49</v>
      </c>
      <c r="H5" s="83">
        <v>0.625</v>
      </c>
      <c r="I5" s="15" t="s">
        <v>49</v>
      </c>
      <c r="J5" s="13" t="s">
        <v>46</v>
      </c>
      <c r="K5" s="14">
        <v>0.7</v>
      </c>
      <c r="L5" s="15" t="s">
        <v>49</v>
      </c>
      <c r="M5" s="14">
        <v>0.77500000000000002</v>
      </c>
      <c r="N5" s="15" t="s">
        <v>49</v>
      </c>
      <c r="O5" s="14">
        <v>0.72499999999999998</v>
      </c>
      <c r="P5" s="15" t="s">
        <v>49</v>
      </c>
      <c r="Q5" s="83">
        <v>0.625</v>
      </c>
      <c r="R5" s="15" t="s">
        <v>49</v>
      </c>
      <c r="S5" s="13" t="s">
        <v>46</v>
      </c>
      <c r="T5" s="14">
        <v>0.7</v>
      </c>
      <c r="U5" s="15" t="s">
        <v>49</v>
      </c>
      <c r="V5" s="14">
        <v>0.77500000000000002</v>
      </c>
      <c r="W5" s="15" t="s">
        <v>49</v>
      </c>
      <c r="X5" s="14">
        <v>0.72499999999999998</v>
      </c>
      <c r="Y5" s="15" t="s">
        <v>49</v>
      </c>
      <c r="Z5" s="83">
        <v>0.625</v>
      </c>
      <c r="AA5" s="15" t="s">
        <v>49</v>
      </c>
    </row>
    <row r="6" spans="1:104" ht="18" customHeight="1">
      <c r="A6" s="16" t="s">
        <v>46</v>
      </c>
      <c r="B6" s="17">
        <v>0.77500000000000002</v>
      </c>
      <c r="C6" s="18" t="s">
        <v>50</v>
      </c>
      <c r="D6" s="17">
        <v>0.85</v>
      </c>
      <c r="E6" s="18" t="s">
        <v>50</v>
      </c>
      <c r="F6" s="17"/>
      <c r="G6" s="18"/>
      <c r="H6" s="84">
        <v>0.7</v>
      </c>
      <c r="I6" s="85" t="s">
        <v>52</v>
      </c>
      <c r="J6" s="16" t="s">
        <v>46</v>
      </c>
      <c r="K6" s="17">
        <v>0.77500000000000002</v>
      </c>
      <c r="L6" s="18" t="s">
        <v>50</v>
      </c>
      <c r="M6" s="17">
        <v>0.85</v>
      </c>
      <c r="N6" s="18" t="s">
        <v>50</v>
      </c>
      <c r="O6" s="17"/>
      <c r="P6" s="18"/>
      <c r="Q6" s="84">
        <v>0.7</v>
      </c>
      <c r="R6" s="85" t="s">
        <v>52</v>
      </c>
      <c r="S6" s="16" t="s">
        <v>46</v>
      </c>
      <c r="T6" s="17">
        <v>0.77500000000000002</v>
      </c>
      <c r="U6" s="18" t="s">
        <v>50</v>
      </c>
      <c r="V6" s="17">
        <v>0.85</v>
      </c>
      <c r="W6" s="18" t="s">
        <v>50</v>
      </c>
      <c r="X6" s="17"/>
      <c r="Y6" s="18"/>
      <c r="Z6" s="84">
        <v>0.7</v>
      </c>
      <c r="AA6" s="85" t="s">
        <v>52</v>
      </c>
    </row>
    <row r="7" spans="1:104" ht="18" customHeight="1">
      <c r="A7" s="19" t="s">
        <v>51</v>
      </c>
      <c r="B7" s="20">
        <v>0.85</v>
      </c>
      <c r="C7" s="21" t="s">
        <v>123</v>
      </c>
      <c r="D7" s="20">
        <v>0.92500000000000004</v>
      </c>
      <c r="E7" s="21" t="s">
        <v>52</v>
      </c>
      <c r="F7" s="20">
        <v>0.8</v>
      </c>
      <c r="G7" s="21" t="s">
        <v>123</v>
      </c>
      <c r="H7" s="86">
        <v>0.77500000000000002</v>
      </c>
      <c r="I7" s="87" t="s">
        <v>52</v>
      </c>
      <c r="J7" s="19" t="s">
        <v>51</v>
      </c>
      <c r="K7" s="20">
        <v>0.85</v>
      </c>
      <c r="L7" s="21" t="s">
        <v>54</v>
      </c>
      <c r="M7" s="20">
        <v>0.92500000000000004</v>
      </c>
      <c r="N7" s="21" t="s">
        <v>52</v>
      </c>
      <c r="O7" s="20">
        <v>0.8</v>
      </c>
      <c r="P7" s="21" t="s">
        <v>54</v>
      </c>
      <c r="Q7" s="86">
        <v>0.77500000000000002</v>
      </c>
      <c r="R7" s="87" t="s">
        <v>52</v>
      </c>
      <c r="S7" s="19" t="s">
        <v>51</v>
      </c>
      <c r="T7" s="20">
        <v>0.85</v>
      </c>
      <c r="U7" s="21" t="s">
        <v>54</v>
      </c>
      <c r="V7" s="20">
        <v>0.92500000000000004</v>
      </c>
      <c r="W7" s="21" t="s">
        <v>52</v>
      </c>
      <c r="X7" s="20">
        <v>0.8</v>
      </c>
      <c r="Y7" s="21" t="s">
        <v>54</v>
      </c>
      <c r="Z7" s="86">
        <v>0.77500000000000002</v>
      </c>
      <c r="AA7" s="87" t="s">
        <v>52</v>
      </c>
    </row>
    <row r="8" spans="1:104" ht="18" customHeight="1">
      <c r="A8" s="19" t="s">
        <v>51</v>
      </c>
      <c r="B8" s="14">
        <v>0.85</v>
      </c>
      <c r="C8" s="15" t="s">
        <v>55</v>
      </c>
      <c r="D8" s="14">
        <v>0.92500000000000004</v>
      </c>
      <c r="E8" s="15" t="s">
        <v>52</v>
      </c>
      <c r="F8" s="14">
        <v>0.8</v>
      </c>
      <c r="G8" s="15" t="s">
        <v>55</v>
      </c>
      <c r="H8" s="83">
        <v>0.85</v>
      </c>
      <c r="I8" s="88" t="s">
        <v>52</v>
      </c>
      <c r="J8" s="19" t="s">
        <v>51</v>
      </c>
      <c r="K8" s="14">
        <v>0.85</v>
      </c>
      <c r="L8" s="15" t="s">
        <v>54</v>
      </c>
      <c r="M8" s="14">
        <v>0.92500000000000004</v>
      </c>
      <c r="N8" s="15" t="s">
        <v>52</v>
      </c>
      <c r="O8" s="14">
        <v>0.8</v>
      </c>
      <c r="P8" s="15" t="s">
        <v>54</v>
      </c>
      <c r="Q8" s="83">
        <v>0.85</v>
      </c>
      <c r="R8" s="88" t="s">
        <v>52</v>
      </c>
      <c r="S8" s="19" t="s">
        <v>51</v>
      </c>
      <c r="T8" s="14">
        <v>0.85</v>
      </c>
      <c r="U8" s="15" t="s">
        <v>54</v>
      </c>
      <c r="V8" s="14">
        <v>0.92500000000000004</v>
      </c>
      <c r="W8" s="15" t="s">
        <v>52</v>
      </c>
      <c r="X8" s="14">
        <v>0.8</v>
      </c>
      <c r="Y8" s="15" t="s">
        <v>54</v>
      </c>
      <c r="Z8" s="83">
        <v>0.85</v>
      </c>
      <c r="AA8" s="88" t="s">
        <v>52</v>
      </c>
    </row>
    <row r="9" spans="1:104" ht="18" customHeight="1">
      <c r="A9" s="19" t="s">
        <v>51</v>
      </c>
      <c r="B9" s="14">
        <v>0.85</v>
      </c>
      <c r="C9" s="15" t="s">
        <v>55</v>
      </c>
      <c r="D9" s="14">
        <v>0.92500000000000004</v>
      </c>
      <c r="E9" s="15" t="s">
        <v>52</v>
      </c>
      <c r="F9" s="14">
        <v>0.8</v>
      </c>
      <c r="G9" s="15" t="s">
        <v>55</v>
      </c>
      <c r="H9" s="83">
        <v>0.92500000000000004</v>
      </c>
      <c r="I9" s="88" t="s">
        <v>52</v>
      </c>
      <c r="J9" s="19" t="s">
        <v>51</v>
      </c>
      <c r="K9" s="14">
        <v>0.85</v>
      </c>
      <c r="L9" s="15" t="s">
        <v>54</v>
      </c>
      <c r="M9" s="14">
        <v>0.92500000000000004</v>
      </c>
      <c r="N9" s="15" t="s">
        <v>52</v>
      </c>
      <c r="O9" s="14">
        <v>0.8</v>
      </c>
      <c r="P9" s="15" t="s">
        <v>54</v>
      </c>
      <c r="Q9" s="83">
        <v>0.92500000000000004</v>
      </c>
      <c r="R9" s="88" t="s">
        <v>52</v>
      </c>
      <c r="S9" s="19" t="s">
        <v>51</v>
      </c>
      <c r="T9" s="14">
        <v>0.85</v>
      </c>
      <c r="U9" s="15" t="s">
        <v>514</v>
      </c>
      <c r="V9" s="14">
        <v>0.92500000000000004</v>
      </c>
      <c r="W9" s="15" t="s">
        <v>515</v>
      </c>
      <c r="X9" s="14">
        <v>0.8</v>
      </c>
      <c r="Y9" s="15" t="s">
        <v>514</v>
      </c>
      <c r="Z9" s="83">
        <v>0.92500000000000004</v>
      </c>
      <c r="AA9" s="88" t="s">
        <v>52</v>
      </c>
    </row>
    <row r="10" spans="1:104" ht="18" customHeight="1">
      <c r="A10" s="19" t="s">
        <v>51</v>
      </c>
      <c r="B10" s="14">
        <v>0.85</v>
      </c>
      <c r="C10" s="15" t="s">
        <v>55</v>
      </c>
      <c r="D10" s="14">
        <v>0.92500000000000004</v>
      </c>
      <c r="E10" s="15" t="s">
        <v>52</v>
      </c>
      <c r="F10" s="14">
        <v>0.8</v>
      </c>
      <c r="G10" s="15" t="s">
        <v>55</v>
      </c>
      <c r="H10" s="83">
        <v>1.01</v>
      </c>
      <c r="I10" s="88" t="s">
        <v>52</v>
      </c>
      <c r="J10" s="19" t="s">
        <v>51</v>
      </c>
      <c r="K10" s="14">
        <v>0.85</v>
      </c>
      <c r="L10" s="15" t="s">
        <v>54</v>
      </c>
      <c r="M10" s="14">
        <v>0.92500000000000004</v>
      </c>
      <c r="N10" s="15" t="s">
        <v>52</v>
      </c>
      <c r="O10" s="14">
        <v>0.8</v>
      </c>
      <c r="P10" s="15" t="s">
        <v>54</v>
      </c>
      <c r="Q10" s="83">
        <v>1.01</v>
      </c>
      <c r="R10" s="88" t="s">
        <v>52</v>
      </c>
      <c r="S10" s="19" t="s">
        <v>51</v>
      </c>
      <c r="T10" s="14">
        <v>0.85</v>
      </c>
      <c r="U10" s="15" t="s">
        <v>514</v>
      </c>
      <c r="V10" s="14">
        <v>0.92500000000000004</v>
      </c>
      <c r="W10" s="15" t="s">
        <v>515</v>
      </c>
      <c r="X10" s="14">
        <v>0.8</v>
      </c>
      <c r="Y10" s="15" t="s">
        <v>514</v>
      </c>
      <c r="Z10" s="83">
        <v>1.01</v>
      </c>
      <c r="AA10" s="88" t="s">
        <v>52</v>
      </c>
    </row>
    <row r="11" spans="1:104" ht="18" customHeight="1">
      <c r="A11" s="19" t="s">
        <v>51</v>
      </c>
      <c r="B11" s="14">
        <v>0.85</v>
      </c>
      <c r="C11" s="15" t="s">
        <v>55</v>
      </c>
      <c r="D11" s="14">
        <v>0.92500000000000004</v>
      </c>
      <c r="E11" s="15" t="s">
        <v>52</v>
      </c>
      <c r="F11" s="14">
        <v>0.8</v>
      </c>
      <c r="G11" s="15" t="s">
        <v>55</v>
      </c>
      <c r="H11" s="83">
        <v>1.05</v>
      </c>
      <c r="I11" s="88" t="s">
        <v>52</v>
      </c>
      <c r="J11" s="19" t="s">
        <v>51</v>
      </c>
      <c r="K11" s="14">
        <v>0.85</v>
      </c>
      <c r="L11" s="15" t="s">
        <v>54</v>
      </c>
      <c r="M11" s="14"/>
      <c r="N11" s="15"/>
      <c r="O11" s="14">
        <v>0.8</v>
      </c>
      <c r="P11" s="15" t="s">
        <v>54</v>
      </c>
      <c r="Q11" s="83">
        <v>1.05</v>
      </c>
      <c r="R11" s="88" t="s">
        <v>52</v>
      </c>
      <c r="S11" s="19" t="s">
        <v>51</v>
      </c>
      <c r="T11" s="14">
        <v>0.85</v>
      </c>
      <c r="U11" s="15" t="s">
        <v>514</v>
      </c>
      <c r="V11" s="14">
        <v>0.92500000000000004</v>
      </c>
      <c r="W11" s="15" t="s">
        <v>515</v>
      </c>
      <c r="X11" s="14">
        <v>0.8</v>
      </c>
      <c r="Y11" s="15" t="s">
        <v>514</v>
      </c>
      <c r="Z11" s="83">
        <v>1.05</v>
      </c>
      <c r="AA11" s="88" t="s">
        <v>52</v>
      </c>
    </row>
    <row r="12" spans="1:104" ht="18" customHeight="1" thickBot="1">
      <c r="A12" s="22" t="s">
        <v>51</v>
      </c>
      <c r="B12" s="23"/>
      <c r="C12" s="24"/>
      <c r="D12" s="23">
        <v>0.92500000000000004</v>
      </c>
      <c r="E12" s="24" t="s">
        <v>515</v>
      </c>
      <c r="F12" s="23"/>
      <c r="G12" s="24"/>
      <c r="H12" s="90">
        <v>1.08</v>
      </c>
      <c r="I12" s="91" t="s">
        <v>433</v>
      </c>
      <c r="J12" s="22" t="s">
        <v>51</v>
      </c>
      <c r="K12" s="23"/>
      <c r="L12" s="24"/>
      <c r="M12" s="23"/>
      <c r="N12" s="24"/>
      <c r="O12" s="23"/>
      <c r="P12" s="24"/>
      <c r="Q12" s="90">
        <v>1.08</v>
      </c>
      <c r="R12" s="91" t="s">
        <v>433</v>
      </c>
      <c r="S12" s="22" t="s">
        <v>51</v>
      </c>
      <c r="T12" s="23">
        <v>0.85</v>
      </c>
      <c r="U12" s="24" t="s">
        <v>514</v>
      </c>
      <c r="V12" s="23">
        <v>0.92500000000000004</v>
      </c>
      <c r="W12" s="24" t="s">
        <v>515</v>
      </c>
      <c r="X12" s="23">
        <v>0.8</v>
      </c>
      <c r="Y12" s="24" t="s">
        <v>514</v>
      </c>
      <c r="Z12" s="90">
        <v>1.08</v>
      </c>
      <c r="AA12" s="91" t="s">
        <v>433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0.85</v>
      </c>
      <c r="C23" s="58"/>
      <c r="D23" s="57">
        <f>H23-0.075</f>
        <v>0.92500000000000004</v>
      </c>
      <c r="E23" s="58"/>
      <c r="F23" s="57">
        <f>H23-0.2</f>
        <v>0.8</v>
      </c>
      <c r="G23" s="58"/>
      <c r="H23" s="102">
        <v>1</v>
      </c>
      <c r="I23" s="103"/>
      <c r="J23" s="56" t="s">
        <v>72</v>
      </c>
      <c r="K23" s="57">
        <f>Q23-0.15</f>
        <v>0.85</v>
      </c>
      <c r="L23" s="58"/>
      <c r="M23" s="57">
        <f>Q23-0.075</f>
        <v>0.92500000000000004</v>
      </c>
      <c r="N23" s="58"/>
      <c r="O23" s="57">
        <f>Q23-0.2</f>
        <v>0.8</v>
      </c>
      <c r="P23" s="58"/>
      <c r="Q23" s="102">
        <v>1</v>
      </c>
      <c r="R23" s="103"/>
      <c r="S23" s="56" t="s">
        <v>72</v>
      </c>
      <c r="T23" s="57">
        <f>Z23-0.15</f>
        <v>0.85</v>
      </c>
      <c r="U23" s="58"/>
      <c r="V23" s="57">
        <f>Z23-0.075</f>
        <v>0.92500000000000004</v>
      </c>
      <c r="W23" s="58"/>
      <c r="X23" s="57">
        <f>Z23-0.2</f>
        <v>0.8</v>
      </c>
      <c r="Y23" s="58"/>
      <c r="Z23" s="102">
        <v>1</v>
      </c>
      <c r="AA23" s="103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5</v>
      </c>
      <c r="C25" s="67"/>
      <c r="D25" s="105">
        <v>7</v>
      </c>
      <c r="E25" s="106"/>
      <c r="F25" s="66">
        <v>5</v>
      </c>
      <c r="G25" s="67"/>
      <c r="H25" s="66" t="s">
        <v>439</v>
      </c>
      <c r="I25" s="67"/>
      <c r="J25" s="56" t="s">
        <v>78</v>
      </c>
      <c r="K25" s="66">
        <v>5</v>
      </c>
      <c r="L25" s="67"/>
      <c r="M25" s="105">
        <v>4</v>
      </c>
      <c r="N25" s="106"/>
      <c r="O25" s="66">
        <v>5</v>
      </c>
      <c r="P25" s="67"/>
      <c r="Q25" s="66" t="s">
        <v>439</v>
      </c>
      <c r="R25" s="67"/>
      <c r="S25" s="56" t="s">
        <v>78</v>
      </c>
      <c r="T25" s="66">
        <v>10</v>
      </c>
      <c r="U25" s="67"/>
      <c r="V25" s="105">
        <v>10</v>
      </c>
      <c r="W25" s="106"/>
      <c r="X25" s="66">
        <v>10</v>
      </c>
      <c r="Y25" s="67"/>
      <c r="Z25" s="66" t="s">
        <v>439</v>
      </c>
      <c r="AA25" s="67"/>
    </row>
    <row r="26" spans="1:27" ht="19" customHeight="1">
      <c r="A26" s="68" t="s">
        <v>79</v>
      </c>
      <c r="B26" s="66">
        <v>8</v>
      </c>
      <c r="C26" s="67"/>
      <c r="D26" s="105">
        <v>7</v>
      </c>
      <c r="E26" s="106"/>
      <c r="F26" s="66">
        <v>5</v>
      </c>
      <c r="G26" s="67"/>
      <c r="H26" s="66" t="s">
        <v>439</v>
      </c>
      <c r="I26" s="67"/>
      <c r="J26" s="68" t="s">
        <v>79</v>
      </c>
      <c r="K26" s="66">
        <v>5</v>
      </c>
      <c r="L26" s="67"/>
      <c r="M26" s="105">
        <v>4</v>
      </c>
      <c r="N26" s="106"/>
      <c r="O26" s="66">
        <v>5</v>
      </c>
      <c r="P26" s="67"/>
      <c r="Q26" s="66" t="s">
        <v>439</v>
      </c>
      <c r="R26" s="67"/>
      <c r="S26" s="68" t="s">
        <v>79</v>
      </c>
      <c r="T26" s="66">
        <v>10</v>
      </c>
      <c r="U26" s="67"/>
      <c r="V26" s="105">
        <v>10</v>
      </c>
      <c r="W26" s="106"/>
      <c r="X26" s="66">
        <v>10</v>
      </c>
      <c r="Y26" s="67"/>
      <c r="Z26" s="66" t="s">
        <v>439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CDF9E-E203-7B47-B149-BC9CC30272EC}">
  <sheetPr codeName="Sheet67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516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517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518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498</v>
      </c>
      <c r="C2" s="8" t="s">
        <v>499</v>
      </c>
      <c r="D2" s="7" t="s">
        <v>519</v>
      </c>
      <c r="E2" s="8" t="s">
        <v>520</v>
      </c>
      <c r="F2" s="7" t="s">
        <v>263</v>
      </c>
      <c r="G2" s="8" t="s">
        <v>264</v>
      </c>
      <c r="H2" s="7" t="s">
        <v>521</v>
      </c>
      <c r="I2" s="8" t="s">
        <v>522</v>
      </c>
      <c r="J2" s="6"/>
      <c r="K2" s="7" t="s">
        <v>523</v>
      </c>
      <c r="L2" s="8" t="s">
        <v>524</v>
      </c>
      <c r="M2" s="7" t="s">
        <v>525</v>
      </c>
      <c r="N2" s="8" t="s">
        <v>526</v>
      </c>
      <c r="O2" s="7" t="s">
        <v>442</v>
      </c>
      <c r="P2" s="8" t="s">
        <v>443</v>
      </c>
      <c r="Q2" s="7" t="s">
        <v>527</v>
      </c>
      <c r="R2" s="8" t="s">
        <v>528</v>
      </c>
      <c r="S2" s="6"/>
      <c r="T2" s="7" t="s">
        <v>512</v>
      </c>
      <c r="U2" s="8" t="s">
        <v>513</v>
      </c>
      <c r="V2" s="7" t="s">
        <v>529</v>
      </c>
      <c r="W2" s="8" t="s">
        <v>530</v>
      </c>
      <c r="X2" s="7" t="s">
        <v>531</v>
      </c>
      <c r="Y2" s="8" t="s">
        <v>532</v>
      </c>
      <c r="Z2" s="7" t="s">
        <v>533</v>
      </c>
      <c r="AA2" s="8" t="s">
        <v>534</v>
      </c>
    </row>
    <row r="3" spans="1:104" ht="18" customHeight="1">
      <c r="A3" s="10" t="s">
        <v>46</v>
      </c>
      <c r="B3" s="11">
        <v>0.55000000000000004</v>
      </c>
      <c r="C3" s="12" t="s">
        <v>47</v>
      </c>
      <c r="D3" s="11">
        <v>0.5</v>
      </c>
      <c r="E3" s="12" t="s">
        <v>47</v>
      </c>
      <c r="F3" s="11">
        <v>0.5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</v>
      </c>
      <c r="N3" s="12" t="s">
        <v>47</v>
      </c>
      <c r="O3" s="11">
        <v>0.5</v>
      </c>
      <c r="P3" s="12" t="s">
        <v>47</v>
      </c>
      <c r="Q3" s="11">
        <v>0.55000000000000004</v>
      </c>
      <c r="R3" s="12" t="s">
        <v>47</v>
      </c>
      <c r="S3" s="10" t="s">
        <v>46</v>
      </c>
      <c r="T3" s="11">
        <v>0.55000000000000004</v>
      </c>
      <c r="U3" s="12" t="s">
        <v>47</v>
      </c>
      <c r="V3" s="11">
        <v>0.5</v>
      </c>
      <c r="W3" s="12" t="s">
        <v>47</v>
      </c>
      <c r="X3" s="11">
        <v>0.5</v>
      </c>
      <c r="Y3" s="12" t="s">
        <v>47</v>
      </c>
      <c r="Z3" s="11">
        <v>0.55000000000000004</v>
      </c>
      <c r="AA3" s="12" t="s">
        <v>47</v>
      </c>
    </row>
    <row r="4" spans="1:104" ht="18" customHeight="1">
      <c r="A4" s="13" t="s">
        <v>46</v>
      </c>
      <c r="B4" s="14">
        <v>0.65</v>
      </c>
      <c r="C4" s="15" t="s">
        <v>48</v>
      </c>
      <c r="D4" s="14">
        <v>0.625</v>
      </c>
      <c r="E4" s="15" t="s">
        <v>48</v>
      </c>
      <c r="F4" s="14">
        <v>0.6</v>
      </c>
      <c r="G4" s="15" t="s">
        <v>48</v>
      </c>
      <c r="H4" s="14">
        <v>0.7</v>
      </c>
      <c r="I4" s="15" t="s">
        <v>48</v>
      </c>
      <c r="J4" s="13" t="s">
        <v>46</v>
      </c>
      <c r="K4" s="14">
        <v>0.65</v>
      </c>
      <c r="L4" s="15" t="s">
        <v>48</v>
      </c>
      <c r="M4" s="14">
        <v>0.625</v>
      </c>
      <c r="N4" s="15" t="s">
        <v>48</v>
      </c>
      <c r="O4" s="14">
        <v>0.6</v>
      </c>
      <c r="P4" s="15" t="s">
        <v>48</v>
      </c>
      <c r="Q4" s="14">
        <v>0.7</v>
      </c>
      <c r="R4" s="15" t="s">
        <v>48</v>
      </c>
      <c r="S4" s="13" t="s">
        <v>46</v>
      </c>
      <c r="T4" s="14">
        <v>0.65</v>
      </c>
      <c r="U4" s="15" t="s">
        <v>48</v>
      </c>
      <c r="V4" s="14">
        <v>0.625</v>
      </c>
      <c r="W4" s="15" t="s">
        <v>48</v>
      </c>
      <c r="X4" s="14">
        <v>0.6</v>
      </c>
      <c r="Y4" s="15" t="s">
        <v>48</v>
      </c>
      <c r="Z4" s="14">
        <v>0.7</v>
      </c>
      <c r="AA4" s="15" t="s">
        <v>48</v>
      </c>
    </row>
    <row r="5" spans="1:104" ht="18" customHeight="1">
      <c r="A5" s="13" t="s">
        <v>46</v>
      </c>
      <c r="B5" s="14">
        <v>0.72499999999999998</v>
      </c>
      <c r="C5" s="15" t="s">
        <v>49</v>
      </c>
      <c r="D5" s="14">
        <v>0.72499999999999998</v>
      </c>
      <c r="E5" s="15" t="s">
        <v>49</v>
      </c>
      <c r="F5" s="14">
        <v>0.67500000000000004</v>
      </c>
      <c r="G5" s="15" t="s">
        <v>49</v>
      </c>
      <c r="H5" s="14">
        <v>0.8</v>
      </c>
      <c r="I5" s="15" t="s">
        <v>49</v>
      </c>
      <c r="J5" s="13" t="s">
        <v>46</v>
      </c>
      <c r="K5" s="14">
        <v>0.72499999999999998</v>
      </c>
      <c r="L5" s="15" t="s">
        <v>49</v>
      </c>
      <c r="M5" s="14">
        <v>0.72499999999999998</v>
      </c>
      <c r="N5" s="15" t="s">
        <v>49</v>
      </c>
      <c r="O5" s="14">
        <v>0.67500000000000004</v>
      </c>
      <c r="P5" s="15" t="s">
        <v>49</v>
      </c>
      <c r="Q5" s="14">
        <v>0.8</v>
      </c>
      <c r="R5" s="15" t="s">
        <v>49</v>
      </c>
      <c r="S5" s="13" t="s">
        <v>46</v>
      </c>
      <c r="T5" s="14">
        <v>0.72499999999999998</v>
      </c>
      <c r="U5" s="15" t="s">
        <v>49</v>
      </c>
      <c r="V5" s="14">
        <v>0.72499999999999998</v>
      </c>
      <c r="W5" s="15" t="s">
        <v>49</v>
      </c>
      <c r="X5" s="14">
        <v>0.67500000000000004</v>
      </c>
      <c r="Y5" s="15" t="s">
        <v>49</v>
      </c>
      <c r="Z5" s="14">
        <v>0.8</v>
      </c>
      <c r="AA5" s="15" t="s">
        <v>49</v>
      </c>
    </row>
    <row r="6" spans="1:104" ht="18" customHeight="1">
      <c r="A6" s="16" t="s">
        <v>46</v>
      </c>
      <c r="B6" s="17"/>
      <c r="C6" s="18"/>
      <c r="D6" s="17">
        <v>0.8</v>
      </c>
      <c r="E6" s="18" t="s">
        <v>50</v>
      </c>
      <c r="F6" s="17"/>
      <c r="G6" s="18"/>
      <c r="H6" s="17">
        <v>0.875</v>
      </c>
      <c r="I6" s="18" t="s">
        <v>50</v>
      </c>
      <c r="J6" s="16" t="s">
        <v>46</v>
      </c>
      <c r="K6" s="17"/>
      <c r="L6" s="18"/>
      <c r="M6" s="17">
        <v>0.8</v>
      </c>
      <c r="N6" s="18" t="s">
        <v>50</v>
      </c>
      <c r="O6" s="17"/>
      <c r="P6" s="18"/>
      <c r="Q6" s="17">
        <v>0.875</v>
      </c>
      <c r="R6" s="18" t="s">
        <v>50</v>
      </c>
      <c r="S6" s="16" t="s">
        <v>46</v>
      </c>
      <c r="T6" s="17"/>
      <c r="U6" s="18"/>
      <c r="V6" s="17">
        <v>0.8</v>
      </c>
      <c r="W6" s="18" t="s">
        <v>50</v>
      </c>
      <c r="X6" s="17"/>
      <c r="Y6" s="18"/>
      <c r="Z6" s="17">
        <v>0.875</v>
      </c>
      <c r="AA6" s="18" t="s">
        <v>50</v>
      </c>
    </row>
    <row r="7" spans="1:104" ht="18" customHeight="1">
      <c r="A7" s="19" t="s">
        <v>51</v>
      </c>
      <c r="B7" s="20">
        <v>0.8</v>
      </c>
      <c r="C7" s="21" t="s">
        <v>123</v>
      </c>
      <c r="D7" s="20">
        <v>0.875</v>
      </c>
      <c r="E7" s="21" t="s">
        <v>123</v>
      </c>
      <c r="F7" s="20">
        <v>0.75</v>
      </c>
      <c r="G7" s="21" t="s">
        <v>123</v>
      </c>
      <c r="H7" s="20">
        <v>0.95</v>
      </c>
      <c r="I7" s="21" t="s">
        <v>52</v>
      </c>
      <c r="J7" s="19" t="s">
        <v>51</v>
      </c>
      <c r="K7" s="20">
        <v>0.8</v>
      </c>
      <c r="L7" s="21" t="s">
        <v>54</v>
      </c>
      <c r="M7" s="20">
        <v>0.875</v>
      </c>
      <c r="N7" s="21" t="s">
        <v>54</v>
      </c>
      <c r="O7" s="20">
        <v>0.75</v>
      </c>
      <c r="P7" s="21" t="s">
        <v>55</v>
      </c>
      <c r="Q7" s="20">
        <v>0.95</v>
      </c>
      <c r="R7" s="21" t="s">
        <v>52</v>
      </c>
      <c r="S7" s="19" t="s">
        <v>51</v>
      </c>
      <c r="T7" s="20">
        <v>0.8</v>
      </c>
      <c r="U7" s="21" t="s">
        <v>54</v>
      </c>
      <c r="V7" s="20">
        <v>0.875</v>
      </c>
      <c r="W7" s="21" t="s">
        <v>54</v>
      </c>
      <c r="X7" s="20">
        <v>0.75</v>
      </c>
      <c r="Y7" s="21" t="s">
        <v>123</v>
      </c>
      <c r="Z7" s="20">
        <v>0.95</v>
      </c>
      <c r="AA7" s="21" t="s">
        <v>52</v>
      </c>
    </row>
    <row r="8" spans="1:104" ht="18" customHeight="1">
      <c r="A8" s="19" t="s">
        <v>51</v>
      </c>
      <c r="B8" s="14">
        <v>0.8</v>
      </c>
      <c r="C8" s="15" t="s">
        <v>55</v>
      </c>
      <c r="D8" s="14">
        <v>0.875</v>
      </c>
      <c r="E8" s="15" t="s">
        <v>55</v>
      </c>
      <c r="F8" s="14">
        <v>0.75</v>
      </c>
      <c r="G8" s="15" t="s">
        <v>55</v>
      </c>
      <c r="H8" s="14">
        <v>0.95</v>
      </c>
      <c r="I8" s="15" t="s">
        <v>52</v>
      </c>
      <c r="J8" s="19" t="s">
        <v>51</v>
      </c>
      <c r="K8" s="14">
        <v>0.8</v>
      </c>
      <c r="L8" s="15" t="s">
        <v>54</v>
      </c>
      <c r="M8" s="14">
        <v>0.875</v>
      </c>
      <c r="N8" s="15" t="s">
        <v>54</v>
      </c>
      <c r="O8" s="14">
        <v>0.75</v>
      </c>
      <c r="P8" s="15" t="s">
        <v>55</v>
      </c>
      <c r="Q8" s="14">
        <v>0.95</v>
      </c>
      <c r="R8" s="15" t="s">
        <v>52</v>
      </c>
      <c r="S8" s="19" t="s">
        <v>51</v>
      </c>
      <c r="T8" s="14">
        <v>0.8</v>
      </c>
      <c r="U8" s="15" t="s">
        <v>54</v>
      </c>
      <c r="V8" s="14">
        <v>0.875</v>
      </c>
      <c r="W8" s="15" t="s">
        <v>54</v>
      </c>
      <c r="X8" s="14">
        <v>0.75</v>
      </c>
      <c r="Y8" s="15" t="s">
        <v>55</v>
      </c>
      <c r="Z8" s="14">
        <v>0.95</v>
      </c>
      <c r="AA8" s="15" t="s">
        <v>52</v>
      </c>
    </row>
    <row r="9" spans="1:104" ht="18" customHeight="1">
      <c r="A9" s="19" t="s">
        <v>51</v>
      </c>
      <c r="B9" s="14">
        <v>0.8</v>
      </c>
      <c r="C9" s="15" t="s">
        <v>55</v>
      </c>
      <c r="D9" s="14">
        <v>0.875</v>
      </c>
      <c r="E9" s="15" t="s">
        <v>55</v>
      </c>
      <c r="F9" s="14">
        <v>0.75</v>
      </c>
      <c r="G9" s="15" t="s">
        <v>55</v>
      </c>
      <c r="H9" s="14">
        <v>0.95</v>
      </c>
      <c r="I9" s="15" t="s">
        <v>52</v>
      </c>
      <c r="J9" s="19" t="s">
        <v>51</v>
      </c>
      <c r="K9" s="14">
        <v>0.8</v>
      </c>
      <c r="L9" s="15" t="s">
        <v>54</v>
      </c>
      <c r="M9" s="14">
        <v>0.875</v>
      </c>
      <c r="N9" s="15" t="s">
        <v>54</v>
      </c>
      <c r="O9" s="14">
        <v>0.75</v>
      </c>
      <c r="P9" s="15" t="s">
        <v>55</v>
      </c>
      <c r="Q9" s="14">
        <v>0.95</v>
      </c>
      <c r="R9" s="15" t="s">
        <v>52</v>
      </c>
      <c r="S9" s="19" t="s">
        <v>51</v>
      </c>
      <c r="T9" s="14">
        <v>0.8</v>
      </c>
      <c r="U9" s="15" t="s">
        <v>514</v>
      </c>
      <c r="V9" s="14">
        <v>0.875</v>
      </c>
      <c r="W9" s="15" t="s">
        <v>514</v>
      </c>
      <c r="X9" s="14">
        <v>0.75</v>
      </c>
      <c r="Y9" s="15" t="s">
        <v>55</v>
      </c>
      <c r="Z9" s="14">
        <v>0.95</v>
      </c>
      <c r="AA9" s="15" t="s">
        <v>515</v>
      </c>
    </row>
    <row r="10" spans="1:104" ht="18" customHeight="1">
      <c r="A10" s="19" t="s">
        <v>51</v>
      </c>
      <c r="B10" s="14">
        <v>0.8</v>
      </c>
      <c r="C10" s="15" t="s">
        <v>55</v>
      </c>
      <c r="D10" s="14">
        <v>0.875</v>
      </c>
      <c r="E10" s="15" t="s">
        <v>55</v>
      </c>
      <c r="F10" s="14">
        <v>0.75</v>
      </c>
      <c r="G10" s="15" t="s">
        <v>55</v>
      </c>
      <c r="H10" s="14">
        <v>0.95</v>
      </c>
      <c r="I10" s="15" t="s">
        <v>52</v>
      </c>
      <c r="J10" s="19" t="s">
        <v>51</v>
      </c>
      <c r="K10" s="14">
        <v>0.8</v>
      </c>
      <c r="L10" s="15" t="s">
        <v>54</v>
      </c>
      <c r="M10" s="14">
        <v>0.875</v>
      </c>
      <c r="N10" s="15" t="s">
        <v>54</v>
      </c>
      <c r="O10" s="14">
        <v>0.75</v>
      </c>
      <c r="P10" s="15" t="s">
        <v>55</v>
      </c>
      <c r="Q10" s="14">
        <v>0.95</v>
      </c>
      <c r="R10" s="15" t="s">
        <v>52</v>
      </c>
      <c r="S10" s="19" t="s">
        <v>51</v>
      </c>
      <c r="T10" s="14">
        <v>0.8</v>
      </c>
      <c r="U10" s="15" t="s">
        <v>514</v>
      </c>
      <c r="V10" s="14">
        <v>0.875</v>
      </c>
      <c r="W10" s="15" t="s">
        <v>514</v>
      </c>
      <c r="X10" s="14">
        <v>0.75</v>
      </c>
      <c r="Y10" s="15" t="s">
        <v>55</v>
      </c>
      <c r="Z10" s="14">
        <v>0.95</v>
      </c>
      <c r="AA10" s="15" t="s">
        <v>515</v>
      </c>
    </row>
    <row r="11" spans="1:104" ht="18" customHeight="1">
      <c r="A11" s="19" t="s">
        <v>51</v>
      </c>
      <c r="B11" s="14">
        <v>0.8</v>
      </c>
      <c r="C11" s="15" t="s">
        <v>55</v>
      </c>
      <c r="D11" s="14">
        <v>0.875</v>
      </c>
      <c r="E11" s="15" t="s">
        <v>55</v>
      </c>
      <c r="F11" s="14">
        <v>0.75</v>
      </c>
      <c r="G11" s="15" t="s">
        <v>55</v>
      </c>
      <c r="H11" s="14">
        <v>0.95</v>
      </c>
      <c r="I11" s="15" t="s">
        <v>52</v>
      </c>
      <c r="J11" s="19" t="s">
        <v>51</v>
      </c>
      <c r="K11" s="14">
        <v>0.8</v>
      </c>
      <c r="L11" s="15" t="s">
        <v>54</v>
      </c>
      <c r="M11" s="14">
        <v>0.875</v>
      </c>
      <c r="N11" s="15" t="s">
        <v>54</v>
      </c>
      <c r="O11" s="14"/>
      <c r="P11" s="15"/>
      <c r="Q11" s="14"/>
      <c r="R11" s="15"/>
      <c r="S11" s="19" t="s">
        <v>51</v>
      </c>
      <c r="T11" s="14">
        <v>0.8</v>
      </c>
      <c r="U11" s="15" t="s">
        <v>514</v>
      </c>
      <c r="V11" s="14">
        <v>0.875</v>
      </c>
      <c r="W11" s="15" t="s">
        <v>514</v>
      </c>
      <c r="X11" s="14">
        <v>0.75</v>
      </c>
      <c r="Y11" s="15" t="s">
        <v>535</v>
      </c>
      <c r="Z11" s="14">
        <v>0.95</v>
      </c>
      <c r="AA11" s="15" t="s">
        <v>515</v>
      </c>
    </row>
    <row r="12" spans="1:104" ht="18" customHeight="1" thickBot="1">
      <c r="A12" s="22" t="s">
        <v>51</v>
      </c>
      <c r="B12" s="23"/>
      <c r="C12" s="24"/>
      <c r="D12" s="23"/>
      <c r="E12" s="24"/>
      <c r="F12" s="23">
        <v>0.75</v>
      </c>
      <c r="G12" s="24" t="s">
        <v>55</v>
      </c>
      <c r="H12" s="23">
        <v>0.95</v>
      </c>
      <c r="I12" s="24" t="s">
        <v>515</v>
      </c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0.8</v>
      </c>
      <c r="U12" s="24" t="s">
        <v>514</v>
      </c>
      <c r="V12" s="23">
        <v>0.875</v>
      </c>
      <c r="W12" s="24" t="s">
        <v>514</v>
      </c>
      <c r="X12" s="23">
        <v>0.75</v>
      </c>
      <c r="Y12" s="24" t="s">
        <v>535</v>
      </c>
      <c r="Z12" s="23">
        <v>0.95</v>
      </c>
      <c r="AA12" s="24" t="s">
        <v>515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0.79999999999999993</v>
      </c>
      <c r="C23" s="58"/>
      <c r="D23" s="57">
        <f>H23-0.075</f>
        <v>0.875</v>
      </c>
      <c r="E23" s="58"/>
      <c r="F23" s="57">
        <f>H23-0.2</f>
        <v>0.75</v>
      </c>
      <c r="G23" s="58"/>
      <c r="H23" s="102">
        <v>0.95</v>
      </c>
      <c r="I23" s="103"/>
      <c r="J23" s="56" t="s">
        <v>72</v>
      </c>
      <c r="K23" s="57">
        <f>Q23-0.15</f>
        <v>0.79999999999999993</v>
      </c>
      <c r="L23" s="58"/>
      <c r="M23" s="57">
        <f>Q23-0.075</f>
        <v>0.875</v>
      </c>
      <c r="N23" s="58"/>
      <c r="O23" s="57">
        <f>Q23-0.2</f>
        <v>0.75</v>
      </c>
      <c r="P23" s="58"/>
      <c r="Q23" s="102">
        <v>0.95</v>
      </c>
      <c r="R23" s="103"/>
      <c r="S23" s="56" t="s">
        <v>72</v>
      </c>
      <c r="T23" s="57">
        <f>Z23-0.15</f>
        <v>0.79999999999999993</v>
      </c>
      <c r="U23" s="58"/>
      <c r="V23" s="57">
        <f>Z23-0.075</f>
        <v>0.875</v>
      </c>
      <c r="W23" s="58"/>
      <c r="X23" s="57">
        <f>Z23-0.2</f>
        <v>0.75</v>
      </c>
      <c r="Y23" s="58"/>
      <c r="Z23" s="102">
        <v>0.95</v>
      </c>
      <c r="AA23" s="103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5</v>
      </c>
      <c r="C25" s="67"/>
      <c r="D25" s="105">
        <v>5</v>
      </c>
      <c r="E25" s="106"/>
      <c r="F25" s="66">
        <v>6</v>
      </c>
      <c r="G25" s="67"/>
      <c r="H25" s="66">
        <v>7</v>
      </c>
      <c r="I25" s="67"/>
      <c r="J25" s="56" t="s">
        <v>78</v>
      </c>
      <c r="K25" s="66">
        <v>5</v>
      </c>
      <c r="L25" s="67"/>
      <c r="M25" s="105">
        <v>5</v>
      </c>
      <c r="N25" s="106"/>
      <c r="O25" s="66">
        <v>4</v>
      </c>
      <c r="P25" s="67"/>
      <c r="Q25" s="66">
        <v>4</v>
      </c>
      <c r="R25" s="67"/>
      <c r="S25" s="56" t="s">
        <v>78</v>
      </c>
      <c r="T25" s="66">
        <v>10</v>
      </c>
      <c r="U25" s="67"/>
      <c r="V25" s="105">
        <v>10</v>
      </c>
      <c r="W25" s="106"/>
      <c r="X25" s="66">
        <v>8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5</v>
      </c>
      <c r="C26" s="67"/>
      <c r="D26" s="105">
        <v>5</v>
      </c>
      <c r="E26" s="106"/>
      <c r="F26" s="66">
        <v>6</v>
      </c>
      <c r="G26" s="67"/>
      <c r="H26" s="66">
        <v>7</v>
      </c>
      <c r="I26" s="67"/>
      <c r="J26" s="68" t="s">
        <v>79</v>
      </c>
      <c r="K26" s="66">
        <v>5</v>
      </c>
      <c r="L26" s="67"/>
      <c r="M26" s="105">
        <v>5</v>
      </c>
      <c r="N26" s="106"/>
      <c r="O26" s="66">
        <v>4</v>
      </c>
      <c r="P26" s="67"/>
      <c r="Q26" s="66">
        <v>4</v>
      </c>
      <c r="R26" s="67"/>
      <c r="S26" s="68" t="s">
        <v>79</v>
      </c>
      <c r="T26" s="66">
        <v>10</v>
      </c>
      <c r="U26" s="67"/>
      <c r="V26" s="105">
        <v>10</v>
      </c>
      <c r="W26" s="106"/>
      <c r="X26" s="66">
        <v>8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C629BA-BDAB-4F47-8831-04E1AB361DD7}">
  <sheetPr codeName="Sheet88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536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537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538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539</v>
      </c>
      <c r="C2" s="8" t="s">
        <v>540</v>
      </c>
      <c r="D2" s="7" t="s">
        <v>541</v>
      </c>
      <c r="E2" s="8" t="s">
        <v>542</v>
      </c>
      <c r="F2" s="7" t="s">
        <v>213</v>
      </c>
      <c r="G2" s="8" t="s">
        <v>214</v>
      </c>
      <c r="H2" s="7" t="s">
        <v>543</v>
      </c>
      <c r="I2" s="8" t="s">
        <v>544</v>
      </c>
      <c r="J2" s="6"/>
      <c r="K2" s="7" t="s">
        <v>545</v>
      </c>
      <c r="L2" s="8" t="s">
        <v>546</v>
      </c>
      <c r="M2" s="7" t="s">
        <v>547</v>
      </c>
      <c r="N2" s="8" t="s">
        <v>548</v>
      </c>
      <c r="O2" s="7" t="s">
        <v>446</v>
      </c>
      <c r="P2" s="8" t="s">
        <v>447</v>
      </c>
      <c r="Q2" s="7" t="s">
        <v>549</v>
      </c>
      <c r="R2" s="8" t="s">
        <v>550</v>
      </c>
      <c r="S2" s="6"/>
      <c r="T2" s="7" t="s">
        <v>551</v>
      </c>
      <c r="U2" s="8" t="s">
        <v>552</v>
      </c>
      <c r="V2" s="7" t="s">
        <v>553</v>
      </c>
      <c r="W2" s="8" t="s">
        <v>554</v>
      </c>
      <c r="X2" s="7" t="s">
        <v>555</v>
      </c>
      <c r="Y2" s="8" t="s">
        <v>556</v>
      </c>
      <c r="Z2" s="7" t="s">
        <v>557</v>
      </c>
      <c r="AA2" s="8" t="s">
        <v>558</v>
      </c>
    </row>
    <row r="3" spans="1:104" ht="18" customHeight="1">
      <c r="A3" s="10" t="s">
        <v>46</v>
      </c>
      <c r="B3" s="11">
        <v>0.57999999999999996</v>
      </c>
      <c r="C3" s="12" t="s">
        <v>47</v>
      </c>
      <c r="D3" s="11">
        <v>0.49</v>
      </c>
      <c r="E3" s="12" t="s">
        <v>47</v>
      </c>
      <c r="F3" s="11">
        <v>0.49</v>
      </c>
      <c r="G3" s="12" t="s">
        <v>47</v>
      </c>
      <c r="H3" s="11">
        <v>0.52</v>
      </c>
      <c r="I3" s="12" t="s">
        <v>47</v>
      </c>
      <c r="J3" s="10" t="s">
        <v>46</v>
      </c>
      <c r="K3" s="11">
        <v>0.57999999999999996</v>
      </c>
      <c r="L3" s="12" t="s">
        <v>47</v>
      </c>
      <c r="M3" s="11">
        <v>0.49</v>
      </c>
      <c r="N3" s="12" t="s">
        <v>47</v>
      </c>
      <c r="O3" s="11">
        <v>0.49</v>
      </c>
      <c r="P3" s="12" t="s">
        <v>47</v>
      </c>
      <c r="Q3" s="11">
        <v>0.52</v>
      </c>
      <c r="R3" s="12" t="s">
        <v>47</v>
      </c>
      <c r="S3" s="10" t="s">
        <v>46</v>
      </c>
      <c r="T3" s="11">
        <v>0.57999999999999996</v>
      </c>
      <c r="U3" s="12" t="s">
        <v>47</v>
      </c>
      <c r="V3" s="11">
        <v>0.49</v>
      </c>
      <c r="W3" s="12" t="s">
        <v>47</v>
      </c>
      <c r="X3" s="11">
        <v>0.49</v>
      </c>
      <c r="Y3" s="12" t="s">
        <v>47</v>
      </c>
      <c r="Z3" s="11">
        <v>0.52</v>
      </c>
      <c r="AA3" s="12" t="s">
        <v>47</v>
      </c>
    </row>
    <row r="4" spans="1:104" ht="18" customHeight="1">
      <c r="A4" s="13" t="s">
        <v>46</v>
      </c>
      <c r="B4" s="14">
        <v>0.7</v>
      </c>
      <c r="C4" s="15" t="s">
        <v>48</v>
      </c>
      <c r="D4" s="14">
        <v>0.61</v>
      </c>
      <c r="E4" s="15" t="s">
        <v>48</v>
      </c>
      <c r="F4" s="14">
        <v>0.61</v>
      </c>
      <c r="G4" s="15" t="s">
        <v>48</v>
      </c>
      <c r="H4" s="14">
        <v>0.67</v>
      </c>
      <c r="I4" s="15" t="s">
        <v>48</v>
      </c>
      <c r="J4" s="13" t="s">
        <v>46</v>
      </c>
      <c r="K4" s="14">
        <v>0.7</v>
      </c>
      <c r="L4" s="15" t="s">
        <v>48</v>
      </c>
      <c r="M4" s="14">
        <v>0.61</v>
      </c>
      <c r="N4" s="15" t="s">
        <v>48</v>
      </c>
      <c r="O4" s="14">
        <v>0.61</v>
      </c>
      <c r="P4" s="15" t="s">
        <v>48</v>
      </c>
      <c r="Q4" s="14">
        <v>0.67</v>
      </c>
      <c r="R4" s="15" t="s">
        <v>48</v>
      </c>
      <c r="S4" s="13" t="s">
        <v>46</v>
      </c>
      <c r="T4" s="14">
        <v>0.7</v>
      </c>
      <c r="U4" s="15" t="s">
        <v>48</v>
      </c>
      <c r="V4" s="14">
        <v>0.61</v>
      </c>
      <c r="W4" s="15" t="s">
        <v>48</v>
      </c>
      <c r="X4" s="14">
        <v>0.61</v>
      </c>
      <c r="Y4" s="15" t="s">
        <v>48</v>
      </c>
      <c r="Z4" s="14">
        <v>0.67</v>
      </c>
      <c r="AA4" s="15" t="s">
        <v>48</v>
      </c>
    </row>
    <row r="5" spans="1:104" ht="18" customHeight="1">
      <c r="A5" s="13" t="s">
        <v>46</v>
      </c>
      <c r="B5" s="14">
        <v>0.76</v>
      </c>
      <c r="C5" s="15" t="s">
        <v>49</v>
      </c>
      <c r="D5" s="14">
        <v>0.73</v>
      </c>
      <c r="E5" s="15" t="s">
        <v>49</v>
      </c>
      <c r="F5" s="14">
        <v>0.7</v>
      </c>
      <c r="G5" s="15" t="s">
        <v>49</v>
      </c>
      <c r="H5" s="14">
        <v>0.79</v>
      </c>
      <c r="I5" s="15" t="s">
        <v>49</v>
      </c>
      <c r="J5" s="13" t="s">
        <v>46</v>
      </c>
      <c r="K5" s="14">
        <v>0.76</v>
      </c>
      <c r="L5" s="15" t="s">
        <v>49</v>
      </c>
      <c r="M5" s="14">
        <v>0.73</v>
      </c>
      <c r="N5" s="15" t="s">
        <v>49</v>
      </c>
      <c r="O5" s="14">
        <v>0.7</v>
      </c>
      <c r="P5" s="15" t="s">
        <v>49</v>
      </c>
      <c r="Q5" s="14">
        <v>0.79</v>
      </c>
      <c r="R5" s="15" t="s">
        <v>49</v>
      </c>
      <c r="S5" s="13" t="s">
        <v>46</v>
      </c>
      <c r="T5" s="14">
        <v>0.76</v>
      </c>
      <c r="U5" s="15" t="s">
        <v>49</v>
      </c>
      <c r="V5" s="14">
        <v>0.73</v>
      </c>
      <c r="W5" s="15" t="s">
        <v>49</v>
      </c>
      <c r="X5" s="14">
        <v>0.7</v>
      </c>
      <c r="Y5" s="15" t="s">
        <v>49</v>
      </c>
      <c r="Z5" s="14">
        <v>0.79</v>
      </c>
      <c r="AA5" s="15" t="s">
        <v>49</v>
      </c>
    </row>
    <row r="6" spans="1:104" ht="18" customHeight="1">
      <c r="A6" s="16" t="s">
        <v>46</v>
      </c>
      <c r="B6" s="17"/>
      <c r="C6" s="18"/>
      <c r="D6" s="17">
        <v>0.82</v>
      </c>
      <c r="E6" s="18" t="s">
        <v>50</v>
      </c>
      <c r="F6" s="17"/>
      <c r="G6" s="18"/>
      <c r="H6" s="17">
        <v>0.88</v>
      </c>
      <c r="I6" s="18" t="s">
        <v>50</v>
      </c>
      <c r="J6" s="16" t="s">
        <v>46</v>
      </c>
      <c r="K6" s="17"/>
      <c r="L6" s="18"/>
      <c r="M6" s="17">
        <v>0.82</v>
      </c>
      <c r="N6" s="18" t="s">
        <v>50</v>
      </c>
      <c r="O6" s="17"/>
      <c r="P6" s="18"/>
      <c r="Q6" s="17">
        <v>0.88</v>
      </c>
      <c r="R6" s="18" t="s">
        <v>50</v>
      </c>
      <c r="S6" s="16" t="s">
        <v>46</v>
      </c>
      <c r="T6" s="17"/>
      <c r="U6" s="18"/>
      <c r="V6" s="17">
        <v>0.82</v>
      </c>
      <c r="W6" s="18" t="s">
        <v>50</v>
      </c>
      <c r="X6" s="17"/>
      <c r="Y6" s="18"/>
      <c r="Z6" s="17">
        <v>0.88</v>
      </c>
      <c r="AA6" s="18" t="s">
        <v>50</v>
      </c>
    </row>
    <row r="7" spans="1:104" ht="18" customHeight="1">
      <c r="A7" s="19" t="s">
        <v>51</v>
      </c>
      <c r="B7" s="20">
        <v>0.82</v>
      </c>
      <c r="C7" s="21" t="s">
        <v>123</v>
      </c>
      <c r="D7" s="20">
        <v>0.88</v>
      </c>
      <c r="E7" s="21" t="s">
        <v>123</v>
      </c>
      <c r="F7" s="20">
        <v>0.76</v>
      </c>
      <c r="G7" s="21" t="s">
        <v>123</v>
      </c>
      <c r="H7" s="11">
        <v>0.94</v>
      </c>
      <c r="I7" s="12" t="s">
        <v>52</v>
      </c>
      <c r="J7" s="19" t="s">
        <v>51</v>
      </c>
      <c r="K7" s="20">
        <v>0.82</v>
      </c>
      <c r="L7" s="21" t="s">
        <v>54</v>
      </c>
      <c r="M7" s="20">
        <v>0.88</v>
      </c>
      <c r="N7" s="21" t="s">
        <v>54</v>
      </c>
      <c r="O7" s="20">
        <v>0.76</v>
      </c>
      <c r="P7" s="21" t="s">
        <v>55</v>
      </c>
      <c r="Q7" s="11">
        <v>0.94</v>
      </c>
      <c r="R7" s="12" t="s">
        <v>52</v>
      </c>
      <c r="S7" s="19" t="s">
        <v>51</v>
      </c>
      <c r="T7" s="20">
        <v>0.82</v>
      </c>
      <c r="U7" s="21" t="s">
        <v>54</v>
      </c>
      <c r="V7" s="20">
        <v>0.88</v>
      </c>
      <c r="W7" s="21" t="s">
        <v>54</v>
      </c>
      <c r="X7" s="20">
        <v>0.76</v>
      </c>
      <c r="Y7" s="21" t="s">
        <v>123</v>
      </c>
      <c r="Z7" s="11">
        <v>0.94</v>
      </c>
      <c r="AA7" s="12" t="s">
        <v>52</v>
      </c>
    </row>
    <row r="8" spans="1:104" ht="18" customHeight="1">
      <c r="A8" s="19" t="s">
        <v>51</v>
      </c>
      <c r="B8" s="14">
        <v>0.82</v>
      </c>
      <c r="C8" s="15" t="s">
        <v>55</v>
      </c>
      <c r="D8" s="14">
        <v>0.88</v>
      </c>
      <c r="E8" s="15" t="s">
        <v>55</v>
      </c>
      <c r="F8" s="14">
        <v>0.76</v>
      </c>
      <c r="G8" s="15" t="s">
        <v>55</v>
      </c>
      <c r="H8" s="14">
        <v>0.94</v>
      </c>
      <c r="I8" s="15" t="s">
        <v>52</v>
      </c>
      <c r="J8" s="19" t="s">
        <v>51</v>
      </c>
      <c r="K8" s="14">
        <v>0.82</v>
      </c>
      <c r="L8" s="15" t="s">
        <v>54</v>
      </c>
      <c r="M8" s="14">
        <v>0.88</v>
      </c>
      <c r="N8" s="15" t="s">
        <v>54</v>
      </c>
      <c r="O8" s="14">
        <v>0.76</v>
      </c>
      <c r="P8" s="15" t="s">
        <v>55</v>
      </c>
      <c r="Q8" s="14">
        <v>0.94</v>
      </c>
      <c r="R8" s="15" t="s">
        <v>52</v>
      </c>
      <c r="S8" s="19" t="s">
        <v>51</v>
      </c>
      <c r="T8" s="14">
        <v>0.82</v>
      </c>
      <c r="U8" s="15" t="s">
        <v>54</v>
      </c>
      <c r="V8" s="14">
        <v>0.88</v>
      </c>
      <c r="W8" s="15" t="s">
        <v>54</v>
      </c>
      <c r="X8" s="14">
        <v>0.76</v>
      </c>
      <c r="Y8" s="15" t="s">
        <v>55</v>
      </c>
      <c r="Z8" s="14">
        <v>0.94</v>
      </c>
      <c r="AA8" s="15" t="s">
        <v>52</v>
      </c>
    </row>
    <row r="9" spans="1:104" ht="18" customHeight="1">
      <c r="A9" s="19" t="s">
        <v>51</v>
      </c>
      <c r="B9" s="14">
        <v>0.82</v>
      </c>
      <c r="C9" s="15" t="s">
        <v>55</v>
      </c>
      <c r="D9" s="14">
        <v>0.88</v>
      </c>
      <c r="E9" s="15" t="s">
        <v>55</v>
      </c>
      <c r="F9" s="14">
        <v>0.76</v>
      </c>
      <c r="G9" s="15" t="s">
        <v>55</v>
      </c>
      <c r="H9" s="14">
        <v>0.94</v>
      </c>
      <c r="I9" s="15" t="s">
        <v>52</v>
      </c>
      <c r="J9" s="19" t="s">
        <v>51</v>
      </c>
      <c r="K9" s="14">
        <v>0.82</v>
      </c>
      <c r="L9" s="15" t="s">
        <v>54</v>
      </c>
      <c r="M9" s="14">
        <v>0.88</v>
      </c>
      <c r="N9" s="15" t="s">
        <v>54</v>
      </c>
      <c r="O9" s="14">
        <v>0.76</v>
      </c>
      <c r="P9" s="15" t="s">
        <v>55</v>
      </c>
      <c r="Q9" s="14">
        <v>0.94</v>
      </c>
      <c r="R9" s="15" t="s">
        <v>52</v>
      </c>
      <c r="S9" s="19" t="s">
        <v>51</v>
      </c>
      <c r="T9" s="14">
        <v>0.82</v>
      </c>
      <c r="U9" s="15" t="s">
        <v>514</v>
      </c>
      <c r="V9" s="14">
        <v>0.88</v>
      </c>
      <c r="W9" s="15" t="s">
        <v>514</v>
      </c>
      <c r="X9" s="14">
        <v>0.76</v>
      </c>
      <c r="Y9" s="15" t="s">
        <v>55</v>
      </c>
      <c r="Z9" s="14">
        <v>0.94</v>
      </c>
      <c r="AA9" s="15" t="s">
        <v>515</v>
      </c>
    </row>
    <row r="10" spans="1:104" ht="18" customHeight="1">
      <c r="A10" s="19" t="s">
        <v>51</v>
      </c>
      <c r="B10" s="14">
        <v>0.82</v>
      </c>
      <c r="C10" s="15" t="s">
        <v>55</v>
      </c>
      <c r="D10" s="14">
        <v>0.88</v>
      </c>
      <c r="E10" s="15" t="s">
        <v>55</v>
      </c>
      <c r="F10" s="14">
        <v>0.76</v>
      </c>
      <c r="G10" s="15" t="s">
        <v>55</v>
      </c>
      <c r="H10" s="14">
        <v>0.94</v>
      </c>
      <c r="I10" s="15" t="s">
        <v>52</v>
      </c>
      <c r="J10" s="19" t="s">
        <v>51</v>
      </c>
      <c r="K10" s="14">
        <v>0.82</v>
      </c>
      <c r="L10" s="15" t="s">
        <v>54</v>
      </c>
      <c r="M10" s="14">
        <v>0.88</v>
      </c>
      <c r="N10" s="15" t="s">
        <v>54</v>
      </c>
      <c r="O10" s="14">
        <v>0.76</v>
      </c>
      <c r="P10" s="15" t="s">
        <v>55</v>
      </c>
      <c r="Q10" s="14">
        <v>0.94</v>
      </c>
      <c r="R10" s="15" t="s">
        <v>52</v>
      </c>
      <c r="S10" s="19" t="s">
        <v>51</v>
      </c>
      <c r="T10" s="14">
        <v>0.82</v>
      </c>
      <c r="U10" s="15" t="s">
        <v>514</v>
      </c>
      <c r="V10" s="14">
        <v>0.88</v>
      </c>
      <c r="W10" s="15" t="s">
        <v>514</v>
      </c>
      <c r="X10" s="14">
        <v>0.76</v>
      </c>
      <c r="Y10" s="15" t="s">
        <v>55</v>
      </c>
      <c r="Z10" s="14">
        <v>0.94</v>
      </c>
      <c r="AA10" s="15" t="s">
        <v>515</v>
      </c>
    </row>
    <row r="11" spans="1:104" ht="18" customHeight="1">
      <c r="A11" s="19" t="s">
        <v>51</v>
      </c>
      <c r="B11" s="14">
        <v>0.82</v>
      </c>
      <c r="C11" s="15" t="s">
        <v>55</v>
      </c>
      <c r="D11" s="14">
        <v>0.88</v>
      </c>
      <c r="E11" s="15" t="s">
        <v>55</v>
      </c>
      <c r="F11" s="14">
        <v>0.76</v>
      </c>
      <c r="G11" s="15" t="s">
        <v>55</v>
      </c>
      <c r="H11" s="14">
        <v>0.94</v>
      </c>
      <c r="I11" s="15" t="s">
        <v>52</v>
      </c>
      <c r="J11" s="19" t="s">
        <v>51</v>
      </c>
      <c r="K11" s="14">
        <v>0.82</v>
      </c>
      <c r="L11" s="15" t="s">
        <v>54</v>
      </c>
      <c r="M11" s="14">
        <v>0.88</v>
      </c>
      <c r="N11" s="15" t="s">
        <v>54</v>
      </c>
      <c r="O11" s="14"/>
      <c r="P11" s="15"/>
      <c r="Q11" s="14"/>
      <c r="R11" s="15"/>
      <c r="S11" s="19" t="s">
        <v>51</v>
      </c>
      <c r="T11" s="14">
        <v>0.82</v>
      </c>
      <c r="U11" s="15" t="s">
        <v>514</v>
      </c>
      <c r="V11" s="14">
        <v>0.88</v>
      </c>
      <c r="W11" s="15" t="s">
        <v>514</v>
      </c>
      <c r="X11" s="14">
        <v>0.76</v>
      </c>
      <c r="Y11" s="15" t="s">
        <v>535</v>
      </c>
      <c r="Z11" s="14">
        <v>0.94</v>
      </c>
      <c r="AA11" s="15" t="s">
        <v>515</v>
      </c>
    </row>
    <row r="12" spans="1:104" ht="18" customHeight="1" thickBot="1">
      <c r="A12" s="22" t="s">
        <v>51</v>
      </c>
      <c r="B12" s="23"/>
      <c r="C12" s="24"/>
      <c r="D12" s="23"/>
      <c r="E12" s="24"/>
      <c r="F12" s="23">
        <v>0.76</v>
      </c>
      <c r="G12" s="24" t="s">
        <v>55</v>
      </c>
      <c r="H12" s="23">
        <v>0.94</v>
      </c>
      <c r="I12" s="24" t="s">
        <v>515</v>
      </c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0.82</v>
      </c>
      <c r="U12" s="24" t="s">
        <v>514</v>
      </c>
      <c r="V12" s="23">
        <v>0.88</v>
      </c>
      <c r="W12" s="24" t="s">
        <v>514</v>
      </c>
      <c r="X12" s="23">
        <v>0.76</v>
      </c>
      <c r="Y12" s="24" t="s">
        <v>535</v>
      </c>
      <c r="Z12" s="23">
        <v>0.94</v>
      </c>
      <c r="AA12" s="24" t="s">
        <v>515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H23-0.12</f>
        <v>0.82</v>
      </c>
      <c r="C23" s="58"/>
      <c r="D23" s="57">
        <f>H23-0.06</f>
        <v>0.87999999999999989</v>
      </c>
      <c r="E23" s="58"/>
      <c r="F23" s="57">
        <f>H23-0.18</f>
        <v>0.76</v>
      </c>
      <c r="G23" s="58"/>
      <c r="H23" s="59">
        <v>0.94</v>
      </c>
      <c r="I23" s="60"/>
      <c r="J23" s="56" t="s">
        <v>72</v>
      </c>
      <c r="K23" s="57">
        <f>Q23-0.12</f>
        <v>0.82</v>
      </c>
      <c r="L23" s="58"/>
      <c r="M23" s="57">
        <f>Q23-0.06</f>
        <v>0.87999999999999989</v>
      </c>
      <c r="N23" s="58"/>
      <c r="O23" s="57">
        <f>Q23-0.18</f>
        <v>0.76</v>
      </c>
      <c r="P23" s="58"/>
      <c r="Q23" s="59">
        <v>0.94</v>
      </c>
      <c r="R23" s="60"/>
      <c r="S23" s="56" t="s">
        <v>72</v>
      </c>
      <c r="T23" s="57">
        <f>Z23-0.12</f>
        <v>0.82</v>
      </c>
      <c r="U23" s="58"/>
      <c r="V23" s="57">
        <f>Z23-0.06</f>
        <v>0.87999999999999989</v>
      </c>
      <c r="W23" s="58"/>
      <c r="X23" s="57">
        <f>Z23-0.18</f>
        <v>0.76</v>
      </c>
      <c r="Y23" s="58"/>
      <c r="Z23" s="59">
        <v>0.94</v>
      </c>
      <c r="AA23" s="60"/>
    </row>
    <row r="24" spans="1:27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 t="s">
        <v>437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 t="s">
        <v>437</v>
      </c>
      <c r="P24" s="62"/>
      <c r="Q24" s="63" t="s">
        <v>76</v>
      </c>
      <c r="R24" s="62"/>
      <c r="S24" s="56" t="s">
        <v>73</v>
      </c>
      <c r="T24" s="61" t="s">
        <v>127</v>
      </c>
      <c r="U24" s="62"/>
      <c r="V24" s="61" t="s">
        <v>125</v>
      </c>
      <c r="W24" s="62"/>
      <c r="X24" s="61" t="s">
        <v>437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5</v>
      </c>
      <c r="C25" s="67"/>
      <c r="D25" s="105">
        <v>5</v>
      </c>
      <c r="E25" s="106"/>
      <c r="F25" s="66">
        <v>6</v>
      </c>
      <c r="G25" s="67"/>
      <c r="H25" s="66">
        <v>4</v>
      </c>
      <c r="I25" s="67"/>
      <c r="J25" s="56" t="s">
        <v>78</v>
      </c>
      <c r="K25" s="66">
        <v>5</v>
      </c>
      <c r="L25" s="67"/>
      <c r="M25" s="105">
        <v>5</v>
      </c>
      <c r="N25" s="106"/>
      <c r="O25" s="66">
        <v>4</v>
      </c>
      <c r="P25" s="67"/>
      <c r="Q25" s="66">
        <v>4</v>
      </c>
      <c r="R25" s="67"/>
      <c r="S25" s="56" t="s">
        <v>78</v>
      </c>
      <c r="T25" s="66">
        <v>10</v>
      </c>
      <c r="U25" s="67"/>
      <c r="V25" s="105">
        <v>10</v>
      </c>
      <c r="W25" s="106"/>
      <c r="X25" s="66">
        <v>8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5</v>
      </c>
      <c r="C26" s="67"/>
      <c r="D26" s="105">
        <v>5</v>
      </c>
      <c r="E26" s="106"/>
      <c r="F26" s="66">
        <v>6</v>
      </c>
      <c r="G26" s="67"/>
      <c r="H26" s="66">
        <v>4</v>
      </c>
      <c r="I26" s="67"/>
      <c r="J26" s="68" t="s">
        <v>79</v>
      </c>
      <c r="K26" s="66">
        <v>5</v>
      </c>
      <c r="L26" s="67"/>
      <c r="M26" s="105">
        <v>5</v>
      </c>
      <c r="N26" s="106"/>
      <c r="O26" s="66">
        <v>4</v>
      </c>
      <c r="P26" s="67"/>
      <c r="Q26" s="66">
        <v>4</v>
      </c>
      <c r="R26" s="67"/>
      <c r="S26" s="68" t="s">
        <v>79</v>
      </c>
      <c r="T26" s="66">
        <v>10</v>
      </c>
      <c r="U26" s="67"/>
      <c r="V26" s="105">
        <v>10</v>
      </c>
      <c r="W26" s="106"/>
      <c r="X26" s="66">
        <v>8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CEF751-3D3E-184F-8CBC-DDE2535BB748}">
  <sheetPr codeName="Sheet68">
    <tabColor indexed="52"/>
  </sheetPr>
  <dimension ref="A1:CZ26"/>
  <sheetViews>
    <sheetView topLeftCell="A7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559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560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561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228</v>
      </c>
      <c r="C2" s="8" t="s">
        <v>229</v>
      </c>
      <c r="D2" s="7" t="s">
        <v>494</v>
      </c>
      <c r="E2" s="8" t="s">
        <v>495</v>
      </c>
      <c r="F2" s="7" t="s">
        <v>281</v>
      </c>
      <c r="G2" s="8" t="s">
        <v>282</v>
      </c>
      <c r="H2" s="7" t="s">
        <v>496</v>
      </c>
      <c r="I2" s="8" t="s">
        <v>497</v>
      </c>
      <c r="J2" s="6"/>
      <c r="K2" s="7" t="s">
        <v>562</v>
      </c>
      <c r="L2" s="8" t="s">
        <v>563</v>
      </c>
      <c r="M2" s="7" t="s">
        <v>502</v>
      </c>
      <c r="N2" s="8" t="s">
        <v>503</v>
      </c>
      <c r="O2" s="7" t="s">
        <v>450</v>
      </c>
      <c r="P2" s="8" t="s">
        <v>451</v>
      </c>
      <c r="Q2" s="7" t="s">
        <v>504</v>
      </c>
      <c r="R2" s="8" t="s">
        <v>505</v>
      </c>
      <c r="S2" s="6"/>
      <c r="T2" s="7" t="s">
        <v>564</v>
      </c>
      <c r="U2" s="8" t="s">
        <v>565</v>
      </c>
      <c r="V2" s="7" t="s">
        <v>508</v>
      </c>
      <c r="W2" s="8" t="s">
        <v>509</v>
      </c>
      <c r="X2" s="7" t="s">
        <v>566</v>
      </c>
      <c r="Y2" s="8" t="s">
        <v>567</v>
      </c>
      <c r="Z2" s="7" t="s">
        <v>510</v>
      </c>
      <c r="AA2" s="8" t="s">
        <v>511</v>
      </c>
    </row>
    <row r="3" spans="1:104" ht="18" customHeight="1">
      <c r="A3" s="10" t="s">
        <v>46</v>
      </c>
      <c r="B3" s="11">
        <v>0.52500000000000002</v>
      </c>
      <c r="C3" s="12" t="s">
        <v>47</v>
      </c>
      <c r="D3" s="11">
        <v>0.5</v>
      </c>
      <c r="E3" s="12" t="s">
        <v>47</v>
      </c>
      <c r="F3" s="11">
        <v>0.5</v>
      </c>
      <c r="G3" s="12" t="s">
        <v>47</v>
      </c>
      <c r="H3" s="11">
        <v>0.52500000000000002</v>
      </c>
      <c r="I3" s="12" t="s">
        <v>47</v>
      </c>
      <c r="J3" s="10" t="s">
        <v>46</v>
      </c>
      <c r="K3" s="11">
        <v>0.52500000000000002</v>
      </c>
      <c r="L3" s="12" t="s">
        <v>47</v>
      </c>
      <c r="M3" s="11">
        <v>0.5</v>
      </c>
      <c r="N3" s="12" t="s">
        <v>47</v>
      </c>
      <c r="O3" s="11">
        <v>0.5</v>
      </c>
      <c r="P3" s="12" t="s">
        <v>47</v>
      </c>
      <c r="Q3" s="11">
        <v>0.52500000000000002</v>
      </c>
      <c r="R3" s="12" t="s">
        <v>47</v>
      </c>
      <c r="S3" s="10" t="s">
        <v>46</v>
      </c>
      <c r="T3" s="11">
        <v>0.52500000000000002</v>
      </c>
      <c r="U3" s="12" t="s">
        <v>47</v>
      </c>
      <c r="V3" s="11">
        <v>0.5</v>
      </c>
      <c r="W3" s="12" t="s">
        <v>47</v>
      </c>
      <c r="X3" s="11">
        <v>0.5</v>
      </c>
      <c r="Y3" s="12" t="s">
        <v>47</v>
      </c>
      <c r="Z3" s="11">
        <v>0.52500000000000002</v>
      </c>
      <c r="AA3" s="12" t="s">
        <v>47</v>
      </c>
    </row>
    <row r="4" spans="1:104" ht="18" customHeight="1">
      <c r="A4" s="13" t="s">
        <v>46</v>
      </c>
      <c r="B4" s="14">
        <v>0.625</v>
      </c>
      <c r="C4" s="15" t="s">
        <v>48</v>
      </c>
      <c r="D4" s="14">
        <v>0.6</v>
      </c>
      <c r="E4" s="15" t="s">
        <v>48</v>
      </c>
      <c r="F4" s="14">
        <v>0.57499999999999996</v>
      </c>
      <c r="G4" s="15" t="s">
        <v>48</v>
      </c>
      <c r="H4" s="14">
        <v>0.67500000000000004</v>
      </c>
      <c r="I4" s="15" t="s">
        <v>48</v>
      </c>
      <c r="J4" s="13" t="s">
        <v>46</v>
      </c>
      <c r="K4" s="14">
        <v>0.625</v>
      </c>
      <c r="L4" s="15" t="s">
        <v>48</v>
      </c>
      <c r="M4" s="14">
        <v>0.6</v>
      </c>
      <c r="N4" s="15" t="s">
        <v>48</v>
      </c>
      <c r="O4" s="14">
        <v>0.57499999999999996</v>
      </c>
      <c r="P4" s="15" t="s">
        <v>48</v>
      </c>
      <c r="Q4" s="14">
        <v>0.67500000000000004</v>
      </c>
      <c r="R4" s="15" t="s">
        <v>48</v>
      </c>
      <c r="S4" s="13" t="s">
        <v>46</v>
      </c>
      <c r="T4" s="14">
        <v>0.625</v>
      </c>
      <c r="U4" s="15" t="s">
        <v>48</v>
      </c>
      <c r="V4" s="14">
        <v>0.6</v>
      </c>
      <c r="W4" s="15" t="s">
        <v>48</v>
      </c>
      <c r="X4" s="14">
        <v>0.57499999999999996</v>
      </c>
      <c r="Y4" s="15" t="s">
        <v>48</v>
      </c>
      <c r="Z4" s="14">
        <v>0.67500000000000004</v>
      </c>
      <c r="AA4" s="15" t="s">
        <v>48</v>
      </c>
    </row>
    <row r="5" spans="1:104" ht="18" customHeight="1">
      <c r="A5" s="13" t="s">
        <v>46</v>
      </c>
      <c r="B5" s="14">
        <v>0.7</v>
      </c>
      <c r="C5" s="15" t="s">
        <v>49</v>
      </c>
      <c r="D5" s="14">
        <v>0.7</v>
      </c>
      <c r="E5" s="15" t="s">
        <v>49</v>
      </c>
      <c r="F5" s="14">
        <v>0.65</v>
      </c>
      <c r="G5" s="15" t="s">
        <v>49</v>
      </c>
      <c r="H5" s="14">
        <v>0.77500000000000002</v>
      </c>
      <c r="I5" s="15" t="s">
        <v>49</v>
      </c>
      <c r="J5" s="13" t="s">
        <v>46</v>
      </c>
      <c r="K5" s="14">
        <v>0.7</v>
      </c>
      <c r="L5" s="15" t="s">
        <v>49</v>
      </c>
      <c r="M5" s="14">
        <v>0.7</v>
      </c>
      <c r="N5" s="15" t="s">
        <v>49</v>
      </c>
      <c r="O5" s="14">
        <v>0.65</v>
      </c>
      <c r="P5" s="15" t="s">
        <v>49</v>
      </c>
      <c r="Q5" s="14">
        <v>0.77500000000000002</v>
      </c>
      <c r="R5" s="15" t="s">
        <v>49</v>
      </c>
      <c r="S5" s="13" t="s">
        <v>46</v>
      </c>
      <c r="T5" s="14">
        <v>0.7</v>
      </c>
      <c r="U5" s="15" t="s">
        <v>49</v>
      </c>
      <c r="V5" s="14">
        <v>0.7</v>
      </c>
      <c r="W5" s="15" t="s">
        <v>49</v>
      </c>
      <c r="X5" s="14">
        <v>0.65</v>
      </c>
      <c r="Y5" s="15" t="s">
        <v>49</v>
      </c>
      <c r="Z5" s="14">
        <v>0.77500000000000002</v>
      </c>
      <c r="AA5" s="15" t="s">
        <v>49</v>
      </c>
    </row>
    <row r="6" spans="1:104" ht="18" customHeight="1">
      <c r="A6" s="16" t="s">
        <v>46</v>
      </c>
      <c r="B6" s="17"/>
      <c r="C6" s="18"/>
      <c r="D6" s="17">
        <v>0.77500000000000002</v>
      </c>
      <c r="E6" s="18" t="s">
        <v>50</v>
      </c>
      <c r="F6" s="17"/>
      <c r="G6" s="18"/>
      <c r="H6" s="17">
        <v>0.85</v>
      </c>
      <c r="I6" s="18" t="s">
        <v>50</v>
      </c>
      <c r="J6" s="16" t="s">
        <v>46</v>
      </c>
      <c r="K6" s="17"/>
      <c r="L6" s="18"/>
      <c r="M6" s="17">
        <v>0.77500000000000002</v>
      </c>
      <c r="N6" s="18" t="s">
        <v>50</v>
      </c>
      <c r="O6" s="17"/>
      <c r="P6" s="18"/>
      <c r="Q6" s="17">
        <v>0.85</v>
      </c>
      <c r="R6" s="18" t="s">
        <v>50</v>
      </c>
      <c r="S6" s="16" t="s">
        <v>46</v>
      </c>
      <c r="T6" s="17"/>
      <c r="U6" s="18"/>
      <c r="V6" s="17">
        <v>0.77500000000000002</v>
      </c>
      <c r="W6" s="18" t="s">
        <v>50</v>
      </c>
      <c r="X6" s="17"/>
      <c r="Y6" s="18"/>
      <c r="Z6" s="17">
        <v>0.85</v>
      </c>
      <c r="AA6" s="18" t="s">
        <v>50</v>
      </c>
    </row>
    <row r="7" spans="1:104" ht="18" customHeight="1">
      <c r="A7" s="19" t="s">
        <v>51</v>
      </c>
      <c r="B7" s="20">
        <v>0.77500000000000002</v>
      </c>
      <c r="C7" s="21" t="s">
        <v>123</v>
      </c>
      <c r="D7" s="20">
        <v>0.85</v>
      </c>
      <c r="E7" s="21" t="s">
        <v>123</v>
      </c>
      <c r="F7" s="20">
        <v>0.72499999999999998</v>
      </c>
      <c r="G7" s="21" t="s">
        <v>123</v>
      </c>
      <c r="H7" s="20">
        <v>0.92500000000000004</v>
      </c>
      <c r="I7" s="21" t="s">
        <v>52</v>
      </c>
      <c r="J7" s="19" t="s">
        <v>51</v>
      </c>
      <c r="K7" s="20">
        <v>0.77500000000000002</v>
      </c>
      <c r="L7" s="21" t="s">
        <v>55</v>
      </c>
      <c r="M7" s="20">
        <v>0.85</v>
      </c>
      <c r="N7" s="21" t="s">
        <v>54</v>
      </c>
      <c r="O7" s="20">
        <v>0.72499999999999998</v>
      </c>
      <c r="P7" s="21" t="s">
        <v>55</v>
      </c>
      <c r="Q7" s="20">
        <v>0.92500000000000004</v>
      </c>
      <c r="R7" s="21" t="s">
        <v>52</v>
      </c>
      <c r="S7" s="19" t="s">
        <v>51</v>
      </c>
      <c r="T7" s="20">
        <v>0.77500000000000002</v>
      </c>
      <c r="U7" s="21" t="s">
        <v>123</v>
      </c>
      <c r="V7" s="20">
        <v>0.85</v>
      </c>
      <c r="W7" s="21" t="s">
        <v>54</v>
      </c>
      <c r="X7" s="20">
        <v>0.72499999999999998</v>
      </c>
      <c r="Y7" s="21" t="s">
        <v>123</v>
      </c>
      <c r="Z7" s="20">
        <v>0.92500000000000004</v>
      </c>
      <c r="AA7" s="21" t="s">
        <v>52</v>
      </c>
    </row>
    <row r="8" spans="1:104" ht="18" customHeight="1">
      <c r="A8" s="19" t="s">
        <v>51</v>
      </c>
      <c r="B8" s="14">
        <v>0.77500000000000002</v>
      </c>
      <c r="C8" s="15" t="s">
        <v>55</v>
      </c>
      <c r="D8" s="14">
        <v>0.85</v>
      </c>
      <c r="E8" s="15" t="s">
        <v>55</v>
      </c>
      <c r="F8" s="14">
        <v>0.72499999999999998</v>
      </c>
      <c r="G8" s="15" t="s">
        <v>55</v>
      </c>
      <c r="H8" s="14">
        <v>0.92500000000000004</v>
      </c>
      <c r="I8" s="15" t="s">
        <v>52</v>
      </c>
      <c r="J8" s="19" t="s">
        <v>51</v>
      </c>
      <c r="K8" s="14">
        <v>0.77500000000000002</v>
      </c>
      <c r="L8" s="15" t="s">
        <v>55</v>
      </c>
      <c r="M8" s="14">
        <v>0.85</v>
      </c>
      <c r="N8" s="15" t="s">
        <v>54</v>
      </c>
      <c r="O8" s="14">
        <v>0.72499999999999998</v>
      </c>
      <c r="P8" s="15" t="s">
        <v>55</v>
      </c>
      <c r="Q8" s="14">
        <v>0.92500000000000004</v>
      </c>
      <c r="R8" s="15" t="s">
        <v>52</v>
      </c>
      <c r="S8" s="19" t="s">
        <v>51</v>
      </c>
      <c r="T8" s="14">
        <v>0.77500000000000002</v>
      </c>
      <c r="U8" s="15" t="s">
        <v>55</v>
      </c>
      <c r="V8" s="14">
        <v>0.85</v>
      </c>
      <c r="W8" s="15" t="s">
        <v>54</v>
      </c>
      <c r="X8" s="14">
        <v>0.72499999999999998</v>
      </c>
      <c r="Y8" s="15" t="s">
        <v>55</v>
      </c>
      <c r="Z8" s="14">
        <v>0.92500000000000004</v>
      </c>
      <c r="AA8" s="15" t="s">
        <v>52</v>
      </c>
    </row>
    <row r="9" spans="1:104" ht="18" customHeight="1">
      <c r="A9" s="19" t="s">
        <v>51</v>
      </c>
      <c r="B9" s="14">
        <v>0.77500000000000002</v>
      </c>
      <c r="C9" s="15" t="s">
        <v>55</v>
      </c>
      <c r="D9" s="14">
        <v>0.85</v>
      </c>
      <c r="E9" s="15" t="s">
        <v>55</v>
      </c>
      <c r="F9" s="14">
        <v>0.72499999999999998</v>
      </c>
      <c r="G9" s="15" t="s">
        <v>55</v>
      </c>
      <c r="H9" s="14">
        <v>0.92500000000000004</v>
      </c>
      <c r="I9" s="15" t="s">
        <v>52</v>
      </c>
      <c r="J9" s="19" t="s">
        <v>51</v>
      </c>
      <c r="K9" s="14">
        <v>0.77500000000000002</v>
      </c>
      <c r="L9" s="15" t="s">
        <v>55</v>
      </c>
      <c r="M9" s="14">
        <v>0.85</v>
      </c>
      <c r="N9" s="15" t="s">
        <v>54</v>
      </c>
      <c r="O9" s="14">
        <v>0.72499999999999998</v>
      </c>
      <c r="P9" s="15" t="s">
        <v>55</v>
      </c>
      <c r="Q9" s="14">
        <v>0.92500000000000004</v>
      </c>
      <c r="R9" s="15" t="s">
        <v>52</v>
      </c>
      <c r="S9" s="19" t="s">
        <v>51</v>
      </c>
      <c r="T9" s="14">
        <v>0.77500000000000002</v>
      </c>
      <c r="U9" s="15" t="s">
        <v>55</v>
      </c>
      <c r="V9" s="14">
        <v>0.85</v>
      </c>
      <c r="W9" s="15" t="s">
        <v>514</v>
      </c>
      <c r="X9" s="14">
        <v>0.72499999999999998</v>
      </c>
      <c r="Y9" s="15" t="s">
        <v>55</v>
      </c>
      <c r="Z9" s="14">
        <v>0.92500000000000004</v>
      </c>
      <c r="AA9" s="15" t="s">
        <v>515</v>
      </c>
    </row>
    <row r="10" spans="1:104" ht="18" customHeight="1">
      <c r="A10" s="19" t="s">
        <v>51</v>
      </c>
      <c r="B10" s="14">
        <v>0.77500000000000002</v>
      </c>
      <c r="C10" s="15" t="s">
        <v>55</v>
      </c>
      <c r="D10" s="14">
        <v>0.85</v>
      </c>
      <c r="E10" s="15" t="s">
        <v>55</v>
      </c>
      <c r="F10" s="14">
        <v>0.72499999999999998</v>
      </c>
      <c r="G10" s="15" t="s">
        <v>55</v>
      </c>
      <c r="H10" s="14">
        <v>0.92500000000000004</v>
      </c>
      <c r="I10" s="15" t="s">
        <v>52</v>
      </c>
      <c r="J10" s="19" t="s">
        <v>51</v>
      </c>
      <c r="K10" s="14">
        <v>0.77500000000000002</v>
      </c>
      <c r="L10" s="15" t="s">
        <v>55</v>
      </c>
      <c r="M10" s="14">
        <v>0.85</v>
      </c>
      <c r="N10" s="15" t="s">
        <v>54</v>
      </c>
      <c r="O10" s="14">
        <v>0.72499999999999998</v>
      </c>
      <c r="P10" s="15" t="s">
        <v>55</v>
      </c>
      <c r="Q10" s="14">
        <v>0.92500000000000004</v>
      </c>
      <c r="R10" s="15" t="s">
        <v>52</v>
      </c>
      <c r="S10" s="19" t="s">
        <v>51</v>
      </c>
      <c r="T10" s="14">
        <v>0.77500000000000002</v>
      </c>
      <c r="U10" s="15" t="s">
        <v>55</v>
      </c>
      <c r="V10" s="14">
        <v>0.85</v>
      </c>
      <c r="W10" s="15" t="s">
        <v>514</v>
      </c>
      <c r="X10" s="14">
        <v>0.72499999999999998</v>
      </c>
      <c r="Y10" s="15" t="s">
        <v>55</v>
      </c>
      <c r="Z10" s="14">
        <v>0.92500000000000004</v>
      </c>
      <c r="AA10" s="15" t="s">
        <v>515</v>
      </c>
    </row>
    <row r="11" spans="1:104" ht="18" customHeight="1">
      <c r="A11" s="19" t="s">
        <v>51</v>
      </c>
      <c r="B11" s="14">
        <v>0.77500000000000002</v>
      </c>
      <c r="C11" s="15" t="s">
        <v>55</v>
      </c>
      <c r="D11" s="14">
        <v>0.85</v>
      </c>
      <c r="E11" s="15" t="s">
        <v>55</v>
      </c>
      <c r="F11" s="14">
        <v>0.72499999999999998</v>
      </c>
      <c r="G11" s="15" t="s">
        <v>55</v>
      </c>
      <c r="H11" s="14">
        <v>0.92500000000000004</v>
      </c>
      <c r="I11" s="15" t="s">
        <v>52</v>
      </c>
      <c r="J11" s="19" t="s">
        <v>51</v>
      </c>
      <c r="K11" s="14"/>
      <c r="L11" s="15"/>
      <c r="M11" s="14">
        <v>0.85</v>
      </c>
      <c r="N11" s="15" t="s">
        <v>54</v>
      </c>
      <c r="O11" s="14"/>
      <c r="P11" s="15"/>
      <c r="Q11" s="14"/>
      <c r="R11" s="15"/>
      <c r="S11" s="19" t="s">
        <v>51</v>
      </c>
      <c r="T11" s="14">
        <v>0.77500000000000002</v>
      </c>
      <c r="U11" s="15" t="s">
        <v>535</v>
      </c>
      <c r="V11" s="14">
        <v>0.85</v>
      </c>
      <c r="W11" s="15" t="s">
        <v>514</v>
      </c>
      <c r="X11" s="14">
        <v>0.72499999999999998</v>
      </c>
      <c r="Y11" s="15" t="s">
        <v>535</v>
      </c>
      <c r="Z11" s="14">
        <v>0.92500000000000004</v>
      </c>
      <c r="AA11" s="15" t="s">
        <v>515</v>
      </c>
    </row>
    <row r="12" spans="1:104" ht="18" customHeight="1" thickBot="1">
      <c r="A12" s="22" t="s">
        <v>51</v>
      </c>
      <c r="B12" s="23">
        <v>0.77500000000000002</v>
      </c>
      <c r="C12" s="24" t="s">
        <v>55</v>
      </c>
      <c r="D12" s="23"/>
      <c r="E12" s="24"/>
      <c r="F12" s="23">
        <v>0.72499999999999998</v>
      </c>
      <c r="G12" s="24" t="s">
        <v>55</v>
      </c>
      <c r="H12" s="23">
        <v>0.92500000000000004</v>
      </c>
      <c r="I12" s="24" t="s">
        <v>515</v>
      </c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0.77500000000000002</v>
      </c>
      <c r="U12" s="24" t="s">
        <v>535</v>
      </c>
      <c r="V12" s="23">
        <v>0.85</v>
      </c>
      <c r="W12" s="24" t="s">
        <v>514</v>
      </c>
      <c r="X12" s="23">
        <v>0.72499999999999998</v>
      </c>
      <c r="Y12" s="24" t="s">
        <v>535</v>
      </c>
      <c r="Z12" s="23">
        <v>0.92500000000000004</v>
      </c>
      <c r="AA12" s="24" t="s">
        <v>515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0.77500000000000002</v>
      </c>
      <c r="C23" s="58"/>
      <c r="D23" s="57">
        <f>H23-0.075</f>
        <v>0.85000000000000009</v>
      </c>
      <c r="E23" s="58"/>
      <c r="F23" s="57">
        <f>H23-0.2</f>
        <v>0.72500000000000009</v>
      </c>
      <c r="G23" s="58"/>
      <c r="H23" s="59">
        <v>0.92500000000000004</v>
      </c>
      <c r="I23" s="60"/>
      <c r="J23" s="56" t="s">
        <v>72</v>
      </c>
      <c r="K23" s="57">
        <f>Q23-0.15</f>
        <v>0.77500000000000002</v>
      </c>
      <c r="L23" s="58"/>
      <c r="M23" s="57">
        <f>Q23-0.075</f>
        <v>0.85000000000000009</v>
      </c>
      <c r="N23" s="58"/>
      <c r="O23" s="57">
        <f>Q23-0.2</f>
        <v>0.72500000000000009</v>
      </c>
      <c r="P23" s="58"/>
      <c r="Q23" s="59">
        <v>0.92500000000000004</v>
      </c>
      <c r="R23" s="60"/>
      <c r="S23" s="56" t="s">
        <v>72</v>
      </c>
      <c r="T23" s="57">
        <f>Z23-0.15</f>
        <v>0.77500000000000002</v>
      </c>
      <c r="U23" s="58"/>
      <c r="V23" s="57">
        <f>Z23-0.075</f>
        <v>0.85000000000000009</v>
      </c>
      <c r="W23" s="58"/>
      <c r="X23" s="57">
        <f>Z23-0.2</f>
        <v>0.72500000000000009</v>
      </c>
      <c r="Y23" s="58"/>
      <c r="Z23" s="59">
        <v>0.92500000000000004</v>
      </c>
      <c r="AA23" s="60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5</v>
      </c>
      <c r="E25" s="106"/>
      <c r="F25" s="66">
        <v>6</v>
      </c>
      <c r="G25" s="67"/>
      <c r="H25" s="66">
        <v>7</v>
      </c>
      <c r="I25" s="67"/>
      <c r="J25" s="56" t="s">
        <v>78</v>
      </c>
      <c r="K25" s="66">
        <v>4</v>
      </c>
      <c r="L25" s="67"/>
      <c r="M25" s="105">
        <v>5</v>
      </c>
      <c r="N25" s="106"/>
      <c r="O25" s="66">
        <v>4</v>
      </c>
      <c r="P25" s="67"/>
      <c r="Q25" s="66">
        <v>4</v>
      </c>
      <c r="R25" s="67"/>
      <c r="S25" s="56" t="s">
        <v>78</v>
      </c>
      <c r="T25" s="66">
        <v>8</v>
      </c>
      <c r="U25" s="67"/>
      <c r="V25" s="105">
        <v>10</v>
      </c>
      <c r="W25" s="106"/>
      <c r="X25" s="66">
        <v>8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5</v>
      </c>
      <c r="E26" s="106"/>
      <c r="F26" s="66">
        <v>6</v>
      </c>
      <c r="G26" s="67"/>
      <c r="H26" s="66">
        <v>7</v>
      </c>
      <c r="I26" s="67"/>
      <c r="J26" s="68" t="s">
        <v>79</v>
      </c>
      <c r="K26" s="66">
        <v>4</v>
      </c>
      <c r="L26" s="67"/>
      <c r="M26" s="105">
        <v>5</v>
      </c>
      <c r="N26" s="106"/>
      <c r="O26" s="66">
        <v>4</v>
      </c>
      <c r="P26" s="67"/>
      <c r="Q26" s="66">
        <v>4</v>
      </c>
      <c r="R26" s="67"/>
      <c r="S26" s="68" t="s">
        <v>79</v>
      </c>
      <c r="T26" s="66">
        <v>8</v>
      </c>
      <c r="U26" s="67"/>
      <c r="V26" s="105">
        <v>10</v>
      </c>
      <c r="W26" s="106"/>
      <c r="X26" s="66">
        <v>8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3B80E3-9A63-D249-AB32-FB2373F85E77}">
  <sheetPr codeName="Sheet87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568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569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570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571</v>
      </c>
      <c r="C2" s="8" t="s">
        <v>572</v>
      </c>
      <c r="D2" s="7" t="s">
        <v>494</v>
      </c>
      <c r="E2" s="8" t="s">
        <v>495</v>
      </c>
      <c r="F2" s="7" t="s">
        <v>246</v>
      </c>
      <c r="G2" s="8" t="s">
        <v>247</v>
      </c>
      <c r="H2" s="7" t="s">
        <v>573</v>
      </c>
      <c r="I2" s="8" t="s">
        <v>574</v>
      </c>
      <c r="J2" s="6"/>
      <c r="K2" s="7" t="s">
        <v>575</v>
      </c>
      <c r="L2" s="8" t="s">
        <v>576</v>
      </c>
      <c r="M2" s="7" t="s">
        <v>577</v>
      </c>
      <c r="N2" s="8" t="s">
        <v>578</v>
      </c>
      <c r="O2" s="7" t="s">
        <v>454</v>
      </c>
      <c r="P2" s="8" t="s">
        <v>455</v>
      </c>
      <c r="Q2" s="7" t="s">
        <v>579</v>
      </c>
      <c r="R2" s="8" t="s">
        <v>580</v>
      </c>
      <c r="S2" s="6"/>
      <c r="T2" s="7" t="s">
        <v>581</v>
      </c>
      <c r="U2" s="8" t="s">
        <v>582</v>
      </c>
      <c r="V2" s="7" t="s">
        <v>508</v>
      </c>
      <c r="W2" s="8" t="s">
        <v>509</v>
      </c>
      <c r="X2" s="7" t="s">
        <v>583</v>
      </c>
      <c r="Y2" s="8" t="s">
        <v>584</v>
      </c>
      <c r="Z2" s="7" t="s">
        <v>585</v>
      </c>
      <c r="AA2" s="8" t="s">
        <v>586</v>
      </c>
    </row>
    <row r="3" spans="1:104" ht="18" customHeight="1">
      <c r="A3" s="10" t="s">
        <v>46</v>
      </c>
      <c r="B3" s="11">
        <v>0.52</v>
      </c>
      <c r="C3" s="12" t="s">
        <v>47</v>
      </c>
      <c r="D3" s="11">
        <v>0.5</v>
      </c>
      <c r="E3" s="12" t="s">
        <v>47</v>
      </c>
      <c r="F3" s="11">
        <v>0.49</v>
      </c>
      <c r="G3" s="12" t="s">
        <v>47</v>
      </c>
      <c r="H3" s="11">
        <v>0.49</v>
      </c>
      <c r="I3" s="12" t="s">
        <v>47</v>
      </c>
      <c r="J3" s="10" t="s">
        <v>46</v>
      </c>
      <c r="K3" s="11">
        <v>0.52</v>
      </c>
      <c r="L3" s="12" t="s">
        <v>47</v>
      </c>
      <c r="M3" s="11">
        <v>0.57999999999999996</v>
      </c>
      <c r="N3" s="12" t="s">
        <v>47</v>
      </c>
      <c r="O3" s="11">
        <v>0.49</v>
      </c>
      <c r="P3" s="12" t="s">
        <v>47</v>
      </c>
      <c r="Q3" s="11">
        <v>0.49</v>
      </c>
      <c r="R3" s="12" t="s">
        <v>47</v>
      </c>
      <c r="S3" s="10" t="s">
        <v>46</v>
      </c>
      <c r="T3" s="11">
        <v>0.52</v>
      </c>
      <c r="U3" s="12" t="s">
        <v>47</v>
      </c>
      <c r="V3" s="11">
        <v>0.5</v>
      </c>
      <c r="W3" s="12" t="s">
        <v>47</v>
      </c>
      <c r="X3" s="11">
        <v>0.49</v>
      </c>
      <c r="Y3" s="12" t="s">
        <v>47</v>
      </c>
      <c r="Z3" s="11">
        <v>0.49</v>
      </c>
      <c r="AA3" s="12" t="s">
        <v>47</v>
      </c>
    </row>
    <row r="4" spans="1:104" ht="18" customHeight="1">
      <c r="A4" s="13" t="s">
        <v>46</v>
      </c>
      <c r="B4" s="14">
        <v>0.64</v>
      </c>
      <c r="C4" s="15" t="s">
        <v>48</v>
      </c>
      <c r="D4" s="14">
        <v>0.6</v>
      </c>
      <c r="E4" s="15" t="s">
        <v>48</v>
      </c>
      <c r="F4" s="14">
        <v>0.57999999999999996</v>
      </c>
      <c r="G4" s="15" t="s">
        <v>48</v>
      </c>
      <c r="H4" s="14">
        <v>0.64</v>
      </c>
      <c r="I4" s="15" t="s">
        <v>48</v>
      </c>
      <c r="J4" s="13" t="s">
        <v>46</v>
      </c>
      <c r="K4" s="14">
        <v>0.64</v>
      </c>
      <c r="L4" s="15" t="s">
        <v>48</v>
      </c>
      <c r="M4" s="14">
        <v>0.7</v>
      </c>
      <c r="N4" s="15" t="s">
        <v>48</v>
      </c>
      <c r="O4" s="14">
        <v>0.57999999999999996</v>
      </c>
      <c r="P4" s="15" t="s">
        <v>48</v>
      </c>
      <c r="Q4" s="14">
        <v>0.64</v>
      </c>
      <c r="R4" s="15" t="s">
        <v>48</v>
      </c>
      <c r="S4" s="13" t="s">
        <v>46</v>
      </c>
      <c r="T4" s="14">
        <v>0.64</v>
      </c>
      <c r="U4" s="15" t="s">
        <v>48</v>
      </c>
      <c r="V4" s="14">
        <v>0.6</v>
      </c>
      <c r="W4" s="15" t="s">
        <v>48</v>
      </c>
      <c r="X4" s="14">
        <v>0.57999999999999996</v>
      </c>
      <c r="Y4" s="15" t="s">
        <v>48</v>
      </c>
      <c r="Z4" s="14">
        <v>0.64</v>
      </c>
      <c r="AA4" s="15" t="s">
        <v>48</v>
      </c>
    </row>
    <row r="5" spans="1:104" ht="18" customHeight="1">
      <c r="A5" s="13" t="s">
        <v>46</v>
      </c>
      <c r="B5" s="14">
        <v>0.73</v>
      </c>
      <c r="C5" s="15" t="s">
        <v>49</v>
      </c>
      <c r="D5" s="14">
        <v>0.7</v>
      </c>
      <c r="E5" s="15" t="s">
        <v>49</v>
      </c>
      <c r="F5" s="14">
        <v>0.67</v>
      </c>
      <c r="G5" s="15" t="s">
        <v>49</v>
      </c>
      <c r="H5" s="14">
        <v>0.76</v>
      </c>
      <c r="I5" s="15" t="s">
        <v>49</v>
      </c>
      <c r="J5" s="13" t="s">
        <v>46</v>
      </c>
      <c r="K5" s="14">
        <v>0.73</v>
      </c>
      <c r="L5" s="15" t="s">
        <v>49</v>
      </c>
      <c r="M5" s="14">
        <v>0.79</v>
      </c>
      <c r="N5" s="15" t="s">
        <v>49</v>
      </c>
      <c r="O5" s="14">
        <v>0.67</v>
      </c>
      <c r="P5" s="15" t="s">
        <v>49</v>
      </c>
      <c r="Q5" s="14">
        <v>0.76</v>
      </c>
      <c r="R5" s="15" t="s">
        <v>49</v>
      </c>
      <c r="S5" s="13" t="s">
        <v>46</v>
      </c>
      <c r="T5" s="14">
        <v>0.73</v>
      </c>
      <c r="U5" s="15" t="s">
        <v>49</v>
      </c>
      <c r="V5" s="14">
        <v>0.7</v>
      </c>
      <c r="W5" s="15" t="s">
        <v>49</v>
      </c>
      <c r="X5" s="14">
        <v>0.67</v>
      </c>
      <c r="Y5" s="15" t="s">
        <v>49</v>
      </c>
      <c r="Z5" s="14">
        <v>0.76</v>
      </c>
      <c r="AA5" s="15" t="s">
        <v>49</v>
      </c>
    </row>
    <row r="6" spans="1:104" ht="18" customHeight="1">
      <c r="A6" s="16" t="s">
        <v>46</v>
      </c>
      <c r="B6" s="17"/>
      <c r="C6" s="18"/>
      <c r="D6" s="17">
        <v>0.77500000000000002</v>
      </c>
      <c r="E6" s="18" t="s">
        <v>50</v>
      </c>
      <c r="F6" s="17"/>
      <c r="G6" s="18"/>
      <c r="H6" s="17">
        <v>0.85</v>
      </c>
      <c r="I6" s="18" t="s">
        <v>50</v>
      </c>
      <c r="J6" s="16" t="s">
        <v>46</v>
      </c>
      <c r="K6" s="17"/>
      <c r="L6" s="18"/>
      <c r="M6" s="17"/>
      <c r="N6" s="18"/>
      <c r="O6" s="17"/>
      <c r="P6" s="18"/>
      <c r="Q6" s="17">
        <v>0.85</v>
      </c>
      <c r="R6" s="18" t="s">
        <v>50</v>
      </c>
      <c r="S6" s="16" t="s">
        <v>46</v>
      </c>
      <c r="T6" s="17"/>
      <c r="U6" s="18"/>
      <c r="V6" s="17">
        <v>0.77500000000000002</v>
      </c>
      <c r="W6" s="18" t="s">
        <v>50</v>
      </c>
      <c r="X6" s="17"/>
      <c r="Y6" s="18"/>
      <c r="Z6" s="17">
        <v>0.85</v>
      </c>
      <c r="AA6" s="18" t="s">
        <v>50</v>
      </c>
    </row>
    <row r="7" spans="1:104" ht="18" customHeight="1">
      <c r="A7" s="19" t="s">
        <v>51</v>
      </c>
      <c r="B7" s="20">
        <v>0.79</v>
      </c>
      <c r="C7" s="21" t="s">
        <v>123</v>
      </c>
      <c r="D7" s="20">
        <v>0.85</v>
      </c>
      <c r="E7" s="21" t="s">
        <v>123</v>
      </c>
      <c r="F7" s="20">
        <v>0.73</v>
      </c>
      <c r="G7" s="21" t="s">
        <v>123</v>
      </c>
      <c r="H7" s="11">
        <v>0.91</v>
      </c>
      <c r="I7" s="12" t="s">
        <v>52</v>
      </c>
      <c r="J7" s="19" t="s">
        <v>51</v>
      </c>
      <c r="K7" s="20">
        <v>0.79</v>
      </c>
      <c r="L7" s="21" t="s">
        <v>54</v>
      </c>
      <c r="M7" s="20">
        <v>0.85</v>
      </c>
      <c r="N7" s="21" t="s">
        <v>54</v>
      </c>
      <c r="O7" s="20">
        <v>0.73</v>
      </c>
      <c r="P7" s="21" t="s">
        <v>55</v>
      </c>
      <c r="Q7" s="11">
        <v>0.91</v>
      </c>
      <c r="R7" s="12" t="s">
        <v>52</v>
      </c>
      <c r="S7" s="19" t="s">
        <v>51</v>
      </c>
      <c r="T7" s="20">
        <v>0.79</v>
      </c>
      <c r="U7" s="21" t="s">
        <v>54</v>
      </c>
      <c r="V7" s="20">
        <v>0.85</v>
      </c>
      <c r="W7" s="21" t="s">
        <v>54</v>
      </c>
      <c r="X7" s="20">
        <v>0.73</v>
      </c>
      <c r="Y7" s="21" t="s">
        <v>123</v>
      </c>
      <c r="Z7" s="11">
        <v>0.91</v>
      </c>
      <c r="AA7" s="12" t="s">
        <v>52</v>
      </c>
    </row>
    <row r="8" spans="1:104" ht="18" customHeight="1">
      <c r="A8" s="19" t="s">
        <v>51</v>
      </c>
      <c r="B8" s="14">
        <v>0.79</v>
      </c>
      <c r="C8" s="15" t="s">
        <v>55</v>
      </c>
      <c r="D8" s="14">
        <v>0.85</v>
      </c>
      <c r="E8" s="15" t="s">
        <v>55</v>
      </c>
      <c r="F8" s="14">
        <v>0.73</v>
      </c>
      <c r="G8" s="15" t="s">
        <v>55</v>
      </c>
      <c r="H8" s="14">
        <v>0.91</v>
      </c>
      <c r="I8" s="15" t="s">
        <v>52</v>
      </c>
      <c r="J8" s="19" t="s">
        <v>51</v>
      </c>
      <c r="K8" s="14">
        <v>0.79</v>
      </c>
      <c r="L8" s="15" t="s">
        <v>54</v>
      </c>
      <c r="M8" s="14">
        <v>0.85</v>
      </c>
      <c r="N8" s="15" t="s">
        <v>54</v>
      </c>
      <c r="O8" s="14">
        <v>0.73</v>
      </c>
      <c r="P8" s="15" t="s">
        <v>55</v>
      </c>
      <c r="Q8" s="14">
        <v>0.91</v>
      </c>
      <c r="R8" s="15" t="s">
        <v>52</v>
      </c>
      <c r="S8" s="19" t="s">
        <v>51</v>
      </c>
      <c r="T8" s="14">
        <v>0.79</v>
      </c>
      <c r="U8" s="15" t="s">
        <v>54</v>
      </c>
      <c r="V8" s="14">
        <v>0.85</v>
      </c>
      <c r="W8" s="15" t="s">
        <v>54</v>
      </c>
      <c r="X8" s="14">
        <v>0.73</v>
      </c>
      <c r="Y8" s="15" t="s">
        <v>55</v>
      </c>
      <c r="Z8" s="14">
        <v>0.91</v>
      </c>
      <c r="AA8" s="15" t="s">
        <v>52</v>
      </c>
    </row>
    <row r="9" spans="1:104" ht="18" customHeight="1">
      <c r="A9" s="19" t="s">
        <v>51</v>
      </c>
      <c r="B9" s="14">
        <v>0.79</v>
      </c>
      <c r="C9" s="15" t="s">
        <v>55</v>
      </c>
      <c r="D9" s="14">
        <v>0.85</v>
      </c>
      <c r="E9" s="15" t="s">
        <v>55</v>
      </c>
      <c r="F9" s="14">
        <v>0.73</v>
      </c>
      <c r="G9" s="15" t="s">
        <v>55</v>
      </c>
      <c r="H9" s="14">
        <v>0.91</v>
      </c>
      <c r="I9" s="15" t="s">
        <v>52</v>
      </c>
      <c r="J9" s="19" t="s">
        <v>51</v>
      </c>
      <c r="K9" s="14">
        <v>0.79</v>
      </c>
      <c r="L9" s="15" t="s">
        <v>54</v>
      </c>
      <c r="M9" s="14">
        <v>0.85</v>
      </c>
      <c r="N9" s="15" t="s">
        <v>54</v>
      </c>
      <c r="O9" s="14">
        <v>0.73</v>
      </c>
      <c r="P9" s="15" t="s">
        <v>55</v>
      </c>
      <c r="Q9" s="14">
        <v>0.91</v>
      </c>
      <c r="R9" s="15" t="s">
        <v>52</v>
      </c>
      <c r="S9" s="19" t="s">
        <v>51</v>
      </c>
      <c r="T9" s="14">
        <v>0.79</v>
      </c>
      <c r="U9" s="15" t="s">
        <v>514</v>
      </c>
      <c r="V9" s="14">
        <v>0.85</v>
      </c>
      <c r="W9" s="15" t="s">
        <v>514</v>
      </c>
      <c r="X9" s="14">
        <v>0.73</v>
      </c>
      <c r="Y9" s="15" t="s">
        <v>55</v>
      </c>
      <c r="Z9" s="14">
        <v>0.91</v>
      </c>
      <c r="AA9" s="15" t="s">
        <v>515</v>
      </c>
    </row>
    <row r="10" spans="1:104" ht="18" customHeight="1">
      <c r="A10" s="19" t="s">
        <v>51</v>
      </c>
      <c r="B10" s="14">
        <v>0.79</v>
      </c>
      <c r="C10" s="15" t="s">
        <v>55</v>
      </c>
      <c r="D10" s="14">
        <v>0.85</v>
      </c>
      <c r="E10" s="15" t="s">
        <v>55</v>
      </c>
      <c r="F10" s="14">
        <v>0.73</v>
      </c>
      <c r="G10" s="15" t="s">
        <v>55</v>
      </c>
      <c r="H10" s="14">
        <v>0.91</v>
      </c>
      <c r="I10" s="15" t="s">
        <v>52</v>
      </c>
      <c r="J10" s="19" t="s">
        <v>51</v>
      </c>
      <c r="K10" s="14">
        <v>0.79</v>
      </c>
      <c r="L10" s="15" t="s">
        <v>54</v>
      </c>
      <c r="M10" s="14">
        <v>0.85</v>
      </c>
      <c r="N10" s="15" t="s">
        <v>54</v>
      </c>
      <c r="O10" s="14">
        <v>0.73</v>
      </c>
      <c r="P10" s="15" t="s">
        <v>55</v>
      </c>
      <c r="Q10" s="14">
        <v>0.91</v>
      </c>
      <c r="R10" s="15" t="s">
        <v>52</v>
      </c>
      <c r="S10" s="19" t="s">
        <v>51</v>
      </c>
      <c r="T10" s="14">
        <v>0.79</v>
      </c>
      <c r="U10" s="15" t="s">
        <v>514</v>
      </c>
      <c r="V10" s="14">
        <v>0.85</v>
      </c>
      <c r="W10" s="15" t="s">
        <v>514</v>
      </c>
      <c r="X10" s="14">
        <v>0.73</v>
      </c>
      <c r="Y10" s="15" t="s">
        <v>55</v>
      </c>
      <c r="Z10" s="14">
        <v>0.91</v>
      </c>
      <c r="AA10" s="15" t="s">
        <v>515</v>
      </c>
    </row>
    <row r="11" spans="1:104" ht="18" customHeight="1">
      <c r="A11" s="19" t="s">
        <v>51</v>
      </c>
      <c r="B11" s="14">
        <v>0.79</v>
      </c>
      <c r="C11" s="15" t="s">
        <v>55</v>
      </c>
      <c r="D11" s="14">
        <v>0.85</v>
      </c>
      <c r="E11" s="15" t="s">
        <v>55</v>
      </c>
      <c r="F11" s="14">
        <v>0.73</v>
      </c>
      <c r="G11" s="15" t="s">
        <v>55</v>
      </c>
      <c r="H11" s="14">
        <v>0.91</v>
      </c>
      <c r="I11" s="15" t="s">
        <v>52</v>
      </c>
      <c r="J11" s="19" t="s">
        <v>51</v>
      </c>
      <c r="K11" s="14">
        <v>0.79</v>
      </c>
      <c r="L11" s="15" t="s">
        <v>54</v>
      </c>
      <c r="M11" s="14">
        <v>0.85</v>
      </c>
      <c r="N11" s="15" t="s">
        <v>54</v>
      </c>
      <c r="O11" s="14"/>
      <c r="P11" s="15"/>
      <c r="Q11" s="14"/>
      <c r="R11" s="15"/>
      <c r="S11" s="19" t="s">
        <v>51</v>
      </c>
      <c r="T11" s="14">
        <v>0.79</v>
      </c>
      <c r="U11" s="15" t="s">
        <v>514</v>
      </c>
      <c r="V11" s="14">
        <v>0.85</v>
      </c>
      <c r="W11" s="15" t="s">
        <v>514</v>
      </c>
      <c r="X11" s="14">
        <v>0.73</v>
      </c>
      <c r="Y11" s="15" t="s">
        <v>535</v>
      </c>
      <c r="Z11" s="14">
        <v>0.91</v>
      </c>
      <c r="AA11" s="15" t="s">
        <v>515</v>
      </c>
    </row>
    <row r="12" spans="1:104" ht="18" customHeight="1" thickBot="1">
      <c r="A12" s="22" t="s">
        <v>51</v>
      </c>
      <c r="B12" s="23"/>
      <c r="C12" s="24"/>
      <c r="D12" s="23"/>
      <c r="E12" s="24"/>
      <c r="F12" s="23">
        <v>0.73</v>
      </c>
      <c r="G12" s="24" t="s">
        <v>55</v>
      </c>
      <c r="H12" s="23">
        <v>0.91</v>
      </c>
      <c r="I12" s="24" t="s">
        <v>515</v>
      </c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0.79</v>
      </c>
      <c r="U12" s="24" t="s">
        <v>514</v>
      </c>
      <c r="V12" s="23">
        <v>0.85</v>
      </c>
      <c r="W12" s="24" t="s">
        <v>514</v>
      </c>
      <c r="X12" s="23">
        <v>0.73</v>
      </c>
      <c r="Y12" s="24" t="s">
        <v>535</v>
      </c>
      <c r="Z12" s="23">
        <v>0.91</v>
      </c>
      <c r="AA12" s="24" t="s">
        <v>515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H23-0.12</f>
        <v>0.79</v>
      </c>
      <c r="C23" s="58"/>
      <c r="D23" s="57">
        <f>H23-0.06</f>
        <v>0.85000000000000009</v>
      </c>
      <c r="E23" s="58"/>
      <c r="F23" s="57">
        <f>H23-0.18</f>
        <v>0.73</v>
      </c>
      <c r="G23" s="58"/>
      <c r="H23" s="59">
        <v>0.91</v>
      </c>
      <c r="I23" s="60"/>
      <c r="J23" s="56" t="s">
        <v>72</v>
      </c>
      <c r="K23" s="57">
        <f>Q23-0.12</f>
        <v>0.79</v>
      </c>
      <c r="L23" s="58"/>
      <c r="M23" s="57">
        <f>Q23-0.06</f>
        <v>0.85000000000000009</v>
      </c>
      <c r="N23" s="58"/>
      <c r="O23" s="57">
        <f>Q23-0.18</f>
        <v>0.73</v>
      </c>
      <c r="P23" s="58"/>
      <c r="Q23" s="59">
        <v>0.91</v>
      </c>
      <c r="R23" s="60"/>
      <c r="S23" s="56" t="s">
        <v>72</v>
      </c>
      <c r="T23" s="57">
        <f>Z23-0.12</f>
        <v>0.79</v>
      </c>
      <c r="U23" s="58"/>
      <c r="V23" s="57">
        <f>Z23-0.06</f>
        <v>0.85000000000000009</v>
      </c>
      <c r="W23" s="58"/>
      <c r="X23" s="57">
        <f>Z23-0.18</f>
        <v>0.73</v>
      </c>
      <c r="Y23" s="58"/>
      <c r="Z23" s="59">
        <v>0.91</v>
      </c>
      <c r="AA23" s="60"/>
    </row>
    <row r="24" spans="1:27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 t="s">
        <v>437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 t="s">
        <v>437</v>
      </c>
      <c r="P24" s="62"/>
      <c r="Q24" s="63" t="s">
        <v>76</v>
      </c>
      <c r="R24" s="62"/>
      <c r="S24" s="56" t="s">
        <v>73</v>
      </c>
      <c r="T24" s="61" t="s">
        <v>127</v>
      </c>
      <c r="U24" s="62"/>
      <c r="V24" s="61" t="s">
        <v>125</v>
      </c>
      <c r="W24" s="62"/>
      <c r="X24" s="61" t="s">
        <v>437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5</v>
      </c>
      <c r="C25" s="67"/>
      <c r="D25" s="105">
        <v>5</v>
      </c>
      <c r="E25" s="106"/>
      <c r="F25" s="66">
        <v>6</v>
      </c>
      <c r="G25" s="67"/>
      <c r="H25" s="66">
        <v>7</v>
      </c>
      <c r="I25" s="67"/>
      <c r="J25" s="56" t="s">
        <v>78</v>
      </c>
      <c r="K25" s="66">
        <v>5</v>
      </c>
      <c r="L25" s="67"/>
      <c r="M25" s="105">
        <v>5</v>
      </c>
      <c r="N25" s="106"/>
      <c r="O25" s="66">
        <v>4</v>
      </c>
      <c r="P25" s="67"/>
      <c r="Q25" s="66">
        <v>4</v>
      </c>
      <c r="R25" s="67"/>
      <c r="S25" s="56" t="s">
        <v>78</v>
      </c>
      <c r="T25" s="66">
        <v>10</v>
      </c>
      <c r="U25" s="67"/>
      <c r="V25" s="105">
        <v>10</v>
      </c>
      <c r="W25" s="106"/>
      <c r="X25" s="66">
        <v>8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5</v>
      </c>
      <c r="C26" s="67"/>
      <c r="D26" s="105">
        <v>5</v>
      </c>
      <c r="E26" s="106"/>
      <c r="F26" s="66">
        <v>6</v>
      </c>
      <c r="G26" s="67"/>
      <c r="H26" s="66">
        <v>7</v>
      </c>
      <c r="I26" s="67"/>
      <c r="J26" s="68" t="s">
        <v>79</v>
      </c>
      <c r="K26" s="66">
        <v>5</v>
      </c>
      <c r="L26" s="67"/>
      <c r="M26" s="105">
        <v>5</v>
      </c>
      <c r="N26" s="106"/>
      <c r="O26" s="66">
        <v>4</v>
      </c>
      <c r="P26" s="67"/>
      <c r="Q26" s="66">
        <v>4</v>
      </c>
      <c r="R26" s="67"/>
      <c r="S26" s="68" t="s">
        <v>79</v>
      </c>
      <c r="T26" s="66">
        <v>10</v>
      </c>
      <c r="U26" s="67"/>
      <c r="V26" s="105">
        <v>10</v>
      </c>
      <c r="W26" s="106"/>
      <c r="X26" s="66">
        <v>8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D64D53-7EDD-5C4D-8892-E9961CD0F20F}">
  <sheetPr codeName="Sheet69">
    <tabColor indexed="52"/>
  </sheetPr>
  <dimension ref="A1:CZ26"/>
  <sheetViews>
    <sheetView topLeftCell="K1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587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588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589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263</v>
      </c>
      <c r="C2" s="8" t="s">
        <v>264</v>
      </c>
      <c r="D2" s="7" t="s">
        <v>539</v>
      </c>
      <c r="E2" s="8" t="s">
        <v>540</v>
      </c>
      <c r="F2" s="7" t="s">
        <v>320</v>
      </c>
      <c r="G2" s="8" t="s">
        <v>321</v>
      </c>
      <c r="H2" s="7" t="s">
        <v>590</v>
      </c>
      <c r="I2" s="8" t="s">
        <v>591</v>
      </c>
      <c r="J2" s="6"/>
      <c r="K2" s="7" t="s">
        <v>442</v>
      </c>
      <c r="L2" s="8" t="s">
        <v>443</v>
      </c>
      <c r="M2" s="7" t="s">
        <v>592</v>
      </c>
      <c r="N2" s="8" t="s">
        <v>593</v>
      </c>
      <c r="O2" s="7" t="s">
        <v>458</v>
      </c>
      <c r="P2" s="8" t="s">
        <v>459</v>
      </c>
      <c r="Q2" s="7" t="s">
        <v>594</v>
      </c>
      <c r="R2" s="8" t="s">
        <v>595</v>
      </c>
      <c r="S2" s="6"/>
      <c r="T2" s="7" t="s">
        <v>531</v>
      </c>
      <c r="U2" s="8" t="s">
        <v>532</v>
      </c>
      <c r="V2" s="7" t="s">
        <v>596</v>
      </c>
      <c r="W2" s="8" t="s">
        <v>552</v>
      </c>
      <c r="X2" s="7" t="s">
        <v>597</v>
      </c>
      <c r="Y2" s="8" t="s">
        <v>598</v>
      </c>
      <c r="Z2" s="7" t="s">
        <v>599</v>
      </c>
      <c r="AA2" s="8" t="s">
        <v>600</v>
      </c>
    </row>
    <row r="3" spans="1:104" ht="18" customHeight="1">
      <c r="A3" s="10" t="s">
        <v>46</v>
      </c>
      <c r="B3" s="11">
        <v>0.5</v>
      </c>
      <c r="C3" s="12" t="s">
        <v>47</v>
      </c>
      <c r="D3" s="11">
        <v>0.57999999999999996</v>
      </c>
      <c r="E3" s="12" t="s">
        <v>47</v>
      </c>
      <c r="F3" s="11">
        <v>0.55000000000000004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0.57499999999999996</v>
      </c>
      <c r="N3" s="12" t="s">
        <v>47</v>
      </c>
      <c r="O3" s="11">
        <v>0.55000000000000004</v>
      </c>
      <c r="P3" s="12" t="s">
        <v>47</v>
      </c>
      <c r="Q3" s="11">
        <v>0.5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0.57499999999999996</v>
      </c>
      <c r="W3" s="12" t="s">
        <v>47</v>
      </c>
      <c r="X3" s="11">
        <v>0.55000000000000004</v>
      </c>
      <c r="Y3" s="12" t="s">
        <v>47</v>
      </c>
      <c r="Z3" s="11">
        <v>0.5</v>
      </c>
      <c r="AA3" s="12" t="s">
        <v>47</v>
      </c>
    </row>
    <row r="4" spans="1:104" ht="18" customHeight="1">
      <c r="A4" s="13" t="s">
        <v>46</v>
      </c>
      <c r="B4" s="14">
        <v>0.6</v>
      </c>
      <c r="C4" s="15" t="s">
        <v>48</v>
      </c>
      <c r="D4" s="14">
        <v>0.7</v>
      </c>
      <c r="E4" s="15" t="s">
        <v>48</v>
      </c>
      <c r="F4" s="14">
        <v>0.625</v>
      </c>
      <c r="G4" s="15" t="s">
        <v>48</v>
      </c>
      <c r="H4" s="14">
        <v>0.65</v>
      </c>
      <c r="I4" s="15" t="s">
        <v>48</v>
      </c>
      <c r="J4" s="13" t="s">
        <v>46</v>
      </c>
      <c r="K4" s="14">
        <v>0.6</v>
      </c>
      <c r="L4" s="15" t="s">
        <v>48</v>
      </c>
      <c r="M4" s="14">
        <v>0.67500000000000004</v>
      </c>
      <c r="N4" s="15" t="s">
        <v>48</v>
      </c>
      <c r="O4" s="14">
        <v>0.625</v>
      </c>
      <c r="P4" s="15" t="s">
        <v>48</v>
      </c>
      <c r="Q4" s="14">
        <v>0.65</v>
      </c>
      <c r="R4" s="15" t="s">
        <v>48</v>
      </c>
      <c r="S4" s="13" t="s">
        <v>46</v>
      </c>
      <c r="T4" s="14">
        <v>0.6</v>
      </c>
      <c r="U4" s="15" t="s">
        <v>48</v>
      </c>
      <c r="V4" s="14">
        <v>0.67500000000000004</v>
      </c>
      <c r="W4" s="15" t="s">
        <v>48</v>
      </c>
      <c r="X4" s="14">
        <v>0.625</v>
      </c>
      <c r="Y4" s="15" t="s">
        <v>48</v>
      </c>
      <c r="Z4" s="14">
        <v>0.65</v>
      </c>
      <c r="AA4" s="15" t="s">
        <v>48</v>
      </c>
    </row>
    <row r="5" spans="1:104" ht="18" customHeight="1">
      <c r="A5" s="13" t="s">
        <v>46</v>
      </c>
      <c r="B5" s="14">
        <v>0.67500000000000004</v>
      </c>
      <c r="C5" s="15" t="s">
        <v>49</v>
      </c>
      <c r="D5" s="14">
        <v>0.76</v>
      </c>
      <c r="E5" s="15" t="s">
        <v>49</v>
      </c>
      <c r="F5" s="14"/>
      <c r="G5" s="15"/>
      <c r="H5" s="14">
        <v>0.75</v>
      </c>
      <c r="I5" s="15" t="s">
        <v>49</v>
      </c>
      <c r="J5" s="13" t="s">
        <v>46</v>
      </c>
      <c r="K5" s="14">
        <v>0.67500000000000004</v>
      </c>
      <c r="L5" s="15" t="s">
        <v>49</v>
      </c>
      <c r="M5" s="14">
        <v>0.75</v>
      </c>
      <c r="N5" s="15" t="s">
        <v>49</v>
      </c>
      <c r="O5" s="14"/>
      <c r="P5" s="15"/>
      <c r="Q5" s="14">
        <v>0.75</v>
      </c>
      <c r="R5" s="15" t="s">
        <v>49</v>
      </c>
      <c r="S5" s="13" t="s">
        <v>46</v>
      </c>
      <c r="T5" s="14">
        <v>0.67500000000000004</v>
      </c>
      <c r="U5" s="15" t="s">
        <v>49</v>
      </c>
      <c r="V5" s="14">
        <v>0.75</v>
      </c>
      <c r="W5" s="15" t="s">
        <v>49</v>
      </c>
      <c r="X5" s="14"/>
      <c r="Y5" s="15"/>
      <c r="Z5" s="14">
        <v>0.75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>
        <v>0.82499999999999996</v>
      </c>
      <c r="I6" s="18" t="s">
        <v>50</v>
      </c>
      <c r="J6" s="16" t="s">
        <v>46</v>
      </c>
      <c r="K6" s="17"/>
      <c r="L6" s="18"/>
      <c r="M6" s="17"/>
      <c r="N6" s="18"/>
      <c r="O6" s="17"/>
      <c r="P6" s="18"/>
      <c r="Q6" s="17">
        <v>0.82499999999999996</v>
      </c>
      <c r="R6" s="18" t="s">
        <v>50</v>
      </c>
      <c r="S6" s="16" t="s">
        <v>46</v>
      </c>
      <c r="T6" s="17"/>
      <c r="U6" s="18"/>
      <c r="V6" s="17"/>
      <c r="W6" s="18"/>
      <c r="X6" s="17"/>
      <c r="Y6" s="18"/>
      <c r="Z6" s="17">
        <v>0.82499999999999996</v>
      </c>
      <c r="AA6" s="18" t="s">
        <v>50</v>
      </c>
    </row>
    <row r="7" spans="1:104" ht="18" customHeight="1">
      <c r="A7" s="19" t="s">
        <v>51</v>
      </c>
      <c r="B7" s="20">
        <v>0.75</v>
      </c>
      <c r="C7" s="21" t="s">
        <v>123</v>
      </c>
      <c r="D7" s="20">
        <v>0.82499999999999996</v>
      </c>
      <c r="E7" s="21" t="s">
        <v>123</v>
      </c>
      <c r="F7" s="20">
        <v>0.7</v>
      </c>
      <c r="G7" s="21" t="s">
        <v>123</v>
      </c>
      <c r="H7" s="20">
        <v>0.9</v>
      </c>
      <c r="I7" s="21" t="s">
        <v>52</v>
      </c>
      <c r="J7" s="19" t="s">
        <v>51</v>
      </c>
      <c r="K7" s="20">
        <v>0.75</v>
      </c>
      <c r="L7" s="21" t="s">
        <v>55</v>
      </c>
      <c r="M7" s="20">
        <v>0.82499999999999996</v>
      </c>
      <c r="N7" s="21" t="s">
        <v>54</v>
      </c>
      <c r="O7" s="20">
        <v>0.7</v>
      </c>
      <c r="P7" s="21" t="s">
        <v>55</v>
      </c>
      <c r="Q7" s="20">
        <v>0.9</v>
      </c>
      <c r="R7" s="21" t="s">
        <v>52</v>
      </c>
      <c r="S7" s="19" t="s">
        <v>51</v>
      </c>
      <c r="T7" s="20">
        <v>0.75</v>
      </c>
      <c r="U7" s="21" t="s">
        <v>123</v>
      </c>
      <c r="V7" s="20">
        <v>0.82499999999999996</v>
      </c>
      <c r="W7" s="21" t="s">
        <v>54</v>
      </c>
      <c r="X7" s="20">
        <v>0.7</v>
      </c>
      <c r="Y7" s="12" t="s">
        <v>123</v>
      </c>
      <c r="Z7" s="20">
        <v>0.9</v>
      </c>
      <c r="AA7" s="21" t="s">
        <v>52</v>
      </c>
    </row>
    <row r="8" spans="1:104" ht="18" customHeight="1">
      <c r="A8" s="19" t="s">
        <v>51</v>
      </c>
      <c r="B8" s="14">
        <v>0.75</v>
      </c>
      <c r="C8" s="15" t="s">
        <v>55</v>
      </c>
      <c r="D8" s="14">
        <v>0.82499999999999996</v>
      </c>
      <c r="E8" s="15" t="s">
        <v>55</v>
      </c>
      <c r="F8" s="14">
        <v>0.7</v>
      </c>
      <c r="G8" s="15" t="s">
        <v>55</v>
      </c>
      <c r="H8" s="14">
        <v>0.9</v>
      </c>
      <c r="I8" s="15" t="s">
        <v>52</v>
      </c>
      <c r="J8" s="19" t="s">
        <v>51</v>
      </c>
      <c r="K8" s="14">
        <v>0.75</v>
      </c>
      <c r="L8" s="15" t="s">
        <v>55</v>
      </c>
      <c r="M8" s="14">
        <v>0.82499999999999996</v>
      </c>
      <c r="N8" s="15" t="s">
        <v>54</v>
      </c>
      <c r="O8" s="14">
        <v>0.7</v>
      </c>
      <c r="P8" s="15" t="s">
        <v>55</v>
      </c>
      <c r="Q8" s="14">
        <v>0.9</v>
      </c>
      <c r="R8" s="15" t="s">
        <v>52</v>
      </c>
      <c r="S8" s="19" t="s">
        <v>51</v>
      </c>
      <c r="T8" s="14">
        <v>0.75</v>
      </c>
      <c r="U8" s="15" t="s">
        <v>55</v>
      </c>
      <c r="V8" s="14">
        <v>0.82499999999999996</v>
      </c>
      <c r="W8" s="15" t="s">
        <v>54</v>
      </c>
      <c r="X8" s="14">
        <v>0.7</v>
      </c>
      <c r="Y8" s="15" t="s">
        <v>55</v>
      </c>
      <c r="Z8" s="14">
        <v>0.9</v>
      </c>
      <c r="AA8" s="15" t="s">
        <v>52</v>
      </c>
    </row>
    <row r="9" spans="1:104" ht="18" customHeight="1">
      <c r="A9" s="19" t="s">
        <v>51</v>
      </c>
      <c r="B9" s="14">
        <v>0.75</v>
      </c>
      <c r="C9" s="15" t="s">
        <v>55</v>
      </c>
      <c r="D9" s="14">
        <v>0.82499999999999996</v>
      </c>
      <c r="E9" s="15" t="s">
        <v>55</v>
      </c>
      <c r="F9" s="14">
        <v>0.7</v>
      </c>
      <c r="G9" s="15" t="s">
        <v>55</v>
      </c>
      <c r="H9" s="14">
        <v>0.9</v>
      </c>
      <c r="I9" s="15" t="s">
        <v>52</v>
      </c>
      <c r="J9" s="19" t="s">
        <v>51</v>
      </c>
      <c r="K9" s="14">
        <v>0.75</v>
      </c>
      <c r="L9" s="15" t="s">
        <v>55</v>
      </c>
      <c r="M9" s="14">
        <v>0.82499999999999996</v>
      </c>
      <c r="N9" s="15" t="s">
        <v>54</v>
      </c>
      <c r="O9" s="14">
        <v>0.7</v>
      </c>
      <c r="P9" s="15" t="s">
        <v>55</v>
      </c>
      <c r="Q9" s="14">
        <v>0.9</v>
      </c>
      <c r="R9" s="15" t="s">
        <v>52</v>
      </c>
      <c r="S9" s="19" t="s">
        <v>51</v>
      </c>
      <c r="T9" s="14">
        <v>0.75</v>
      </c>
      <c r="U9" s="15" t="s">
        <v>55</v>
      </c>
      <c r="V9" s="14">
        <v>0.82499999999999996</v>
      </c>
      <c r="W9" s="15" t="s">
        <v>514</v>
      </c>
      <c r="X9" s="14">
        <v>0.7</v>
      </c>
      <c r="Y9" s="15" t="s">
        <v>55</v>
      </c>
      <c r="Z9" s="14">
        <v>0.9</v>
      </c>
      <c r="AA9" s="15" t="s">
        <v>515</v>
      </c>
    </row>
    <row r="10" spans="1:104" ht="18" customHeight="1">
      <c r="A10" s="19" t="s">
        <v>51</v>
      </c>
      <c r="B10" s="14">
        <v>0.75</v>
      </c>
      <c r="C10" s="15" t="s">
        <v>55</v>
      </c>
      <c r="D10" s="14">
        <v>0.82499999999999996</v>
      </c>
      <c r="E10" s="15" t="s">
        <v>55</v>
      </c>
      <c r="F10" s="14">
        <v>0.7</v>
      </c>
      <c r="G10" s="15" t="s">
        <v>55</v>
      </c>
      <c r="H10" s="14">
        <v>0.9</v>
      </c>
      <c r="I10" s="15" t="s">
        <v>52</v>
      </c>
      <c r="J10" s="19" t="s">
        <v>51</v>
      </c>
      <c r="K10" s="14">
        <v>0.75</v>
      </c>
      <c r="L10" s="15" t="s">
        <v>55</v>
      </c>
      <c r="M10" s="14">
        <v>0.82499999999999996</v>
      </c>
      <c r="N10" s="15" t="s">
        <v>54</v>
      </c>
      <c r="O10" s="14">
        <v>0.7</v>
      </c>
      <c r="P10" s="15" t="s">
        <v>55</v>
      </c>
      <c r="Q10" s="14">
        <v>0.9</v>
      </c>
      <c r="R10" s="15" t="s">
        <v>52</v>
      </c>
      <c r="S10" s="19" t="s">
        <v>51</v>
      </c>
      <c r="T10" s="14">
        <v>0.75</v>
      </c>
      <c r="U10" s="15" t="s">
        <v>55</v>
      </c>
      <c r="V10" s="14">
        <v>0.82499999999999996</v>
      </c>
      <c r="W10" s="15" t="s">
        <v>514</v>
      </c>
      <c r="X10" s="14">
        <v>0.7</v>
      </c>
      <c r="Y10" s="15" t="s">
        <v>55</v>
      </c>
      <c r="Z10" s="14">
        <v>0.9</v>
      </c>
      <c r="AA10" s="15" t="s">
        <v>515</v>
      </c>
    </row>
    <row r="11" spans="1:104" ht="18" customHeight="1">
      <c r="A11" s="19" t="s">
        <v>51</v>
      </c>
      <c r="B11" s="14">
        <v>0.75</v>
      </c>
      <c r="C11" s="15" t="s">
        <v>55</v>
      </c>
      <c r="D11" s="14">
        <v>0.82499999999999996</v>
      </c>
      <c r="E11" s="15" t="s">
        <v>55</v>
      </c>
      <c r="F11" s="14">
        <v>0.7</v>
      </c>
      <c r="G11" s="15" t="s">
        <v>55</v>
      </c>
      <c r="H11" s="14">
        <v>0.9</v>
      </c>
      <c r="I11" s="15" t="s">
        <v>52</v>
      </c>
      <c r="J11" s="19" t="s">
        <v>51</v>
      </c>
      <c r="K11" s="14"/>
      <c r="L11" s="15"/>
      <c r="M11" s="14">
        <v>0.82499999999999996</v>
      </c>
      <c r="N11" s="15" t="s">
        <v>54</v>
      </c>
      <c r="O11" s="14"/>
      <c r="P11" s="15"/>
      <c r="Q11" s="14"/>
      <c r="R11" s="15"/>
      <c r="S11" s="19" t="s">
        <v>51</v>
      </c>
      <c r="T11" s="14">
        <v>0.75</v>
      </c>
      <c r="U11" s="15" t="s">
        <v>535</v>
      </c>
      <c r="V11" s="14">
        <v>0.82499999999999996</v>
      </c>
      <c r="W11" s="15" t="s">
        <v>514</v>
      </c>
      <c r="X11" s="14">
        <v>0.7</v>
      </c>
      <c r="Y11" s="15" t="s">
        <v>535</v>
      </c>
      <c r="Z11" s="14">
        <v>0.9</v>
      </c>
      <c r="AA11" s="15" t="s">
        <v>515</v>
      </c>
    </row>
    <row r="12" spans="1:104" ht="18" customHeight="1" thickBot="1">
      <c r="A12" s="22" t="s">
        <v>51</v>
      </c>
      <c r="B12" s="23">
        <v>0.75</v>
      </c>
      <c r="C12" s="24" t="s">
        <v>55</v>
      </c>
      <c r="D12" s="23"/>
      <c r="E12" s="24"/>
      <c r="F12" s="23">
        <v>0.7</v>
      </c>
      <c r="G12" s="24" t="s">
        <v>55</v>
      </c>
      <c r="H12" s="23">
        <v>0.9</v>
      </c>
      <c r="I12" s="24" t="s">
        <v>515</v>
      </c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0.75</v>
      </c>
      <c r="U12" s="24" t="s">
        <v>535</v>
      </c>
      <c r="V12" s="23">
        <v>0.82499999999999996</v>
      </c>
      <c r="W12" s="24" t="s">
        <v>514</v>
      </c>
      <c r="X12" s="23">
        <v>0.7</v>
      </c>
      <c r="Y12" s="24" t="s">
        <v>535</v>
      </c>
      <c r="Z12" s="23">
        <v>0.9</v>
      </c>
      <c r="AA12" s="24" t="s">
        <v>515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0.75</v>
      </c>
      <c r="C23" s="58"/>
      <c r="D23" s="57">
        <f>H23-0.075</f>
        <v>0.82500000000000007</v>
      </c>
      <c r="E23" s="58"/>
      <c r="F23" s="57">
        <f>H23-0.2</f>
        <v>0.7</v>
      </c>
      <c r="G23" s="58"/>
      <c r="H23" s="59">
        <v>0.9</v>
      </c>
      <c r="I23" s="60"/>
      <c r="J23" s="56" t="s">
        <v>72</v>
      </c>
      <c r="K23" s="57">
        <f>Q23-0.15</f>
        <v>0.75</v>
      </c>
      <c r="L23" s="58"/>
      <c r="M23" s="57">
        <f>Q23-0.075</f>
        <v>0.82500000000000007</v>
      </c>
      <c r="N23" s="58"/>
      <c r="O23" s="57">
        <f>Q23-0.2</f>
        <v>0.7</v>
      </c>
      <c r="P23" s="58"/>
      <c r="Q23" s="59">
        <v>0.9</v>
      </c>
      <c r="R23" s="60"/>
      <c r="S23" s="56" t="s">
        <v>72</v>
      </c>
      <c r="T23" s="57">
        <f>Z23-0.15</f>
        <v>0.75</v>
      </c>
      <c r="U23" s="58"/>
      <c r="V23" s="57">
        <f>Z23-0.075</f>
        <v>0.82500000000000007</v>
      </c>
      <c r="W23" s="58"/>
      <c r="X23" s="57">
        <f>Z23-0.2</f>
        <v>0.7</v>
      </c>
      <c r="Y23" s="58"/>
      <c r="Z23" s="59">
        <v>0.9</v>
      </c>
      <c r="AA23" s="60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5</v>
      </c>
      <c r="E25" s="106"/>
      <c r="F25" s="66">
        <v>6</v>
      </c>
      <c r="G25" s="67"/>
      <c r="H25" s="66">
        <v>7</v>
      </c>
      <c r="I25" s="67"/>
      <c r="J25" s="56" t="s">
        <v>78</v>
      </c>
      <c r="K25" s="66">
        <v>4</v>
      </c>
      <c r="L25" s="67"/>
      <c r="M25" s="105">
        <v>5</v>
      </c>
      <c r="N25" s="106"/>
      <c r="O25" s="66">
        <v>4</v>
      </c>
      <c r="P25" s="67"/>
      <c r="Q25" s="66">
        <v>4</v>
      </c>
      <c r="R25" s="67"/>
      <c r="S25" s="56" t="s">
        <v>78</v>
      </c>
      <c r="T25" s="66">
        <v>8</v>
      </c>
      <c r="U25" s="67"/>
      <c r="V25" s="105">
        <v>10</v>
      </c>
      <c r="W25" s="106"/>
      <c r="X25" s="66">
        <v>8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5</v>
      </c>
      <c r="E26" s="106"/>
      <c r="F26" s="66">
        <v>6</v>
      </c>
      <c r="G26" s="67"/>
      <c r="H26" s="66">
        <v>7</v>
      </c>
      <c r="I26" s="67"/>
      <c r="J26" s="68" t="s">
        <v>79</v>
      </c>
      <c r="K26" s="66">
        <v>4</v>
      </c>
      <c r="L26" s="67"/>
      <c r="M26" s="105">
        <v>5</v>
      </c>
      <c r="N26" s="106"/>
      <c r="O26" s="66">
        <v>4</v>
      </c>
      <c r="P26" s="67"/>
      <c r="Q26" s="66">
        <v>4</v>
      </c>
      <c r="R26" s="67"/>
      <c r="S26" s="68" t="s">
        <v>79</v>
      </c>
      <c r="T26" s="66">
        <v>8</v>
      </c>
      <c r="U26" s="67"/>
      <c r="V26" s="105">
        <v>10</v>
      </c>
      <c r="W26" s="106"/>
      <c r="X26" s="66">
        <v>8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9E2882-8EC8-FD46-BEBD-127A6EF7C187}">
  <sheetPr codeName="Sheet86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601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602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603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213</v>
      </c>
      <c r="C2" s="8" t="s">
        <v>214</v>
      </c>
      <c r="D2" s="7" t="s">
        <v>539</v>
      </c>
      <c r="E2" s="8" t="s">
        <v>540</v>
      </c>
      <c r="F2" s="7" t="s">
        <v>320</v>
      </c>
      <c r="G2" s="8" t="s">
        <v>321</v>
      </c>
      <c r="H2" s="7" t="s">
        <v>541</v>
      </c>
      <c r="I2" s="8" t="s">
        <v>542</v>
      </c>
      <c r="J2" s="6"/>
      <c r="K2" s="7" t="s">
        <v>446</v>
      </c>
      <c r="L2" s="8" t="s">
        <v>447</v>
      </c>
      <c r="M2" s="7" t="s">
        <v>545</v>
      </c>
      <c r="N2" s="8" t="s">
        <v>546</v>
      </c>
      <c r="O2" s="7" t="s">
        <v>462</v>
      </c>
      <c r="P2" s="8" t="s">
        <v>463</v>
      </c>
      <c r="Q2" s="7" t="s">
        <v>547</v>
      </c>
      <c r="R2" s="8" t="s">
        <v>548</v>
      </c>
      <c r="S2" s="6"/>
      <c r="T2" s="7" t="s">
        <v>555</v>
      </c>
      <c r="U2" s="8" t="s">
        <v>556</v>
      </c>
      <c r="V2" s="7" t="s">
        <v>551</v>
      </c>
      <c r="W2" s="8" t="s">
        <v>552</v>
      </c>
      <c r="X2" s="7" t="s">
        <v>597</v>
      </c>
      <c r="Y2" s="8" t="s">
        <v>598</v>
      </c>
      <c r="Z2" s="7" t="s">
        <v>553</v>
      </c>
      <c r="AA2" s="8" t="s">
        <v>554</v>
      </c>
    </row>
    <row r="3" spans="1:104" ht="18" customHeight="1">
      <c r="A3" s="10" t="s">
        <v>46</v>
      </c>
      <c r="B3" s="11">
        <v>0.49</v>
      </c>
      <c r="C3" s="12" t="s">
        <v>47</v>
      </c>
      <c r="D3" s="11">
        <v>0.57999999999999996</v>
      </c>
      <c r="E3" s="12" t="s">
        <v>47</v>
      </c>
      <c r="F3" s="11">
        <v>0.55000000000000004</v>
      </c>
      <c r="G3" s="12" t="s">
        <v>47</v>
      </c>
      <c r="H3" s="11">
        <v>0.49</v>
      </c>
      <c r="I3" s="12" t="s">
        <v>47</v>
      </c>
      <c r="J3" s="10" t="s">
        <v>46</v>
      </c>
      <c r="K3" s="11">
        <v>0.49</v>
      </c>
      <c r="L3" s="12" t="s">
        <v>47</v>
      </c>
      <c r="M3" s="11">
        <v>0.57999999999999996</v>
      </c>
      <c r="N3" s="12" t="s">
        <v>47</v>
      </c>
      <c r="O3" s="11">
        <v>0.55000000000000004</v>
      </c>
      <c r="P3" s="12" t="s">
        <v>47</v>
      </c>
      <c r="Q3" s="11">
        <v>0.49</v>
      </c>
      <c r="R3" s="12" t="s">
        <v>47</v>
      </c>
      <c r="S3" s="10" t="s">
        <v>46</v>
      </c>
      <c r="T3" s="11">
        <v>0.49</v>
      </c>
      <c r="U3" s="12" t="s">
        <v>47</v>
      </c>
      <c r="V3" s="11">
        <v>0.57999999999999996</v>
      </c>
      <c r="W3" s="12" t="s">
        <v>47</v>
      </c>
      <c r="X3" s="11">
        <v>0.55000000000000004</v>
      </c>
      <c r="Y3" s="12" t="s">
        <v>47</v>
      </c>
      <c r="Z3" s="11">
        <v>0.49</v>
      </c>
      <c r="AA3" s="12" t="s">
        <v>47</v>
      </c>
    </row>
    <row r="4" spans="1:104" ht="18" customHeight="1">
      <c r="A4" s="13" t="s">
        <v>46</v>
      </c>
      <c r="B4" s="14">
        <v>0.61</v>
      </c>
      <c r="C4" s="15" t="s">
        <v>48</v>
      </c>
      <c r="D4" s="14">
        <v>0.7</v>
      </c>
      <c r="E4" s="15" t="s">
        <v>48</v>
      </c>
      <c r="F4" s="14">
        <v>0.625</v>
      </c>
      <c r="G4" s="15" t="s">
        <v>48</v>
      </c>
      <c r="H4" s="14">
        <v>0.61</v>
      </c>
      <c r="I4" s="15" t="s">
        <v>48</v>
      </c>
      <c r="J4" s="13" t="s">
        <v>46</v>
      </c>
      <c r="K4" s="14">
        <v>0.61</v>
      </c>
      <c r="L4" s="15" t="s">
        <v>48</v>
      </c>
      <c r="M4" s="14">
        <v>0.7</v>
      </c>
      <c r="N4" s="15" t="s">
        <v>48</v>
      </c>
      <c r="O4" s="14">
        <v>0.64</v>
      </c>
      <c r="P4" s="15" t="s">
        <v>48</v>
      </c>
      <c r="Q4" s="14">
        <v>0.61</v>
      </c>
      <c r="R4" s="15" t="s">
        <v>48</v>
      </c>
      <c r="S4" s="13" t="s">
        <v>46</v>
      </c>
      <c r="T4" s="14">
        <v>0.61</v>
      </c>
      <c r="U4" s="15" t="s">
        <v>48</v>
      </c>
      <c r="V4" s="14">
        <v>0.7</v>
      </c>
      <c r="W4" s="15" t="s">
        <v>48</v>
      </c>
      <c r="X4" s="14">
        <v>0.625</v>
      </c>
      <c r="Y4" s="15" t="s">
        <v>48</v>
      </c>
      <c r="Z4" s="14">
        <v>0.61</v>
      </c>
      <c r="AA4" s="15" t="s">
        <v>48</v>
      </c>
    </row>
    <row r="5" spans="1:104" ht="18" customHeight="1">
      <c r="A5" s="13" t="s">
        <v>46</v>
      </c>
      <c r="B5" s="14">
        <v>0.7</v>
      </c>
      <c r="C5" s="15" t="s">
        <v>49</v>
      </c>
      <c r="D5" s="14">
        <v>0.76</v>
      </c>
      <c r="E5" s="15" t="s">
        <v>49</v>
      </c>
      <c r="F5" s="14"/>
      <c r="G5" s="15"/>
      <c r="H5" s="14">
        <v>0.73</v>
      </c>
      <c r="I5" s="15" t="s">
        <v>49</v>
      </c>
      <c r="J5" s="13" t="s">
        <v>46</v>
      </c>
      <c r="K5" s="14">
        <v>0.7</v>
      </c>
      <c r="L5" s="15" t="s">
        <v>49</v>
      </c>
      <c r="M5" s="14">
        <v>0.76</v>
      </c>
      <c r="N5" s="15" t="s">
        <v>49</v>
      </c>
      <c r="O5" s="14"/>
      <c r="P5" s="15"/>
      <c r="Q5" s="14">
        <v>0.73</v>
      </c>
      <c r="R5" s="15" t="s">
        <v>49</v>
      </c>
      <c r="S5" s="13" t="s">
        <v>46</v>
      </c>
      <c r="T5" s="14">
        <v>0.7</v>
      </c>
      <c r="U5" s="15" t="s">
        <v>49</v>
      </c>
      <c r="V5" s="14">
        <v>0.76</v>
      </c>
      <c r="W5" s="15" t="s">
        <v>49</v>
      </c>
      <c r="X5" s="14"/>
      <c r="Y5" s="15"/>
      <c r="Z5" s="14">
        <v>0.73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>
        <v>0.82</v>
      </c>
      <c r="I6" s="18" t="s">
        <v>50</v>
      </c>
      <c r="J6" s="16" t="s">
        <v>46</v>
      </c>
      <c r="K6" s="17"/>
      <c r="L6" s="18"/>
      <c r="M6" s="17"/>
      <c r="N6" s="18"/>
      <c r="O6" s="17"/>
      <c r="P6" s="18"/>
      <c r="Q6" s="17">
        <v>0.82</v>
      </c>
      <c r="R6" s="18" t="s">
        <v>50</v>
      </c>
      <c r="S6" s="16" t="s">
        <v>46</v>
      </c>
      <c r="T6" s="17"/>
      <c r="U6" s="18"/>
      <c r="V6" s="17"/>
      <c r="W6" s="18"/>
      <c r="X6" s="17"/>
      <c r="Y6" s="18"/>
      <c r="Z6" s="17">
        <v>0.82</v>
      </c>
      <c r="AA6" s="18" t="s">
        <v>50</v>
      </c>
    </row>
    <row r="7" spans="1:104" ht="18" customHeight="1">
      <c r="A7" s="19" t="s">
        <v>51</v>
      </c>
      <c r="B7" s="20">
        <v>0.76</v>
      </c>
      <c r="C7" s="21" t="s">
        <v>123</v>
      </c>
      <c r="D7" s="20">
        <v>0.82</v>
      </c>
      <c r="E7" s="21" t="s">
        <v>123</v>
      </c>
      <c r="F7" s="20">
        <v>0.7</v>
      </c>
      <c r="G7" s="21" t="s">
        <v>123</v>
      </c>
      <c r="H7" s="20">
        <v>0.88</v>
      </c>
      <c r="I7" s="21" t="s">
        <v>123</v>
      </c>
      <c r="J7" s="19" t="s">
        <v>51</v>
      </c>
      <c r="K7" s="20">
        <v>0.76</v>
      </c>
      <c r="L7" s="21" t="s">
        <v>55</v>
      </c>
      <c r="M7" s="20">
        <v>0.82</v>
      </c>
      <c r="N7" s="21" t="s">
        <v>54</v>
      </c>
      <c r="O7" s="20">
        <v>0.7</v>
      </c>
      <c r="P7" s="21" t="s">
        <v>55</v>
      </c>
      <c r="Q7" s="20">
        <v>0.88</v>
      </c>
      <c r="R7" s="21" t="s">
        <v>54</v>
      </c>
      <c r="S7" s="19" t="s">
        <v>51</v>
      </c>
      <c r="T7" s="20">
        <v>0.76</v>
      </c>
      <c r="U7" s="21" t="s">
        <v>123</v>
      </c>
      <c r="V7" s="20">
        <v>0.82</v>
      </c>
      <c r="W7" s="21" t="s">
        <v>54</v>
      </c>
      <c r="X7" s="20">
        <v>0.7</v>
      </c>
      <c r="Y7" s="12" t="s">
        <v>123</v>
      </c>
      <c r="Z7" s="20">
        <v>0.88</v>
      </c>
      <c r="AA7" s="21" t="s">
        <v>54</v>
      </c>
    </row>
    <row r="8" spans="1:104" ht="18" customHeight="1">
      <c r="A8" s="19" t="s">
        <v>51</v>
      </c>
      <c r="B8" s="14">
        <v>0.76</v>
      </c>
      <c r="C8" s="15" t="s">
        <v>55</v>
      </c>
      <c r="D8" s="14">
        <v>0.82</v>
      </c>
      <c r="E8" s="15" t="s">
        <v>55</v>
      </c>
      <c r="F8" s="14">
        <v>0.7</v>
      </c>
      <c r="G8" s="15" t="s">
        <v>55</v>
      </c>
      <c r="H8" s="14">
        <v>0.88</v>
      </c>
      <c r="I8" s="15" t="s">
        <v>55</v>
      </c>
      <c r="J8" s="19" t="s">
        <v>51</v>
      </c>
      <c r="K8" s="14">
        <v>0.76</v>
      </c>
      <c r="L8" s="15" t="s">
        <v>55</v>
      </c>
      <c r="M8" s="14">
        <v>0.82</v>
      </c>
      <c r="N8" s="15" t="s">
        <v>54</v>
      </c>
      <c r="O8" s="14">
        <v>0.7</v>
      </c>
      <c r="P8" s="15" t="s">
        <v>55</v>
      </c>
      <c r="Q8" s="14">
        <v>0.88</v>
      </c>
      <c r="R8" s="15" t="s">
        <v>54</v>
      </c>
      <c r="S8" s="19" t="s">
        <v>51</v>
      </c>
      <c r="T8" s="14">
        <v>0.76</v>
      </c>
      <c r="U8" s="15" t="s">
        <v>55</v>
      </c>
      <c r="V8" s="14">
        <v>0.82</v>
      </c>
      <c r="W8" s="15" t="s">
        <v>54</v>
      </c>
      <c r="X8" s="14">
        <v>0.7</v>
      </c>
      <c r="Y8" s="15" t="s">
        <v>55</v>
      </c>
      <c r="Z8" s="14">
        <v>0.88</v>
      </c>
      <c r="AA8" s="15" t="s">
        <v>54</v>
      </c>
    </row>
    <row r="9" spans="1:104" ht="18" customHeight="1">
      <c r="A9" s="19" t="s">
        <v>51</v>
      </c>
      <c r="B9" s="14">
        <v>0.76</v>
      </c>
      <c r="C9" s="15" t="s">
        <v>55</v>
      </c>
      <c r="D9" s="14">
        <v>0.82</v>
      </c>
      <c r="E9" s="15" t="s">
        <v>55</v>
      </c>
      <c r="F9" s="14">
        <v>0.7</v>
      </c>
      <c r="G9" s="15" t="s">
        <v>55</v>
      </c>
      <c r="H9" s="14">
        <v>0.88</v>
      </c>
      <c r="I9" s="15" t="s">
        <v>55</v>
      </c>
      <c r="J9" s="19" t="s">
        <v>51</v>
      </c>
      <c r="K9" s="14">
        <v>0.76</v>
      </c>
      <c r="L9" s="15" t="s">
        <v>55</v>
      </c>
      <c r="M9" s="14">
        <v>0.82</v>
      </c>
      <c r="N9" s="15" t="s">
        <v>54</v>
      </c>
      <c r="O9" s="14">
        <v>0.7</v>
      </c>
      <c r="P9" s="15" t="s">
        <v>55</v>
      </c>
      <c r="Q9" s="14">
        <v>0.88</v>
      </c>
      <c r="R9" s="15" t="s">
        <v>54</v>
      </c>
      <c r="S9" s="19" t="s">
        <v>51</v>
      </c>
      <c r="T9" s="14">
        <v>0.76</v>
      </c>
      <c r="U9" s="15" t="s">
        <v>55</v>
      </c>
      <c r="V9" s="14">
        <v>0.82</v>
      </c>
      <c r="W9" s="15" t="s">
        <v>514</v>
      </c>
      <c r="X9" s="14">
        <v>0.7</v>
      </c>
      <c r="Y9" s="15" t="s">
        <v>55</v>
      </c>
      <c r="Z9" s="14">
        <v>0.88</v>
      </c>
      <c r="AA9" s="15" t="s">
        <v>514</v>
      </c>
    </row>
    <row r="10" spans="1:104" ht="18" customHeight="1">
      <c r="A10" s="19" t="s">
        <v>51</v>
      </c>
      <c r="B10" s="14">
        <v>0.76</v>
      </c>
      <c r="C10" s="15" t="s">
        <v>55</v>
      </c>
      <c r="D10" s="14">
        <v>0.82</v>
      </c>
      <c r="E10" s="15" t="s">
        <v>55</v>
      </c>
      <c r="F10" s="14">
        <v>0.7</v>
      </c>
      <c r="G10" s="15" t="s">
        <v>55</v>
      </c>
      <c r="H10" s="14">
        <v>0.88</v>
      </c>
      <c r="I10" s="15" t="s">
        <v>55</v>
      </c>
      <c r="J10" s="19" t="s">
        <v>51</v>
      </c>
      <c r="K10" s="14">
        <v>0.76</v>
      </c>
      <c r="L10" s="15" t="s">
        <v>55</v>
      </c>
      <c r="M10" s="14">
        <v>0.82</v>
      </c>
      <c r="N10" s="15" t="s">
        <v>54</v>
      </c>
      <c r="O10" s="14">
        <v>0.7</v>
      </c>
      <c r="P10" s="15" t="s">
        <v>55</v>
      </c>
      <c r="Q10" s="14">
        <v>0.88</v>
      </c>
      <c r="R10" s="15" t="s">
        <v>54</v>
      </c>
      <c r="S10" s="19" t="s">
        <v>51</v>
      </c>
      <c r="T10" s="14">
        <v>0.76</v>
      </c>
      <c r="U10" s="15" t="s">
        <v>55</v>
      </c>
      <c r="V10" s="14">
        <v>0.82</v>
      </c>
      <c r="W10" s="15" t="s">
        <v>514</v>
      </c>
      <c r="X10" s="14">
        <v>0.7</v>
      </c>
      <c r="Y10" s="15" t="s">
        <v>55</v>
      </c>
      <c r="Z10" s="14">
        <v>0.88</v>
      </c>
      <c r="AA10" s="15" t="s">
        <v>514</v>
      </c>
    </row>
    <row r="11" spans="1:104" ht="18" customHeight="1">
      <c r="A11" s="19" t="s">
        <v>51</v>
      </c>
      <c r="B11" s="14">
        <v>0.76</v>
      </c>
      <c r="C11" s="15" t="s">
        <v>55</v>
      </c>
      <c r="D11" s="14">
        <v>0.82</v>
      </c>
      <c r="E11" s="15" t="s">
        <v>55</v>
      </c>
      <c r="F11" s="14">
        <v>0.7</v>
      </c>
      <c r="G11" s="15" t="s">
        <v>55</v>
      </c>
      <c r="H11" s="14">
        <v>0.88</v>
      </c>
      <c r="I11" s="15" t="s">
        <v>55</v>
      </c>
      <c r="J11" s="19" t="s">
        <v>51</v>
      </c>
      <c r="K11" s="14"/>
      <c r="L11" s="15"/>
      <c r="M11" s="14">
        <v>0.82</v>
      </c>
      <c r="N11" s="15" t="s">
        <v>54</v>
      </c>
      <c r="O11" s="14"/>
      <c r="P11" s="15"/>
      <c r="Q11" s="14">
        <v>0.88</v>
      </c>
      <c r="R11" s="15" t="s">
        <v>54</v>
      </c>
      <c r="S11" s="19" t="s">
        <v>51</v>
      </c>
      <c r="T11" s="14">
        <v>0.76</v>
      </c>
      <c r="U11" s="15" t="s">
        <v>535</v>
      </c>
      <c r="V11" s="14">
        <v>0.82</v>
      </c>
      <c r="W11" s="15" t="s">
        <v>514</v>
      </c>
      <c r="X11" s="14">
        <v>0.7</v>
      </c>
      <c r="Y11" s="15" t="s">
        <v>535</v>
      </c>
      <c r="Z11" s="14">
        <v>0.88</v>
      </c>
      <c r="AA11" s="15" t="s">
        <v>514</v>
      </c>
    </row>
    <row r="12" spans="1:104" ht="18" customHeight="1" thickBot="1">
      <c r="A12" s="22" t="s">
        <v>51</v>
      </c>
      <c r="B12" s="23">
        <v>0.76</v>
      </c>
      <c r="C12" s="24" t="s">
        <v>55</v>
      </c>
      <c r="D12" s="23"/>
      <c r="E12" s="24"/>
      <c r="F12" s="23">
        <v>0.7</v>
      </c>
      <c r="G12" s="24" t="s">
        <v>55</v>
      </c>
      <c r="H12" s="23"/>
      <c r="I12" s="24"/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0.76</v>
      </c>
      <c r="U12" s="24" t="s">
        <v>535</v>
      </c>
      <c r="V12" s="23">
        <v>0.82</v>
      </c>
      <c r="W12" s="24" t="s">
        <v>514</v>
      </c>
      <c r="X12" s="23">
        <v>0.7</v>
      </c>
      <c r="Y12" s="24" t="s">
        <v>535</v>
      </c>
      <c r="Z12" s="23">
        <v>0.88</v>
      </c>
      <c r="AA12" s="24" t="s">
        <v>514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H23-0.12</f>
        <v>0.76</v>
      </c>
      <c r="C23" s="58"/>
      <c r="D23" s="57">
        <f>H23-0.06</f>
        <v>0.82000000000000006</v>
      </c>
      <c r="E23" s="58"/>
      <c r="F23" s="57">
        <f>H23-0.18</f>
        <v>0.7</v>
      </c>
      <c r="G23" s="58"/>
      <c r="H23" s="59">
        <v>0.88</v>
      </c>
      <c r="I23" s="60"/>
      <c r="J23" s="56" t="s">
        <v>72</v>
      </c>
      <c r="K23" s="57">
        <f>Q23-0.12</f>
        <v>0.76</v>
      </c>
      <c r="L23" s="58"/>
      <c r="M23" s="57">
        <f>Q23-0.06</f>
        <v>0.82000000000000006</v>
      </c>
      <c r="N23" s="58"/>
      <c r="O23" s="57">
        <f>Q23-0.18</f>
        <v>0.7</v>
      </c>
      <c r="P23" s="58"/>
      <c r="Q23" s="59">
        <v>0.88</v>
      </c>
      <c r="R23" s="60"/>
      <c r="S23" s="56" t="s">
        <v>72</v>
      </c>
      <c r="T23" s="57">
        <f>Z23-0.12</f>
        <v>0.76</v>
      </c>
      <c r="U23" s="58"/>
      <c r="V23" s="57">
        <f>Z23-0.06</f>
        <v>0.82000000000000006</v>
      </c>
      <c r="W23" s="58"/>
      <c r="X23" s="57">
        <f>Z23-0.18</f>
        <v>0.7</v>
      </c>
      <c r="Y23" s="58"/>
      <c r="Z23" s="59">
        <v>0.88</v>
      </c>
      <c r="AA23" s="60"/>
    </row>
    <row r="24" spans="1:27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 t="s">
        <v>437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 t="s">
        <v>437</v>
      </c>
      <c r="P24" s="62"/>
      <c r="Q24" s="63" t="s">
        <v>76</v>
      </c>
      <c r="R24" s="62"/>
      <c r="S24" s="56" t="s">
        <v>73</v>
      </c>
      <c r="T24" s="61" t="s">
        <v>127</v>
      </c>
      <c r="U24" s="62"/>
      <c r="V24" s="61" t="s">
        <v>125</v>
      </c>
      <c r="W24" s="62"/>
      <c r="X24" s="61" t="s">
        <v>437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5</v>
      </c>
      <c r="E25" s="106"/>
      <c r="F25" s="66">
        <v>6</v>
      </c>
      <c r="G25" s="67"/>
      <c r="H25" s="66">
        <v>5</v>
      </c>
      <c r="I25" s="67"/>
      <c r="J25" s="56" t="s">
        <v>78</v>
      </c>
      <c r="K25" s="66">
        <v>4</v>
      </c>
      <c r="L25" s="67"/>
      <c r="M25" s="105">
        <v>5</v>
      </c>
      <c r="N25" s="106"/>
      <c r="O25" s="66">
        <v>4</v>
      </c>
      <c r="P25" s="67"/>
      <c r="Q25" s="66">
        <v>5</v>
      </c>
      <c r="R25" s="67"/>
      <c r="S25" s="56" t="s">
        <v>78</v>
      </c>
      <c r="T25" s="66">
        <v>8</v>
      </c>
      <c r="U25" s="67"/>
      <c r="V25" s="105">
        <v>8</v>
      </c>
      <c r="W25" s="106"/>
      <c r="X25" s="66">
        <v>8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5</v>
      </c>
      <c r="E26" s="106"/>
      <c r="F26" s="66">
        <v>6</v>
      </c>
      <c r="G26" s="67"/>
      <c r="H26" s="66">
        <v>5</v>
      </c>
      <c r="I26" s="67"/>
      <c r="J26" s="68" t="s">
        <v>79</v>
      </c>
      <c r="K26" s="66">
        <v>4</v>
      </c>
      <c r="L26" s="67"/>
      <c r="M26" s="105">
        <v>5</v>
      </c>
      <c r="N26" s="106"/>
      <c r="O26" s="66">
        <v>4</v>
      </c>
      <c r="P26" s="67"/>
      <c r="Q26" s="66">
        <v>5</v>
      </c>
      <c r="R26" s="67"/>
      <c r="S26" s="68" t="s">
        <v>79</v>
      </c>
      <c r="T26" s="66">
        <v>8</v>
      </c>
      <c r="U26" s="67"/>
      <c r="V26" s="105">
        <v>8</v>
      </c>
      <c r="W26" s="106"/>
      <c r="X26" s="66">
        <v>8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4B7B41-14D5-7E47-B71D-0AA04D437481}">
  <sheetPr codeName="Sheet70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604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605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606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281</v>
      </c>
      <c r="C2" s="8" t="s">
        <v>282</v>
      </c>
      <c r="D2" s="7" t="s">
        <v>498</v>
      </c>
      <c r="E2" s="8" t="s">
        <v>499</v>
      </c>
      <c r="F2" s="7" t="s">
        <v>607</v>
      </c>
      <c r="G2" s="8" t="s">
        <v>608</v>
      </c>
      <c r="H2" s="7" t="s">
        <v>519</v>
      </c>
      <c r="I2" s="8" t="s">
        <v>520</v>
      </c>
      <c r="J2" s="6"/>
      <c r="K2" s="7" t="s">
        <v>450</v>
      </c>
      <c r="L2" s="8" t="s">
        <v>451</v>
      </c>
      <c r="M2" s="7" t="s">
        <v>523</v>
      </c>
      <c r="N2" s="8" t="s">
        <v>524</v>
      </c>
      <c r="O2" s="7" t="s">
        <v>366</v>
      </c>
      <c r="P2" s="8" t="s">
        <v>367</v>
      </c>
      <c r="Q2" s="7" t="s">
        <v>525</v>
      </c>
      <c r="R2" s="8" t="s">
        <v>526</v>
      </c>
      <c r="S2" s="6"/>
      <c r="T2" s="7" t="s">
        <v>566</v>
      </c>
      <c r="U2" s="8" t="s">
        <v>567</v>
      </c>
      <c r="V2" s="7" t="s">
        <v>512</v>
      </c>
      <c r="W2" s="8" t="s">
        <v>513</v>
      </c>
      <c r="X2" s="7" t="s">
        <v>325</v>
      </c>
      <c r="Y2" s="8" t="s">
        <v>326</v>
      </c>
      <c r="Z2" s="7" t="s">
        <v>529</v>
      </c>
      <c r="AA2" s="8" t="s">
        <v>530</v>
      </c>
    </row>
    <row r="3" spans="1:104" ht="18" customHeight="1">
      <c r="A3" s="10" t="s">
        <v>46</v>
      </c>
      <c r="B3" s="11">
        <v>0.5</v>
      </c>
      <c r="C3" s="12" t="s">
        <v>47</v>
      </c>
      <c r="D3" s="11">
        <v>0.55000000000000004</v>
      </c>
      <c r="E3" s="12" t="s">
        <v>47</v>
      </c>
      <c r="F3" s="11">
        <v>0.52500000000000002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0.55000000000000004</v>
      </c>
      <c r="N3" s="12" t="s">
        <v>47</v>
      </c>
      <c r="O3" s="11">
        <v>0.52500000000000002</v>
      </c>
      <c r="P3" s="12" t="s">
        <v>47</v>
      </c>
      <c r="Q3" s="11">
        <v>0.5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0.55000000000000004</v>
      </c>
      <c r="W3" s="12" t="s">
        <v>47</v>
      </c>
      <c r="X3" s="11">
        <v>0.52500000000000002</v>
      </c>
      <c r="Y3" s="12" t="s">
        <v>47</v>
      </c>
      <c r="Z3" s="11">
        <v>0.5</v>
      </c>
      <c r="AA3" s="12" t="s">
        <v>47</v>
      </c>
    </row>
    <row r="4" spans="1:104" ht="18" customHeight="1">
      <c r="A4" s="13" t="s">
        <v>46</v>
      </c>
      <c r="B4" s="14">
        <v>0.57499999999999996</v>
      </c>
      <c r="C4" s="15" t="s">
        <v>48</v>
      </c>
      <c r="D4" s="14">
        <v>0.65</v>
      </c>
      <c r="E4" s="15" t="s">
        <v>48</v>
      </c>
      <c r="F4" s="14">
        <v>0.6</v>
      </c>
      <c r="G4" s="15" t="s">
        <v>48</v>
      </c>
      <c r="H4" s="14">
        <v>0.625</v>
      </c>
      <c r="I4" s="15" t="s">
        <v>48</v>
      </c>
      <c r="J4" s="13" t="s">
        <v>46</v>
      </c>
      <c r="K4" s="14">
        <v>0.57499999999999996</v>
      </c>
      <c r="L4" s="15" t="s">
        <v>48</v>
      </c>
      <c r="M4" s="14">
        <v>0.65</v>
      </c>
      <c r="N4" s="15" t="s">
        <v>48</v>
      </c>
      <c r="O4" s="14">
        <v>0.6</v>
      </c>
      <c r="P4" s="15" t="s">
        <v>48</v>
      </c>
      <c r="Q4" s="14">
        <v>0.625</v>
      </c>
      <c r="R4" s="15" t="s">
        <v>48</v>
      </c>
      <c r="S4" s="13" t="s">
        <v>46</v>
      </c>
      <c r="T4" s="14">
        <v>0.57499999999999996</v>
      </c>
      <c r="U4" s="15" t="s">
        <v>48</v>
      </c>
      <c r="V4" s="14">
        <v>0.65</v>
      </c>
      <c r="W4" s="15" t="s">
        <v>48</v>
      </c>
      <c r="X4" s="14">
        <v>0.6</v>
      </c>
      <c r="Y4" s="15" t="s">
        <v>48</v>
      </c>
      <c r="Z4" s="14">
        <v>0.625</v>
      </c>
      <c r="AA4" s="15" t="s">
        <v>48</v>
      </c>
    </row>
    <row r="5" spans="1:104" ht="18" customHeight="1">
      <c r="A5" s="13" t="s">
        <v>46</v>
      </c>
      <c r="B5" s="14">
        <v>0.65</v>
      </c>
      <c r="C5" s="15" t="s">
        <v>49</v>
      </c>
      <c r="D5" s="14">
        <v>0.72499999999999998</v>
      </c>
      <c r="E5" s="15" t="s">
        <v>49</v>
      </c>
      <c r="F5" s="14"/>
      <c r="G5" s="15"/>
      <c r="H5" s="14">
        <v>0.72499999999999998</v>
      </c>
      <c r="I5" s="15" t="s">
        <v>49</v>
      </c>
      <c r="J5" s="13" t="s">
        <v>46</v>
      </c>
      <c r="K5" s="14">
        <v>0.65</v>
      </c>
      <c r="L5" s="15" t="s">
        <v>49</v>
      </c>
      <c r="M5" s="14">
        <v>0.72499999999999998</v>
      </c>
      <c r="N5" s="15" t="s">
        <v>49</v>
      </c>
      <c r="O5" s="14"/>
      <c r="P5" s="15"/>
      <c r="Q5" s="14">
        <v>0.72499999999999998</v>
      </c>
      <c r="R5" s="15" t="s">
        <v>49</v>
      </c>
      <c r="S5" s="13" t="s">
        <v>46</v>
      </c>
      <c r="T5" s="14">
        <v>0.65</v>
      </c>
      <c r="U5" s="15" t="s">
        <v>49</v>
      </c>
      <c r="V5" s="14">
        <v>0.72499999999999998</v>
      </c>
      <c r="W5" s="15" t="s">
        <v>49</v>
      </c>
      <c r="X5" s="14"/>
      <c r="Y5" s="15"/>
      <c r="Z5" s="14">
        <v>0.72499999999999998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>
        <v>0.8</v>
      </c>
      <c r="I6" s="18" t="s">
        <v>50</v>
      </c>
      <c r="J6" s="16" t="s">
        <v>46</v>
      </c>
      <c r="K6" s="17"/>
      <c r="L6" s="18"/>
      <c r="M6" s="17"/>
      <c r="N6" s="18"/>
      <c r="O6" s="17"/>
      <c r="P6" s="18"/>
      <c r="Q6" s="17">
        <v>0.8</v>
      </c>
      <c r="R6" s="18" t="s">
        <v>50</v>
      </c>
      <c r="S6" s="16" t="s">
        <v>46</v>
      </c>
      <c r="T6" s="17"/>
      <c r="U6" s="18"/>
      <c r="V6" s="17"/>
      <c r="W6" s="18"/>
      <c r="X6" s="17"/>
      <c r="Y6" s="18"/>
      <c r="Z6" s="17">
        <v>0.8</v>
      </c>
      <c r="AA6" s="18" t="s">
        <v>50</v>
      </c>
    </row>
    <row r="7" spans="1:104" ht="18" customHeight="1">
      <c r="A7" s="19" t="s">
        <v>51</v>
      </c>
      <c r="B7" s="20">
        <v>0.72499999999999998</v>
      </c>
      <c r="C7" s="21" t="s">
        <v>123</v>
      </c>
      <c r="D7" s="20">
        <v>0.8</v>
      </c>
      <c r="E7" s="21" t="s">
        <v>123</v>
      </c>
      <c r="F7" s="20">
        <v>0.67500000000000004</v>
      </c>
      <c r="G7" s="21" t="s">
        <v>53</v>
      </c>
      <c r="H7" s="20">
        <v>0.875</v>
      </c>
      <c r="I7" s="21" t="s">
        <v>123</v>
      </c>
      <c r="J7" s="19" t="s">
        <v>51</v>
      </c>
      <c r="K7" s="20">
        <v>0.72499999999999998</v>
      </c>
      <c r="L7" s="21" t="s">
        <v>55</v>
      </c>
      <c r="M7" s="20">
        <v>0.8</v>
      </c>
      <c r="N7" s="21" t="s">
        <v>54</v>
      </c>
      <c r="O7" s="20">
        <v>0.67500000000000004</v>
      </c>
      <c r="P7" s="21" t="s">
        <v>178</v>
      </c>
      <c r="Q7" s="20">
        <v>0.875</v>
      </c>
      <c r="R7" s="21" t="s">
        <v>54</v>
      </c>
      <c r="S7" s="19" t="s">
        <v>51</v>
      </c>
      <c r="T7" s="20">
        <v>0.72499999999999998</v>
      </c>
      <c r="U7" s="21" t="s">
        <v>123</v>
      </c>
      <c r="V7" s="20">
        <v>0.8</v>
      </c>
      <c r="W7" s="21" t="s">
        <v>54</v>
      </c>
      <c r="X7" s="20">
        <v>0.67500000000000004</v>
      </c>
      <c r="Y7" s="21" t="s">
        <v>47</v>
      </c>
      <c r="Z7" s="20">
        <v>0.875</v>
      </c>
      <c r="AA7" s="21" t="s">
        <v>54</v>
      </c>
    </row>
    <row r="8" spans="1:104" ht="18" customHeight="1">
      <c r="A8" s="19" t="s">
        <v>51</v>
      </c>
      <c r="B8" s="14">
        <v>0.72499999999999998</v>
      </c>
      <c r="C8" s="15" t="s">
        <v>55</v>
      </c>
      <c r="D8" s="14">
        <v>0.8</v>
      </c>
      <c r="E8" s="15" t="s">
        <v>55</v>
      </c>
      <c r="F8" s="14">
        <v>0.67500000000000004</v>
      </c>
      <c r="G8" s="15" t="s">
        <v>53</v>
      </c>
      <c r="H8" s="14">
        <v>0.875</v>
      </c>
      <c r="I8" s="15" t="s">
        <v>55</v>
      </c>
      <c r="J8" s="19" t="s">
        <v>51</v>
      </c>
      <c r="K8" s="14">
        <v>0.72499999999999998</v>
      </c>
      <c r="L8" s="15" t="s">
        <v>55</v>
      </c>
      <c r="M8" s="14">
        <v>0.8</v>
      </c>
      <c r="N8" s="15" t="s">
        <v>54</v>
      </c>
      <c r="O8" s="14">
        <v>0.67500000000000004</v>
      </c>
      <c r="P8" s="15" t="s">
        <v>178</v>
      </c>
      <c r="Q8" s="14">
        <v>0.875</v>
      </c>
      <c r="R8" s="15" t="s">
        <v>54</v>
      </c>
      <c r="S8" s="19" t="s">
        <v>51</v>
      </c>
      <c r="T8" s="14">
        <v>0.72499999999999998</v>
      </c>
      <c r="U8" s="15" t="s">
        <v>55</v>
      </c>
      <c r="V8" s="14">
        <v>0.8</v>
      </c>
      <c r="W8" s="15" t="s">
        <v>54</v>
      </c>
      <c r="X8" s="14">
        <v>0.67500000000000004</v>
      </c>
      <c r="Y8" s="15" t="s">
        <v>47</v>
      </c>
      <c r="Z8" s="14">
        <v>0.875</v>
      </c>
      <c r="AA8" s="15" t="s">
        <v>54</v>
      </c>
    </row>
    <row r="9" spans="1:104" ht="18" customHeight="1">
      <c r="A9" s="19" t="s">
        <v>51</v>
      </c>
      <c r="B9" s="14">
        <v>0.72499999999999998</v>
      </c>
      <c r="C9" s="15" t="s">
        <v>55</v>
      </c>
      <c r="D9" s="14">
        <v>0.8</v>
      </c>
      <c r="E9" s="15" t="s">
        <v>55</v>
      </c>
      <c r="F9" s="14">
        <v>0.67500000000000004</v>
      </c>
      <c r="G9" s="15" t="s">
        <v>53</v>
      </c>
      <c r="H9" s="14">
        <v>0.875</v>
      </c>
      <c r="I9" s="15" t="s">
        <v>55</v>
      </c>
      <c r="J9" s="19" t="s">
        <v>51</v>
      </c>
      <c r="K9" s="14">
        <v>0.72499999999999998</v>
      </c>
      <c r="L9" s="15" t="s">
        <v>55</v>
      </c>
      <c r="M9" s="14">
        <v>0.8</v>
      </c>
      <c r="N9" s="15" t="s">
        <v>54</v>
      </c>
      <c r="O9" s="14">
        <v>0.67500000000000004</v>
      </c>
      <c r="P9" s="15" t="s">
        <v>178</v>
      </c>
      <c r="Q9" s="14">
        <v>0.875</v>
      </c>
      <c r="R9" s="15" t="s">
        <v>54</v>
      </c>
      <c r="S9" s="19" t="s">
        <v>51</v>
      </c>
      <c r="T9" s="14">
        <v>0.72499999999999998</v>
      </c>
      <c r="U9" s="15" t="s">
        <v>55</v>
      </c>
      <c r="V9" s="14">
        <v>0.8</v>
      </c>
      <c r="W9" s="15" t="s">
        <v>514</v>
      </c>
      <c r="X9" s="14">
        <v>0.67500000000000004</v>
      </c>
      <c r="Y9" s="15" t="s">
        <v>47</v>
      </c>
      <c r="Z9" s="14">
        <v>0.875</v>
      </c>
      <c r="AA9" s="15" t="s">
        <v>514</v>
      </c>
    </row>
    <row r="10" spans="1:104" ht="18" customHeight="1">
      <c r="A10" s="19" t="s">
        <v>51</v>
      </c>
      <c r="B10" s="14">
        <v>0.72499999999999998</v>
      </c>
      <c r="C10" s="15" t="s">
        <v>55</v>
      </c>
      <c r="D10" s="14">
        <v>0.8</v>
      </c>
      <c r="E10" s="15" t="s">
        <v>55</v>
      </c>
      <c r="F10" s="14">
        <v>0.67500000000000004</v>
      </c>
      <c r="G10" s="15" t="s">
        <v>53</v>
      </c>
      <c r="H10" s="14">
        <v>0.875</v>
      </c>
      <c r="I10" s="15" t="s">
        <v>55</v>
      </c>
      <c r="J10" s="19" t="s">
        <v>51</v>
      </c>
      <c r="K10" s="14">
        <v>0.72499999999999998</v>
      </c>
      <c r="L10" s="15" t="s">
        <v>55</v>
      </c>
      <c r="M10" s="14">
        <v>0.8</v>
      </c>
      <c r="N10" s="15" t="s">
        <v>54</v>
      </c>
      <c r="O10" s="14"/>
      <c r="P10" s="15"/>
      <c r="Q10" s="14">
        <v>0.875</v>
      </c>
      <c r="R10" s="15" t="s">
        <v>54</v>
      </c>
      <c r="S10" s="19" t="s">
        <v>51</v>
      </c>
      <c r="T10" s="14">
        <v>0.72499999999999998</v>
      </c>
      <c r="U10" s="15" t="s">
        <v>55</v>
      </c>
      <c r="V10" s="14">
        <v>0.8</v>
      </c>
      <c r="W10" s="15" t="s">
        <v>514</v>
      </c>
      <c r="X10" s="14">
        <v>0.67500000000000004</v>
      </c>
      <c r="Y10" s="15" t="s">
        <v>47</v>
      </c>
      <c r="Z10" s="14">
        <v>0.875</v>
      </c>
      <c r="AA10" s="15" t="s">
        <v>514</v>
      </c>
    </row>
    <row r="11" spans="1:104" ht="18" customHeight="1">
      <c r="A11" s="19" t="s">
        <v>51</v>
      </c>
      <c r="B11" s="14">
        <v>0.72499999999999998</v>
      </c>
      <c r="C11" s="15" t="s">
        <v>55</v>
      </c>
      <c r="D11" s="14">
        <v>0.8</v>
      </c>
      <c r="E11" s="15" t="s">
        <v>55</v>
      </c>
      <c r="F11" s="14">
        <v>0.67500000000000004</v>
      </c>
      <c r="G11" s="15" t="s">
        <v>53</v>
      </c>
      <c r="H11" s="14">
        <v>0.875</v>
      </c>
      <c r="I11" s="15" t="s">
        <v>55</v>
      </c>
      <c r="J11" s="19" t="s">
        <v>51</v>
      </c>
      <c r="K11" s="14"/>
      <c r="L11" s="15"/>
      <c r="M11" s="14">
        <v>0.8</v>
      </c>
      <c r="N11" s="15" t="s">
        <v>54</v>
      </c>
      <c r="O11" s="14"/>
      <c r="P11" s="15"/>
      <c r="Q11" s="14">
        <v>0.875</v>
      </c>
      <c r="R11" s="15" t="s">
        <v>54</v>
      </c>
      <c r="S11" s="19" t="s">
        <v>51</v>
      </c>
      <c r="T11" s="14">
        <v>0.72499999999999998</v>
      </c>
      <c r="U11" s="15" t="s">
        <v>535</v>
      </c>
      <c r="V11" s="14">
        <v>0.8</v>
      </c>
      <c r="W11" s="15" t="s">
        <v>514</v>
      </c>
      <c r="X11" s="14">
        <v>0.67500000000000004</v>
      </c>
      <c r="Y11" s="15" t="s">
        <v>47</v>
      </c>
      <c r="Z11" s="14">
        <v>0.875</v>
      </c>
      <c r="AA11" s="15" t="s">
        <v>514</v>
      </c>
    </row>
    <row r="12" spans="1:104" ht="18" customHeight="1" thickBot="1">
      <c r="A12" s="22" t="s">
        <v>51</v>
      </c>
      <c r="B12" s="23">
        <v>0.72499999999999998</v>
      </c>
      <c r="C12" s="24" t="s">
        <v>55</v>
      </c>
      <c r="D12" s="23"/>
      <c r="E12" s="24"/>
      <c r="F12" s="23">
        <v>0.67500000000000004</v>
      </c>
      <c r="G12" s="24" t="s">
        <v>53</v>
      </c>
      <c r="H12" s="23"/>
      <c r="I12" s="24"/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0.72499999999999998</v>
      </c>
      <c r="U12" s="24" t="s">
        <v>535</v>
      </c>
      <c r="V12" s="23">
        <v>0.8</v>
      </c>
      <c r="W12" s="24" t="s">
        <v>514</v>
      </c>
      <c r="X12" s="23">
        <v>0.67500000000000004</v>
      </c>
      <c r="Y12" s="24" t="s">
        <v>47</v>
      </c>
      <c r="Z12" s="23">
        <v>0.875</v>
      </c>
      <c r="AA12" s="24" t="s">
        <v>514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0.72499999999999998</v>
      </c>
      <c r="C23" s="58"/>
      <c r="D23" s="57">
        <f>H23-0.075</f>
        <v>0.8</v>
      </c>
      <c r="E23" s="58"/>
      <c r="F23" s="57">
        <f>H23-0.2</f>
        <v>0.67500000000000004</v>
      </c>
      <c r="G23" s="58"/>
      <c r="H23" s="59">
        <v>0.875</v>
      </c>
      <c r="I23" s="60"/>
      <c r="J23" s="56" t="s">
        <v>72</v>
      </c>
      <c r="K23" s="57">
        <f>Q23-0.15</f>
        <v>0.72499999999999998</v>
      </c>
      <c r="L23" s="58"/>
      <c r="M23" s="57">
        <f>Q23-0.075</f>
        <v>0.8</v>
      </c>
      <c r="N23" s="58"/>
      <c r="O23" s="57">
        <f>Q23-0.2</f>
        <v>0.67500000000000004</v>
      </c>
      <c r="P23" s="58"/>
      <c r="Q23" s="59">
        <v>0.875</v>
      </c>
      <c r="R23" s="60"/>
      <c r="S23" s="56" t="s">
        <v>72</v>
      </c>
      <c r="T23" s="57">
        <f>Z23-0.15</f>
        <v>0.72499999999999998</v>
      </c>
      <c r="U23" s="58"/>
      <c r="V23" s="57">
        <f>Z23-0.075</f>
        <v>0.8</v>
      </c>
      <c r="W23" s="58"/>
      <c r="X23" s="57">
        <f>Z23-0.2</f>
        <v>0.67500000000000004</v>
      </c>
      <c r="Y23" s="58"/>
      <c r="Z23" s="59">
        <v>0.875</v>
      </c>
      <c r="AA23" s="60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5</v>
      </c>
      <c r="E25" s="106"/>
      <c r="F25" s="66">
        <v>6</v>
      </c>
      <c r="G25" s="67"/>
      <c r="H25" s="66">
        <v>5</v>
      </c>
      <c r="I25" s="67"/>
      <c r="J25" s="56" t="s">
        <v>78</v>
      </c>
      <c r="K25" s="66">
        <v>4</v>
      </c>
      <c r="L25" s="67"/>
      <c r="M25" s="105">
        <v>5</v>
      </c>
      <c r="N25" s="106"/>
      <c r="O25" s="66">
        <v>3</v>
      </c>
      <c r="P25" s="67"/>
      <c r="Q25" s="66">
        <v>5</v>
      </c>
      <c r="R25" s="67"/>
      <c r="S25" s="56" t="s">
        <v>78</v>
      </c>
      <c r="T25" s="66">
        <v>8</v>
      </c>
      <c r="U25" s="67"/>
      <c r="V25" s="105">
        <v>10</v>
      </c>
      <c r="W25" s="106"/>
      <c r="X25" s="66">
        <v>6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5</v>
      </c>
      <c r="E26" s="106"/>
      <c r="F26" s="66">
        <v>6</v>
      </c>
      <c r="G26" s="67"/>
      <c r="H26" s="66">
        <v>5</v>
      </c>
      <c r="I26" s="67"/>
      <c r="J26" s="68" t="s">
        <v>79</v>
      </c>
      <c r="K26" s="66">
        <v>4</v>
      </c>
      <c r="L26" s="67"/>
      <c r="M26" s="105">
        <v>5</v>
      </c>
      <c r="N26" s="106"/>
      <c r="O26" s="66">
        <v>3</v>
      </c>
      <c r="P26" s="67"/>
      <c r="Q26" s="66">
        <v>5</v>
      </c>
      <c r="R26" s="67"/>
      <c r="S26" s="68" t="s">
        <v>79</v>
      </c>
      <c r="T26" s="66">
        <v>8</v>
      </c>
      <c r="U26" s="67"/>
      <c r="V26" s="105">
        <v>10</v>
      </c>
      <c r="W26" s="106"/>
      <c r="X26" s="66">
        <v>6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62181-052E-684F-93B8-BD69FED98F5E}">
  <sheetPr codeName="Sheet85">
    <tabColor indexed="52"/>
  </sheetPr>
  <dimension ref="A1:CZ26"/>
  <sheetViews>
    <sheetView topLeftCell="A6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609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610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611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246</v>
      </c>
      <c r="C2" s="8" t="s">
        <v>247</v>
      </c>
      <c r="D2" s="7" t="s">
        <v>213</v>
      </c>
      <c r="E2" s="8" t="s">
        <v>214</v>
      </c>
      <c r="F2" s="7" t="s">
        <v>612</v>
      </c>
      <c r="G2" s="8" t="s">
        <v>613</v>
      </c>
      <c r="H2" s="7" t="s">
        <v>614</v>
      </c>
      <c r="I2" s="8" t="s">
        <v>615</v>
      </c>
      <c r="J2" s="6"/>
      <c r="K2" s="7" t="s">
        <v>454</v>
      </c>
      <c r="L2" s="8" t="s">
        <v>455</v>
      </c>
      <c r="M2" s="7" t="s">
        <v>575</v>
      </c>
      <c r="N2" s="8" t="s">
        <v>576</v>
      </c>
      <c r="O2" s="7" t="s">
        <v>349</v>
      </c>
      <c r="P2" s="8" t="s">
        <v>350</v>
      </c>
      <c r="Q2" s="7" t="s">
        <v>577</v>
      </c>
      <c r="R2" s="8" t="s">
        <v>578</v>
      </c>
      <c r="S2" s="6"/>
      <c r="T2" s="7" t="s">
        <v>583</v>
      </c>
      <c r="U2" s="8" t="s">
        <v>584</v>
      </c>
      <c r="V2" s="7" t="s">
        <v>581</v>
      </c>
      <c r="W2" s="8" t="s">
        <v>582</v>
      </c>
      <c r="X2" s="7" t="s">
        <v>378</v>
      </c>
      <c r="Y2" s="8" t="s">
        <v>379</v>
      </c>
      <c r="Z2" s="7" t="s">
        <v>616</v>
      </c>
      <c r="AA2" s="8" t="s">
        <v>617</v>
      </c>
    </row>
    <row r="3" spans="1:104" ht="18" customHeight="1">
      <c r="A3" s="10" t="s">
        <v>46</v>
      </c>
      <c r="B3" s="11">
        <v>0.49</v>
      </c>
      <c r="C3" s="12" t="s">
        <v>47</v>
      </c>
      <c r="D3" s="11">
        <v>0.49</v>
      </c>
      <c r="E3" s="12" t="s">
        <v>47</v>
      </c>
      <c r="F3" s="11">
        <v>0.55000000000000004</v>
      </c>
      <c r="G3" s="12" t="s">
        <v>47</v>
      </c>
      <c r="H3" s="11">
        <v>0.57999999999999996</v>
      </c>
      <c r="I3" s="12" t="s">
        <v>47</v>
      </c>
      <c r="J3" s="10" t="s">
        <v>46</v>
      </c>
      <c r="K3" s="11">
        <v>0.49</v>
      </c>
      <c r="L3" s="12" t="s">
        <v>47</v>
      </c>
      <c r="M3" s="11">
        <v>0.52</v>
      </c>
      <c r="N3" s="12" t="s">
        <v>47</v>
      </c>
      <c r="O3" s="11">
        <v>0.55000000000000004</v>
      </c>
      <c r="P3" s="12" t="s">
        <v>47</v>
      </c>
      <c r="Q3" s="11">
        <v>0.57999999999999996</v>
      </c>
      <c r="R3" s="12" t="s">
        <v>47</v>
      </c>
      <c r="S3" s="10" t="s">
        <v>46</v>
      </c>
      <c r="T3" s="11">
        <v>0.49</v>
      </c>
      <c r="U3" s="12" t="s">
        <v>47</v>
      </c>
      <c r="V3" s="11">
        <v>0.52</v>
      </c>
      <c r="W3" s="12" t="s">
        <v>47</v>
      </c>
      <c r="X3" s="11">
        <v>0.55000000000000004</v>
      </c>
      <c r="Y3" s="12" t="s">
        <v>47</v>
      </c>
      <c r="Z3" s="11">
        <v>0.57999999999999996</v>
      </c>
      <c r="AA3" s="12" t="s">
        <v>47</v>
      </c>
    </row>
    <row r="4" spans="1:104" ht="18" customHeight="1">
      <c r="A4" s="13" t="s">
        <v>46</v>
      </c>
      <c r="B4" s="14">
        <v>0.57999999999999996</v>
      </c>
      <c r="C4" s="15" t="s">
        <v>48</v>
      </c>
      <c r="D4" s="14">
        <v>0.61</v>
      </c>
      <c r="E4" s="15" t="s">
        <v>48</v>
      </c>
      <c r="F4" s="14">
        <v>0.61</v>
      </c>
      <c r="G4" s="15" t="s">
        <v>48</v>
      </c>
      <c r="H4" s="14">
        <v>0.7</v>
      </c>
      <c r="I4" s="15" t="s">
        <v>48</v>
      </c>
      <c r="J4" s="13" t="s">
        <v>46</v>
      </c>
      <c r="K4" s="14">
        <v>0.57999999999999996</v>
      </c>
      <c r="L4" s="15" t="s">
        <v>48</v>
      </c>
      <c r="M4" s="14">
        <v>0.64</v>
      </c>
      <c r="N4" s="15" t="s">
        <v>48</v>
      </c>
      <c r="O4" s="14">
        <v>0.61</v>
      </c>
      <c r="P4" s="15" t="s">
        <v>48</v>
      </c>
      <c r="Q4" s="14">
        <v>0.7</v>
      </c>
      <c r="R4" s="15" t="s">
        <v>48</v>
      </c>
      <c r="S4" s="13" t="s">
        <v>46</v>
      </c>
      <c r="T4" s="14">
        <v>0.57999999999999996</v>
      </c>
      <c r="U4" s="15" t="s">
        <v>48</v>
      </c>
      <c r="V4" s="14">
        <v>0.64</v>
      </c>
      <c r="W4" s="15" t="s">
        <v>48</v>
      </c>
      <c r="X4" s="14">
        <v>0.61</v>
      </c>
      <c r="Y4" s="15" t="s">
        <v>48</v>
      </c>
      <c r="Z4" s="14">
        <v>0.7</v>
      </c>
      <c r="AA4" s="15" t="s">
        <v>48</v>
      </c>
    </row>
    <row r="5" spans="1:104" ht="18" customHeight="1">
      <c r="A5" s="13" t="s">
        <v>46</v>
      </c>
      <c r="B5" s="14">
        <v>0.67</v>
      </c>
      <c r="C5" s="15" t="s">
        <v>49</v>
      </c>
      <c r="D5" s="14">
        <v>0.7</v>
      </c>
      <c r="E5" s="15" t="s">
        <v>49</v>
      </c>
      <c r="F5" s="14"/>
      <c r="G5" s="15"/>
      <c r="H5" s="14">
        <v>0.79</v>
      </c>
      <c r="I5" s="15" t="s">
        <v>49</v>
      </c>
      <c r="J5" s="13" t="s">
        <v>46</v>
      </c>
      <c r="K5" s="14">
        <v>0.67</v>
      </c>
      <c r="L5" s="15" t="s">
        <v>49</v>
      </c>
      <c r="M5" s="14">
        <v>0.73</v>
      </c>
      <c r="N5" s="15" t="s">
        <v>49</v>
      </c>
      <c r="O5" s="14"/>
      <c r="P5" s="15"/>
      <c r="Q5" s="14">
        <v>0.79</v>
      </c>
      <c r="R5" s="15" t="s">
        <v>49</v>
      </c>
      <c r="S5" s="13" t="s">
        <v>46</v>
      </c>
      <c r="T5" s="14">
        <v>0.67</v>
      </c>
      <c r="U5" s="15" t="s">
        <v>49</v>
      </c>
      <c r="V5" s="14">
        <v>0.73</v>
      </c>
      <c r="W5" s="15" t="s">
        <v>49</v>
      </c>
      <c r="X5" s="14"/>
      <c r="Y5" s="15"/>
      <c r="Z5" s="14">
        <v>0.79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</row>
    <row r="7" spans="1:104" ht="18" customHeight="1">
      <c r="A7" s="19" t="s">
        <v>51</v>
      </c>
      <c r="B7" s="20">
        <v>0.73</v>
      </c>
      <c r="C7" s="21" t="s">
        <v>123</v>
      </c>
      <c r="D7" s="20">
        <v>0.79</v>
      </c>
      <c r="E7" s="21" t="s">
        <v>123</v>
      </c>
      <c r="F7" s="20">
        <v>0.67</v>
      </c>
      <c r="G7" s="21" t="s">
        <v>53</v>
      </c>
      <c r="H7" s="20">
        <v>0.85</v>
      </c>
      <c r="I7" s="21" t="s">
        <v>123</v>
      </c>
      <c r="J7" s="19" t="s">
        <v>51</v>
      </c>
      <c r="K7" s="20">
        <v>0.73</v>
      </c>
      <c r="L7" s="21" t="s">
        <v>55</v>
      </c>
      <c r="M7" s="20">
        <v>0.79</v>
      </c>
      <c r="N7" s="21" t="s">
        <v>54</v>
      </c>
      <c r="O7" s="20">
        <v>0.67</v>
      </c>
      <c r="P7" s="21" t="s">
        <v>178</v>
      </c>
      <c r="Q7" s="20">
        <v>0.85</v>
      </c>
      <c r="R7" s="21" t="s">
        <v>54</v>
      </c>
      <c r="S7" s="19" t="s">
        <v>51</v>
      </c>
      <c r="T7" s="20">
        <v>0.73</v>
      </c>
      <c r="U7" s="21" t="s">
        <v>123</v>
      </c>
      <c r="V7" s="20">
        <v>0.79</v>
      </c>
      <c r="W7" s="21" t="s">
        <v>54</v>
      </c>
      <c r="X7" s="20">
        <v>0.67</v>
      </c>
      <c r="Y7" s="21" t="s">
        <v>47</v>
      </c>
      <c r="Z7" s="20">
        <v>0.85</v>
      </c>
      <c r="AA7" s="21" t="s">
        <v>54</v>
      </c>
    </row>
    <row r="8" spans="1:104" ht="18" customHeight="1">
      <c r="A8" s="19" t="s">
        <v>51</v>
      </c>
      <c r="B8" s="14">
        <v>0.73</v>
      </c>
      <c r="C8" s="15" t="s">
        <v>55</v>
      </c>
      <c r="D8" s="14">
        <v>0.79</v>
      </c>
      <c r="E8" s="15" t="s">
        <v>55</v>
      </c>
      <c r="F8" s="14">
        <v>0.67</v>
      </c>
      <c r="G8" s="15" t="s">
        <v>53</v>
      </c>
      <c r="H8" s="14">
        <v>0.85</v>
      </c>
      <c r="I8" s="15" t="s">
        <v>55</v>
      </c>
      <c r="J8" s="19" t="s">
        <v>51</v>
      </c>
      <c r="K8" s="14">
        <v>0.73</v>
      </c>
      <c r="L8" s="15" t="s">
        <v>55</v>
      </c>
      <c r="M8" s="14">
        <v>0.79</v>
      </c>
      <c r="N8" s="15" t="s">
        <v>54</v>
      </c>
      <c r="O8" s="14">
        <v>0.67</v>
      </c>
      <c r="P8" s="15" t="s">
        <v>178</v>
      </c>
      <c r="Q8" s="14">
        <v>0.85</v>
      </c>
      <c r="R8" s="15" t="s">
        <v>54</v>
      </c>
      <c r="S8" s="19" t="s">
        <v>51</v>
      </c>
      <c r="T8" s="14">
        <v>0.73</v>
      </c>
      <c r="U8" s="15" t="s">
        <v>55</v>
      </c>
      <c r="V8" s="14">
        <v>0.79</v>
      </c>
      <c r="W8" s="15" t="s">
        <v>54</v>
      </c>
      <c r="X8" s="14">
        <v>0.67</v>
      </c>
      <c r="Y8" s="15" t="s">
        <v>47</v>
      </c>
      <c r="Z8" s="14">
        <v>0.85</v>
      </c>
      <c r="AA8" s="15" t="s">
        <v>54</v>
      </c>
    </row>
    <row r="9" spans="1:104" ht="18" customHeight="1">
      <c r="A9" s="19" t="s">
        <v>51</v>
      </c>
      <c r="B9" s="14">
        <v>0.73</v>
      </c>
      <c r="C9" s="15" t="s">
        <v>55</v>
      </c>
      <c r="D9" s="14">
        <v>0.79</v>
      </c>
      <c r="E9" s="15" t="s">
        <v>55</v>
      </c>
      <c r="F9" s="14">
        <v>0.67</v>
      </c>
      <c r="G9" s="15" t="s">
        <v>53</v>
      </c>
      <c r="H9" s="14">
        <v>0.85</v>
      </c>
      <c r="I9" s="15" t="s">
        <v>55</v>
      </c>
      <c r="J9" s="19" t="s">
        <v>51</v>
      </c>
      <c r="K9" s="14">
        <v>0.73</v>
      </c>
      <c r="L9" s="15" t="s">
        <v>55</v>
      </c>
      <c r="M9" s="14">
        <v>0.79</v>
      </c>
      <c r="N9" s="15" t="s">
        <v>54</v>
      </c>
      <c r="O9" s="14">
        <v>0.67</v>
      </c>
      <c r="P9" s="15" t="s">
        <v>178</v>
      </c>
      <c r="Q9" s="14">
        <v>0.85</v>
      </c>
      <c r="R9" s="15" t="s">
        <v>54</v>
      </c>
      <c r="S9" s="19" t="s">
        <v>51</v>
      </c>
      <c r="T9" s="14">
        <v>0.73</v>
      </c>
      <c r="U9" s="15" t="s">
        <v>55</v>
      </c>
      <c r="V9" s="14">
        <v>0.79</v>
      </c>
      <c r="W9" s="15" t="s">
        <v>514</v>
      </c>
      <c r="X9" s="14">
        <v>0.67</v>
      </c>
      <c r="Y9" s="15" t="s">
        <v>47</v>
      </c>
      <c r="Z9" s="14">
        <v>0.85</v>
      </c>
      <c r="AA9" s="15" t="s">
        <v>514</v>
      </c>
    </row>
    <row r="10" spans="1:104" ht="18" customHeight="1">
      <c r="A10" s="19" t="s">
        <v>51</v>
      </c>
      <c r="B10" s="14">
        <v>0.73</v>
      </c>
      <c r="C10" s="15" t="s">
        <v>55</v>
      </c>
      <c r="D10" s="14">
        <v>0.79</v>
      </c>
      <c r="E10" s="15" t="s">
        <v>55</v>
      </c>
      <c r="F10" s="14">
        <v>0.67</v>
      </c>
      <c r="G10" s="15" t="s">
        <v>53</v>
      </c>
      <c r="H10" s="14">
        <v>0.85</v>
      </c>
      <c r="I10" s="15" t="s">
        <v>55</v>
      </c>
      <c r="J10" s="19" t="s">
        <v>51</v>
      </c>
      <c r="K10" s="14">
        <v>0.73</v>
      </c>
      <c r="L10" s="15" t="s">
        <v>55</v>
      </c>
      <c r="M10" s="14">
        <v>0.79</v>
      </c>
      <c r="N10" s="15" t="s">
        <v>54</v>
      </c>
      <c r="O10" s="14"/>
      <c r="P10" s="15"/>
      <c r="Q10" s="14">
        <v>0.85</v>
      </c>
      <c r="R10" s="15" t="s">
        <v>54</v>
      </c>
      <c r="S10" s="19" t="s">
        <v>51</v>
      </c>
      <c r="T10" s="14">
        <v>0.73</v>
      </c>
      <c r="U10" s="15" t="s">
        <v>55</v>
      </c>
      <c r="V10" s="14">
        <v>0.79</v>
      </c>
      <c r="W10" s="15" t="s">
        <v>514</v>
      </c>
      <c r="X10" s="14">
        <v>0.67</v>
      </c>
      <c r="Y10" s="15" t="s">
        <v>47</v>
      </c>
      <c r="Z10" s="14">
        <v>0.85</v>
      </c>
      <c r="AA10" s="15" t="s">
        <v>514</v>
      </c>
    </row>
    <row r="11" spans="1:104" ht="18" customHeight="1">
      <c r="A11" s="19" t="s">
        <v>51</v>
      </c>
      <c r="B11" s="14">
        <v>0.73</v>
      </c>
      <c r="C11" s="15" t="s">
        <v>55</v>
      </c>
      <c r="D11" s="14">
        <v>0.79</v>
      </c>
      <c r="E11" s="15" t="s">
        <v>55</v>
      </c>
      <c r="F11" s="14">
        <v>0.67</v>
      </c>
      <c r="G11" s="15" t="s">
        <v>53</v>
      </c>
      <c r="H11" s="14">
        <v>0.85</v>
      </c>
      <c r="I11" s="15" t="s">
        <v>55</v>
      </c>
      <c r="J11" s="19" t="s">
        <v>51</v>
      </c>
      <c r="K11" s="14"/>
      <c r="L11" s="15"/>
      <c r="M11" s="14">
        <v>0.79</v>
      </c>
      <c r="N11" s="15" t="s">
        <v>54</v>
      </c>
      <c r="O11" s="14"/>
      <c r="P11" s="15"/>
      <c r="Q11" s="14">
        <v>0.85</v>
      </c>
      <c r="R11" s="15" t="s">
        <v>54</v>
      </c>
      <c r="S11" s="19" t="s">
        <v>51</v>
      </c>
      <c r="T11" s="14">
        <v>0.73</v>
      </c>
      <c r="U11" s="15" t="s">
        <v>535</v>
      </c>
      <c r="V11" s="14">
        <v>0.79</v>
      </c>
      <c r="W11" s="15" t="s">
        <v>514</v>
      </c>
      <c r="X11" s="14">
        <v>0.67</v>
      </c>
      <c r="Y11" s="15" t="s">
        <v>47</v>
      </c>
      <c r="Z11" s="14">
        <v>0.85</v>
      </c>
      <c r="AA11" s="15" t="s">
        <v>514</v>
      </c>
    </row>
    <row r="12" spans="1:104" ht="18" customHeight="1" thickBot="1">
      <c r="A12" s="22" t="s">
        <v>51</v>
      </c>
      <c r="B12" s="23">
        <v>0.73</v>
      </c>
      <c r="C12" s="24" t="s">
        <v>55</v>
      </c>
      <c r="D12" s="23">
        <v>0.79</v>
      </c>
      <c r="E12" s="24" t="s">
        <v>55</v>
      </c>
      <c r="F12" s="23">
        <v>0.67</v>
      </c>
      <c r="G12" s="24" t="s">
        <v>53</v>
      </c>
      <c r="H12" s="23"/>
      <c r="I12" s="24"/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0.73</v>
      </c>
      <c r="U12" s="24" t="s">
        <v>535</v>
      </c>
      <c r="V12" s="23">
        <v>0.79</v>
      </c>
      <c r="W12" s="24" t="s">
        <v>514</v>
      </c>
      <c r="X12" s="23">
        <v>0.67</v>
      </c>
      <c r="Y12" s="24" t="s">
        <v>47</v>
      </c>
      <c r="Z12" s="23">
        <v>0.85</v>
      </c>
      <c r="AA12" s="24" t="s">
        <v>514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H23-0.12</f>
        <v>0.73</v>
      </c>
      <c r="C23" s="58"/>
      <c r="D23" s="57">
        <f>H23-0.06</f>
        <v>0.79</v>
      </c>
      <c r="E23" s="58"/>
      <c r="F23" s="57">
        <f>H23-0.18</f>
        <v>0.66999999999999993</v>
      </c>
      <c r="G23" s="58"/>
      <c r="H23" s="59">
        <v>0.85</v>
      </c>
      <c r="I23" s="60"/>
      <c r="J23" s="56" t="s">
        <v>72</v>
      </c>
      <c r="K23" s="57">
        <f>Q23-0.12</f>
        <v>0.73</v>
      </c>
      <c r="L23" s="58"/>
      <c r="M23" s="57">
        <f>Q23-0.06</f>
        <v>0.79</v>
      </c>
      <c r="N23" s="58"/>
      <c r="O23" s="57">
        <f>Q23-0.18</f>
        <v>0.66999999999999993</v>
      </c>
      <c r="P23" s="58"/>
      <c r="Q23" s="59">
        <v>0.85</v>
      </c>
      <c r="R23" s="60"/>
      <c r="S23" s="56" t="s">
        <v>72</v>
      </c>
      <c r="T23" s="57">
        <f>Z23-0.12</f>
        <v>0.73</v>
      </c>
      <c r="U23" s="58"/>
      <c r="V23" s="57">
        <f>Z23-0.06</f>
        <v>0.79</v>
      </c>
      <c r="W23" s="58"/>
      <c r="X23" s="57">
        <f>Z23-0.18</f>
        <v>0.66999999999999993</v>
      </c>
      <c r="Y23" s="58"/>
      <c r="Z23" s="59">
        <v>0.85</v>
      </c>
      <c r="AA23" s="60"/>
    </row>
    <row r="24" spans="1:27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 t="s">
        <v>437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 t="s">
        <v>437</v>
      </c>
      <c r="P24" s="62"/>
      <c r="Q24" s="63" t="s">
        <v>76</v>
      </c>
      <c r="R24" s="62"/>
      <c r="S24" s="56" t="s">
        <v>73</v>
      </c>
      <c r="T24" s="61" t="s">
        <v>127</v>
      </c>
      <c r="U24" s="62"/>
      <c r="V24" s="61" t="s">
        <v>125</v>
      </c>
      <c r="W24" s="62"/>
      <c r="X24" s="61" t="s">
        <v>437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6</v>
      </c>
      <c r="E25" s="106"/>
      <c r="F25" s="66">
        <v>6</v>
      </c>
      <c r="G25" s="67"/>
      <c r="H25" s="66">
        <v>5</v>
      </c>
      <c r="I25" s="67"/>
      <c r="J25" s="56" t="s">
        <v>78</v>
      </c>
      <c r="K25" s="66">
        <v>4</v>
      </c>
      <c r="L25" s="67"/>
      <c r="M25" s="105">
        <v>5</v>
      </c>
      <c r="N25" s="106"/>
      <c r="O25" s="66">
        <v>3</v>
      </c>
      <c r="P25" s="67"/>
      <c r="Q25" s="66">
        <v>5</v>
      </c>
      <c r="R25" s="67"/>
      <c r="S25" s="56" t="s">
        <v>78</v>
      </c>
      <c r="T25" s="66">
        <v>8</v>
      </c>
      <c r="U25" s="67"/>
      <c r="V25" s="105">
        <v>8</v>
      </c>
      <c r="W25" s="106"/>
      <c r="X25" s="66">
        <v>6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6</v>
      </c>
      <c r="E26" s="106"/>
      <c r="F26" s="66">
        <v>6</v>
      </c>
      <c r="G26" s="67"/>
      <c r="H26" s="66">
        <v>5</v>
      </c>
      <c r="I26" s="67"/>
      <c r="J26" s="68" t="s">
        <v>79</v>
      </c>
      <c r="K26" s="66">
        <v>4</v>
      </c>
      <c r="L26" s="67"/>
      <c r="M26" s="105">
        <v>5</v>
      </c>
      <c r="N26" s="106"/>
      <c r="O26" s="66">
        <v>3</v>
      </c>
      <c r="P26" s="67"/>
      <c r="Q26" s="66">
        <v>5</v>
      </c>
      <c r="R26" s="67"/>
      <c r="S26" s="68" t="s">
        <v>79</v>
      </c>
      <c r="T26" s="66">
        <v>8</v>
      </c>
      <c r="U26" s="67"/>
      <c r="V26" s="105">
        <v>8</v>
      </c>
      <c r="W26" s="106"/>
      <c r="X26" s="66">
        <v>6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10BC81-67DB-1541-B37B-0E122CA6A69F}">
  <sheetPr codeName="Sheet71">
    <tabColor indexed="52"/>
  </sheetPr>
  <dimension ref="A1:CZ26"/>
  <sheetViews>
    <sheetView topLeftCell="A4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618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619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620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320</v>
      </c>
      <c r="C2" s="8" t="s">
        <v>321</v>
      </c>
      <c r="D2" s="7" t="s">
        <v>228</v>
      </c>
      <c r="E2" s="8" t="s">
        <v>229</v>
      </c>
      <c r="F2" s="7" t="s">
        <v>621</v>
      </c>
      <c r="G2" s="8" t="s">
        <v>622</v>
      </c>
      <c r="H2" s="7" t="s">
        <v>494</v>
      </c>
      <c r="I2" s="8" t="s">
        <v>495</v>
      </c>
      <c r="J2" s="6"/>
      <c r="K2" s="7" t="s">
        <v>458</v>
      </c>
      <c r="L2" s="8" t="s">
        <v>459</v>
      </c>
      <c r="M2" s="7" t="s">
        <v>562</v>
      </c>
      <c r="N2" s="8" t="s">
        <v>563</v>
      </c>
      <c r="O2" s="7" t="s">
        <v>395</v>
      </c>
      <c r="P2" s="8" t="s">
        <v>396</v>
      </c>
      <c r="Q2" s="7" t="s">
        <v>502</v>
      </c>
      <c r="R2" s="8" t="s">
        <v>503</v>
      </c>
      <c r="S2" s="6"/>
      <c r="T2" s="7" t="s">
        <v>597</v>
      </c>
      <c r="U2" s="8" t="s">
        <v>598</v>
      </c>
      <c r="V2" s="7" t="s">
        <v>564</v>
      </c>
      <c r="W2" s="8" t="s">
        <v>565</v>
      </c>
      <c r="X2" s="7" t="s">
        <v>360</v>
      </c>
      <c r="Y2" s="8" t="s">
        <v>361</v>
      </c>
      <c r="Z2" s="7" t="s">
        <v>508</v>
      </c>
      <c r="AA2" s="8" t="s">
        <v>509</v>
      </c>
    </row>
    <row r="3" spans="1:104" ht="18" customHeight="1">
      <c r="A3" s="10" t="s">
        <v>46</v>
      </c>
      <c r="B3" s="11">
        <v>0.55000000000000004</v>
      </c>
      <c r="C3" s="12" t="s">
        <v>47</v>
      </c>
      <c r="D3" s="11">
        <v>0.52500000000000002</v>
      </c>
      <c r="E3" s="12" t="s">
        <v>47</v>
      </c>
      <c r="F3" s="11">
        <v>0.5</v>
      </c>
      <c r="G3" s="12" t="s">
        <v>47</v>
      </c>
      <c r="H3" s="11">
        <v>0.5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0.52500000000000002</v>
      </c>
      <c r="N3" s="12" t="s">
        <v>47</v>
      </c>
      <c r="O3" s="11">
        <v>0.5</v>
      </c>
      <c r="P3" s="12" t="s">
        <v>47</v>
      </c>
      <c r="Q3" s="11">
        <v>0.5</v>
      </c>
      <c r="R3" s="12" t="s">
        <v>47</v>
      </c>
      <c r="S3" s="10" t="s">
        <v>46</v>
      </c>
      <c r="T3" s="11">
        <v>0.55000000000000004</v>
      </c>
      <c r="U3" s="12" t="s">
        <v>47</v>
      </c>
      <c r="V3" s="11">
        <v>0.52500000000000002</v>
      </c>
      <c r="W3" s="12" t="s">
        <v>47</v>
      </c>
      <c r="X3" s="11">
        <v>0.5</v>
      </c>
      <c r="Y3" s="12" t="s">
        <v>47</v>
      </c>
      <c r="Z3" s="11">
        <v>0.5</v>
      </c>
      <c r="AA3" s="12" t="s">
        <v>47</v>
      </c>
    </row>
    <row r="4" spans="1:104" ht="18" customHeight="1">
      <c r="A4" s="13" t="s">
        <v>46</v>
      </c>
      <c r="B4" s="14">
        <v>0.625</v>
      </c>
      <c r="C4" s="15" t="s">
        <v>48</v>
      </c>
      <c r="D4" s="14">
        <v>0.625</v>
      </c>
      <c r="E4" s="15" t="s">
        <v>48</v>
      </c>
      <c r="F4" s="14">
        <v>0.57499999999999996</v>
      </c>
      <c r="G4" s="15" t="s">
        <v>48</v>
      </c>
      <c r="H4" s="14">
        <v>0.6</v>
      </c>
      <c r="I4" s="15" t="s">
        <v>48</v>
      </c>
      <c r="J4" s="13" t="s">
        <v>46</v>
      </c>
      <c r="K4" s="14">
        <v>0.625</v>
      </c>
      <c r="L4" s="15" t="s">
        <v>48</v>
      </c>
      <c r="M4" s="14">
        <v>0.625</v>
      </c>
      <c r="N4" s="15" t="s">
        <v>48</v>
      </c>
      <c r="O4" s="14">
        <v>0.57499999999999996</v>
      </c>
      <c r="P4" s="15" t="s">
        <v>48</v>
      </c>
      <c r="Q4" s="14">
        <v>0.6</v>
      </c>
      <c r="R4" s="15" t="s">
        <v>48</v>
      </c>
      <c r="S4" s="13" t="s">
        <v>46</v>
      </c>
      <c r="T4" s="14">
        <v>0.625</v>
      </c>
      <c r="U4" s="15" t="s">
        <v>48</v>
      </c>
      <c r="V4" s="14">
        <v>0.625</v>
      </c>
      <c r="W4" s="15" t="s">
        <v>48</v>
      </c>
      <c r="X4" s="14">
        <v>0.57499999999999996</v>
      </c>
      <c r="Y4" s="15" t="s">
        <v>48</v>
      </c>
      <c r="Z4" s="14">
        <v>0.6</v>
      </c>
      <c r="AA4" s="15" t="s">
        <v>48</v>
      </c>
    </row>
    <row r="5" spans="1:104" ht="18" customHeight="1">
      <c r="A5" s="13" t="s">
        <v>46</v>
      </c>
      <c r="B5" s="14"/>
      <c r="C5" s="15"/>
      <c r="D5" s="14">
        <v>0.7</v>
      </c>
      <c r="E5" s="15" t="s">
        <v>49</v>
      </c>
      <c r="F5" s="14"/>
      <c r="G5" s="15"/>
      <c r="H5" s="14">
        <v>0.7</v>
      </c>
      <c r="I5" s="15" t="s">
        <v>49</v>
      </c>
      <c r="J5" s="13" t="s">
        <v>46</v>
      </c>
      <c r="K5" s="14"/>
      <c r="L5" s="15"/>
      <c r="M5" s="14">
        <v>0.7</v>
      </c>
      <c r="N5" s="15" t="s">
        <v>49</v>
      </c>
      <c r="O5" s="14"/>
      <c r="P5" s="15"/>
      <c r="Q5" s="14">
        <v>0.7</v>
      </c>
      <c r="R5" s="15" t="s">
        <v>49</v>
      </c>
      <c r="S5" s="13" t="s">
        <v>46</v>
      </c>
      <c r="T5" s="14"/>
      <c r="U5" s="15"/>
      <c r="V5" s="14">
        <v>0.7</v>
      </c>
      <c r="W5" s="15" t="s">
        <v>49</v>
      </c>
      <c r="X5" s="14"/>
      <c r="Y5" s="15"/>
      <c r="Z5" s="14">
        <v>0.7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>
        <v>0.77500000000000002</v>
      </c>
      <c r="I6" s="18" t="s">
        <v>50</v>
      </c>
      <c r="J6" s="16" t="s">
        <v>46</v>
      </c>
      <c r="K6" s="17"/>
      <c r="L6" s="18"/>
      <c r="M6" s="17"/>
      <c r="N6" s="18"/>
      <c r="O6" s="17"/>
      <c r="P6" s="18"/>
      <c r="Q6" s="17">
        <v>0.77500000000000002</v>
      </c>
      <c r="R6" s="18" t="s">
        <v>50</v>
      </c>
      <c r="S6" s="16" t="s">
        <v>46</v>
      </c>
      <c r="T6" s="17"/>
      <c r="U6" s="18"/>
      <c r="V6" s="17"/>
      <c r="W6" s="18"/>
      <c r="X6" s="17"/>
      <c r="Y6" s="18"/>
      <c r="Z6" s="17">
        <v>0.77500000000000002</v>
      </c>
      <c r="AA6" s="18" t="s">
        <v>50</v>
      </c>
    </row>
    <row r="7" spans="1:104" ht="18" customHeight="1">
      <c r="A7" s="19" t="s">
        <v>51</v>
      </c>
      <c r="B7" s="20">
        <v>0.7</v>
      </c>
      <c r="C7" s="21" t="s">
        <v>123</v>
      </c>
      <c r="D7" s="20">
        <v>0.77500000000000002</v>
      </c>
      <c r="E7" s="21" t="s">
        <v>123</v>
      </c>
      <c r="F7" s="20">
        <v>0.65</v>
      </c>
      <c r="G7" s="21" t="s">
        <v>53</v>
      </c>
      <c r="H7" s="20">
        <v>0.85</v>
      </c>
      <c r="I7" s="21" t="s">
        <v>123</v>
      </c>
      <c r="J7" s="19" t="s">
        <v>51</v>
      </c>
      <c r="K7" s="20">
        <v>0.7</v>
      </c>
      <c r="L7" s="21" t="s">
        <v>55</v>
      </c>
      <c r="M7" s="20">
        <v>0.77500000000000002</v>
      </c>
      <c r="N7" s="21" t="s">
        <v>55</v>
      </c>
      <c r="O7" s="20">
        <v>0.65</v>
      </c>
      <c r="P7" s="21" t="s">
        <v>178</v>
      </c>
      <c r="Q7" s="20">
        <v>0.85</v>
      </c>
      <c r="R7" s="21" t="s">
        <v>54</v>
      </c>
      <c r="S7" s="19" t="s">
        <v>51</v>
      </c>
      <c r="T7" s="20">
        <v>0.7</v>
      </c>
      <c r="U7" s="12" t="s">
        <v>123</v>
      </c>
      <c r="V7" s="20">
        <v>0.77500000000000002</v>
      </c>
      <c r="W7" s="21" t="s">
        <v>123</v>
      </c>
      <c r="X7" s="20">
        <v>0.65</v>
      </c>
      <c r="Y7" s="21" t="s">
        <v>47</v>
      </c>
      <c r="Z7" s="20">
        <v>0.85</v>
      </c>
      <c r="AA7" s="21" t="s">
        <v>54</v>
      </c>
    </row>
    <row r="8" spans="1:104" ht="18" customHeight="1">
      <c r="A8" s="19" t="s">
        <v>51</v>
      </c>
      <c r="B8" s="14">
        <v>0.7</v>
      </c>
      <c r="C8" s="15" t="s">
        <v>55</v>
      </c>
      <c r="D8" s="14">
        <v>0.77500000000000002</v>
      </c>
      <c r="E8" s="15" t="s">
        <v>55</v>
      </c>
      <c r="F8" s="14">
        <v>0.65</v>
      </c>
      <c r="G8" s="15" t="s">
        <v>53</v>
      </c>
      <c r="H8" s="14">
        <v>0.85</v>
      </c>
      <c r="I8" s="15" t="s">
        <v>55</v>
      </c>
      <c r="J8" s="19" t="s">
        <v>51</v>
      </c>
      <c r="K8" s="14">
        <v>0.7</v>
      </c>
      <c r="L8" s="15" t="s">
        <v>55</v>
      </c>
      <c r="M8" s="14">
        <v>0.77500000000000002</v>
      </c>
      <c r="N8" s="15" t="s">
        <v>55</v>
      </c>
      <c r="O8" s="14">
        <v>0.65</v>
      </c>
      <c r="P8" s="15" t="s">
        <v>178</v>
      </c>
      <c r="Q8" s="14">
        <v>0.85</v>
      </c>
      <c r="R8" s="15" t="s">
        <v>54</v>
      </c>
      <c r="S8" s="19" t="s">
        <v>51</v>
      </c>
      <c r="T8" s="14">
        <v>0.7</v>
      </c>
      <c r="U8" s="15" t="s">
        <v>55</v>
      </c>
      <c r="V8" s="14">
        <v>0.77500000000000002</v>
      </c>
      <c r="W8" s="15" t="s">
        <v>55</v>
      </c>
      <c r="X8" s="14">
        <v>0.65</v>
      </c>
      <c r="Y8" s="15" t="s">
        <v>47</v>
      </c>
      <c r="Z8" s="14">
        <v>0.85</v>
      </c>
      <c r="AA8" s="15" t="s">
        <v>54</v>
      </c>
    </row>
    <row r="9" spans="1:104" ht="18" customHeight="1">
      <c r="A9" s="19" t="s">
        <v>51</v>
      </c>
      <c r="B9" s="14">
        <v>0.7</v>
      </c>
      <c r="C9" s="15" t="s">
        <v>55</v>
      </c>
      <c r="D9" s="14">
        <v>0.77500000000000002</v>
      </c>
      <c r="E9" s="15" t="s">
        <v>55</v>
      </c>
      <c r="F9" s="14">
        <v>0.65</v>
      </c>
      <c r="G9" s="15" t="s">
        <v>53</v>
      </c>
      <c r="H9" s="14">
        <v>0.85</v>
      </c>
      <c r="I9" s="15" t="s">
        <v>55</v>
      </c>
      <c r="J9" s="19" t="s">
        <v>51</v>
      </c>
      <c r="K9" s="14">
        <v>0.7</v>
      </c>
      <c r="L9" s="15" t="s">
        <v>55</v>
      </c>
      <c r="M9" s="14">
        <v>0.77500000000000002</v>
      </c>
      <c r="N9" s="15" t="s">
        <v>55</v>
      </c>
      <c r="O9" s="14">
        <v>0.65</v>
      </c>
      <c r="P9" s="15" t="s">
        <v>178</v>
      </c>
      <c r="Q9" s="14">
        <v>0.85</v>
      </c>
      <c r="R9" s="15" t="s">
        <v>54</v>
      </c>
      <c r="S9" s="19" t="s">
        <v>51</v>
      </c>
      <c r="T9" s="14">
        <v>0.7</v>
      </c>
      <c r="U9" s="15" t="s">
        <v>55</v>
      </c>
      <c r="V9" s="14">
        <v>0.77500000000000002</v>
      </c>
      <c r="W9" s="15" t="s">
        <v>55</v>
      </c>
      <c r="X9" s="14">
        <v>0.65</v>
      </c>
      <c r="Y9" s="15" t="s">
        <v>47</v>
      </c>
      <c r="Z9" s="14">
        <v>0.85</v>
      </c>
      <c r="AA9" s="15" t="s">
        <v>514</v>
      </c>
    </row>
    <row r="10" spans="1:104" ht="18" customHeight="1">
      <c r="A10" s="19" t="s">
        <v>51</v>
      </c>
      <c r="B10" s="14">
        <v>0.7</v>
      </c>
      <c r="C10" s="15" t="s">
        <v>55</v>
      </c>
      <c r="D10" s="14">
        <v>0.77500000000000002</v>
      </c>
      <c r="E10" s="15" t="s">
        <v>55</v>
      </c>
      <c r="F10" s="14">
        <v>0.65</v>
      </c>
      <c r="G10" s="15" t="s">
        <v>53</v>
      </c>
      <c r="H10" s="14">
        <v>0.85</v>
      </c>
      <c r="I10" s="15" t="s">
        <v>55</v>
      </c>
      <c r="J10" s="19" t="s">
        <v>51</v>
      </c>
      <c r="K10" s="14">
        <v>0.7</v>
      </c>
      <c r="L10" s="15" t="s">
        <v>55</v>
      </c>
      <c r="M10" s="14">
        <v>0.77500000000000002</v>
      </c>
      <c r="N10" s="15" t="s">
        <v>55</v>
      </c>
      <c r="O10" s="14"/>
      <c r="P10" s="15"/>
      <c r="Q10" s="14">
        <v>0.85</v>
      </c>
      <c r="R10" s="15" t="s">
        <v>54</v>
      </c>
      <c r="S10" s="19" t="s">
        <v>51</v>
      </c>
      <c r="T10" s="14">
        <v>0.7</v>
      </c>
      <c r="U10" s="15" t="s">
        <v>55</v>
      </c>
      <c r="V10" s="14">
        <v>0.77500000000000002</v>
      </c>
      <c r="W10" s="15" t="s">
        <v>55</v>
      </c>
      <c r="X10" s="14">
        <v>0.65</v>
      </c>
      <c r="Y10" s="15" t="s">
        <v>47</v>
      </c>
      <c r="Z10" s="14">
        <v>0.85</v>
      </c>
      <c r="AA10" s="15" t="s">
        <v>514</v>
      </c>
    </row>
    <row r="11" spans="1:104" ht="18" customHeight="1">
      <c r="A11" s="19" t="s">
        <v>51</v>
      </c>
      <c r="B11" s="14">
        <v>0.7</v>
      </c>
      <c r="C11" s="15" t="s">
        <v>55</v>
      </c>
      <c r="D11" s="14">
        <v>0.77500000000000002</v>
      </c>
      <c r="E11" s="15" t="s">
        <v>55</v>
      </c>
      <c r="F11" s="14">
        <v>0.65</v>
      </c>
      <c r="G11" s="15" t="s">
        <v>53</v>
      </c>
      <c r="H11" s="14">
        <v>0.85</v>
      </c>
      <c r="I11" s="15" t="s">
        <v>55</v>
      </c>
      <c r="J11" s="19" t="s">
        <v>51</v>
      </c>
      <c r="K11" s="14"/>
      <c r="L11" s="15"/>
      <c r="M11" s="14"/>
      <c r="N11" s="15"/>
      <c r="O11" s="14"/>
      <c r="P11" s="15"/>
      <c r="Q11" s="14">
        <v>0.85</v>
      </c>
      <c r="R11" s="15" t="s">
        <v>54</v>
      </c>
      <c r="S11" s="19" t="s">
        <v>51</v>
      </c>
      <c r="T11" s="14">
        <v>0.7</v>
      </c>
      <c r="U11" s="15" t="s">
        <v>535</v>
      </c>
      <c r="V11" s="14">
        <v>0.77500000000000002</v>
      </c>
      <c r="W11" s="15" t="s">
        <v>535</v>
      </c>
      <c r="X11" s="14">
        <v>0.65</v>
      </c>
      <c r="Y11" s="15" t="s">
        <v>47</v>
      </c>
      <c r="Z11" s="14">
        <v>0.85</v>
      </c>
      <c r="AA11" s="15" t="s">
        <v>514</v>
      </c>
    </row>
    <row r="12" spans="1:104" ht="18" customHeight="1" thickBot="1">
      <c r="A12" s="22" t="s">
        <v>51</v>
      </c>
      <c r="B12" s="23">
        <v>0.7</v>
      </c>
      <c r="C12" s="24" t="s">
        <v>55</v>
      </c>
      <c r="D12" s="23">
        <v>0.77500000000000002</v>
      </c>
      <c r="E12" s="24" t="s">
        <v>55</v>
      </c>
      <c r="F12" s="23">
        <v>0.65</v>
      </c>
      <c r="G12" s="24" t="s">
        <v>53</v>
      </c>
      <c r="H12" s="23"/>
      <c r="I12" s="24"/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</v>
      </c>
      <c r="U12" s="24" t="s">
        <v>535</v>
      </c>
      <c r="V12" s="23">
        <v>0.77500000000000002</v>
      </c>
      <c r="W12" s="24" t="s">
        <v>535</v>
      </c>
      <c r="X12" s="23">
        <v>0.65</v>
      </c>
      <c r="Y12" s="24" t="s">
        <v>47</v>
      </c>
      <c r="Z12" s="23">
        <v>0.85</v>
      </c>
      <c r="AA12" s="24" t="s">
        <v>514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0.7</v>
      </c>
      <c r="C23" s="58"/>
      <c r="D23" s="57">
        <f>H23-0.075</f>
        <v>0.77500000000000002</v>
      </c>
      <c r="E23" s="58"/>
      <c r="F23" s="57">
        <f>H23-0.2</f>
        <v>0.64999999999999991</v>
      </c>
      <c r="G23" s="58"/>
      <c r="H23" s="59">
        <v>0.85</v>
      </c>
      <c r="I23" s="60"/>
      <c r="J23" s="56" t="s">
        <v>72</v>
      </c>
      <c r="K23" s="57">
        <f>Q23-0.15</f>
        <v>0.7</v>
      </c>
      <c r="L23" s="58"/>
      <c r="M23" s="57">
        <f>Q23-0.075</f>
        <v>0.77500000000000002</v>
      </c>
      <c r="N23" s="58"/>
      <c r="O23" s="57">
        <f>Q23-0.2</f>
        <v>0.64999999999999991</v>
      </c>
      <c r="P23" s="58"/>
      <c r="Q23" s="59">
        <v>0.85</v>
      </c>
      <c r="R23" s="60"/>
      <c r="S23" s="56" t="s">
        <v>72</v>
      </c>
      <c r="T23" s="57">
        <f>Z23-0.15</f>
        <v>0.7</v>
      </c>
      <c r="U23" s="58"/>
      <c r="V23" s="57">
        <f>Z23-0.075</f>
        <v>0.77500000000000002</v>
      </c>
      <c r="W23" s="58"/>
      <c r="X23" s="57">
        <f>Z23-0.2</f>
        <v>0.64999999999999991</v>
      </c>
      <c r="Y23" s="58"/>
      <c r="Z23" s="59">
        <v>0.85</v>
      </c>
      <c r="AA23" s="60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6</v>
      </c>
      <c r="E25" s="106"/>
      <c r="F25" s="66">
        <v>6</v>
      </c>
      <c r="G25" s="67"/>
      <c r="H25" s="66">
        <v>5</v>
      </c>
      <c r="I25" s="67"/>
      <c r="J25" s="56" t="s">
        <v>78</v>
      </c>
      <c r="K25" s="66">
        <v>4</v>
      </c>
      <c r="L25" s="67"/>
      <c r="M25" s="105">
        <v>4</v>
      </c>
      <c r="N25" s="106"/>
      <c r="O25" s="66">
        <v>3</v>
      </c>
      <c r="P25" s="67"/>
      <c r="Q25" s="66">
        <v>5</v>
      </c>
      <c r="R25" s="67"/>
      <c r="S25" s="56" t="s">
        <v>78</v>
      </c>
      <c r="T25" s="66">
        <v>8</v>
      </c>
      <c r="U25" s="67"/>
      <c r="V25" s="105">
        <v>8</v>
      </c>
      <c r="W25" s="106"/>
      <c r="X25" s="66">
        <v>6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6</v>
      </c>
      <c r="E26" s="106"/>
      <c r="F26" s="66">
        <v>6</v>
      </c>
      <c r="G26" s="67"/>
      <c r="H26" s="66">
        <v>5</v>
      </c>
      <c r="I26" s="67"/>
      <c r="J26" s="68" t="s">
        <v>79</v>
      </c>
      <c r="K26" s="66">
        <v>4</v>
      </c>
      <c r="L26" s="67"/>
      <c r="M26" s="105">
        <v>4</v>
      </c>
      <c r="N26" s="106"/>
      <c r="O26" s="66">
        <v>3</v>
      </c>
      <c r="P26" s="67"/>
      <c r="Q26" s="66">
        <v>5</v>
      </c>
      <c r="R26" s="67"/>
      <c r="S26" s="68" t="s">
        <v>79</v>
      </c>
      <c r="T26" s="66">
        <v>8</v>
      </c>
      <c r="U26" s="67"/>
      <c r="V26" s="105">
        <v>8</v>
      </c>
      <c r="W26" s="106"/>
      <c r="X26" s="66">
        <v>6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DBA224-53D9-3247-9FBA-BD6BBCC89342}">
  <sheetPr codeName="Sheet72">
    <tabColor indexed="52"/>
  </sheetPr>
  <dimension ref="A1:CZ26"/>
  <sheetViews>
    <sheetView topLeftCell="A4"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623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624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625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607</v>
      </c>
      <c r="C2" s="8" t="s">
        <v>608</v>
      </c>
      <c r="D2" s="7" t="s">
        <v>263</v>
      </c>
      <c r="E2" s="8" t="s">
        <v>264</v>
      </c>
      <c r="F2" s="7" t="s">
        <v>626</v>
      </c>
      <c r="G2" s="8" t="s">
        <v>627</v>
      </c>
      <c r="H2" s="7" t="s">
        <v>628</v>
      </c>
      <c r="I2" s="8" t="s">
        <v>629</v>
      </c>
      <c r="J2" s="6"/>
      <c r="K2" s="7" t="s">
        <v>366</v>
      </c>
      <c r="L2" s="8" t="s">
        <v>367</v>
      </c>
      <c r="M2" s="7" t="s">
        <v>442</v>
      </c>
      <c r="N2" s="8" t="s">
        <v>443</v>
      </c>
      <c r="O2" s="7" t="s">
        <v>407</v>
      </c>
      <c r="P2" s="8" t="s">
        <v>408</v>
      </c>
      <c r="Q2" s="7" t="s">
        <v>592</v>
      </c>
      <c r="R2" s="8" t="s">
        <v>593</v>
      </c>
      <c r="S2" s="6"/>
      <c r="T2" s="7" t="s">
        <v>325</v>
      </c>
      <c r="U2" s="8" t="s">
        <v>326</v>
      </c>
      <c r="V2" s="7" t="s">
        <v>531</v>
      </c>
      <c r="W2" s="8" t="s">
        <v>532</v>
      </c>
      <c r="X2" s="7" t="s">
        <v>393</v>
      </c>
      <c r="Y2" s="8" t="s">
        <v>394</v>
      </c>
      <c r="Z2" s="7" t="s">
        <v>596</v>
      </c>
      <c r="AA2" s="8" t="s">
        <v>552</v>
      </c>
    </row>
    <row r="3" spans="1:104" ht="18" customHeight="1">
      <c r="A3" s="10" t="s">
        <v>46</v>
      </c>
      <c r="B3" s="11">
        <v>0.52500000000000002</v>
      </c>
      <c r="C3" s="12" t="s">
        <v>47</v>
      </c>
      <c r="D3" s="11">
        <v>0.5</v>
      </c>
      <c r="E3" s="12" t="s">
        <v>47</v>
      </c>
      <c r="F3" s="11">
        <v>0.55000000000000004</v>
      </c>
      <c r="G3" s="12" t="s">
        <v>47</v>
      </c>
      <c r="H3" s="11">
        <v>0.57499999999999996</v>
      </c>
      <c r="I3" s="12" t="s">
        <v>47</v>
      </c>
      <c r="J3" s="10" t="s">
        <v>46</v>
      </c>
      <c r="K3" s="11">
        <v>0.52500000000000002</v>
      </c>
      <c r="L3" s="12" t="s">
        <v>47</v>
      </c>
      <c r="M3" s="11">
        <v>0.5</v>
      </c>
      <c r="N3" s="12" t="s">
        <v>47</v>
      </c>
      <c r="O3" s="11">
        <v>0.55000000000000004</v>
      </c>
      <c r="P3" s="12" t="s">
        <v>47</v>
      </c>
      <c r="Q3" s="11">
        <v>0.57499999999999996</v>
      </c>
      <c r="R3" s="12" t="s">
        <v>47</v>
      </c>
      <c r="S3" s="10" t="s">
        <v>46</v>
      </c>
      <c r="T3" s="11">
        <v>0.52500000000000002</v>
      </c>
      <c r="U3" s="12" t="s">
        <v>47</v>
      </c>
      <c r="V3" s="11">
        <v>0.5</v>
      </c>
      <c r="W3" s="12" t="s">
        <v>47</v>
      </c>
      <c r="X3" s="11">
        <v>0.55000000000000004</v>
      </c>
      <c r="Y3" s="12" t="s">
        <v>47</v>
      </c>
      <c r="Z3" s="11">
        <v>0.57499999999999996</v>
      </c>
      <c r="AA3" s="12" t="s">
        <v>47</v>
      </c>
    </row>
    <row r="4" spans="1:104" ht="18" customHeight="1">
      <c r="A4" s="13" t="s">
        <v>46</v>
      </c>
      <c r="B4" s="14">
        <v>0.6</v>
      </c>
      <c r="C4" s="15" t="s">
        <v>48</v>
      </c>
      <c r="D4" s="14">
        <v>0.6</v>
      </c>
      <c r="E4" s="15" t="s">
        <v>48</v>
      </c>
      <c r="F4" s="14"/>
      <c r="G4" s="15"/>
      <c r="H4" s="14">
        <v>0.67500000000000004</v>
      </c>
      <c r="I4" s="15" t="s">
        <v>48</v>
      </c>
      <c r="J4" s="13" t="s">
        <v>46</v>
      </c>
      <c r="K4" s="14">
        <v>0.6</v>
      </c>
      <c r="L4" s="15" t="s">
        <v>48</v>
      </c>
      <c r="M4" s="14">
        <v>0.6</v>
      </c>
      <c r="N4" s="15" t="s">
        <v>48</v>
      </c>
      <c r="O4" s="14"/>
      <c r="P4" s="15"/>
      <c r="Q4" s="14">
        <v>0.67500000000000004</v>
      </c>
      <c r="R4" s="15" t="s">
        <v>48</v>
      </c>
      <c r="S4" s="13" t="s">
        <v>46</v>
      </c>
      <c r="T4" s="14">
        <v>0.6</v>
      </c>
      <c r="U4" s="15" t="s">
        <v>48</v>
      </c>
      <c r="V4" s="14">
        <v>0.6</v>
      </c>
      <c r="W4" s="15" t="s">
        <v>48</v>
      </c>
      <c r="X4" s="14"/>
      <c r="Y4" s="15"/>
      <c r="Z4" s="14">
        <v>0.67500000000000004</v>
      </c>
      <c r="AA4" s="15" t="s">
        <v>48</v>
      </c>
    </row>
    <row r="5" spans="1:104" ht="18" customHeight="1">
      <c r="A5" s="13" t="s">
        <v>46</v>
      </c>
      <c r="B5" s="14"/>
      <c r="C5" s="15"/>
      <c r="D5" s="14">
        <v>0.67500000000000004</v>
      </c>
      <c r="E5" s="15" t="s">
        <v>49</v>
      </c>
      <c r="F5" s="14"/>
      <c r="G5" s="15"/>
      <c r="H5" s="14">
        <v>0.75</v>
      </c>
      <c r="I5" s="15" t="s">
        <v>49</v>
      </c>
      <c r="J5" s="13" t="s">
        <v>46</v>
      </c>
      <c r="K5" s="14"/>
      <c r="L5" s="15"/>
      <c r="M5" s="14">
        <v>0.67500000000000004</v>
      </c>
      <c r="N5" s="15" t="s">
        <v>49</v>
      </c>
      <c r="O5" s="14"/>
      <c r="P5" s="15"/>
      <c r="Q5" s="14">
        <v>0.75</v>
      </c>
      <c r="R5" s="15" t="s">
        <v>49</v>
      </c>
      <c r="S5" s="13" t="s">
        <v>46</v>
      </c>
      <c r="T5" s="14"/>
      <c r="U5" s="15"/>
      <c r="V5" s="14">
        <v>0.67500000000000004</v>
      </c>
      <c r="W5" s="15" t="s">
        <v>49</v>
      </c>
      <c r="X5" s="14"/>
      <c r="Y5" s="15"/>
      <c r="Z5" s="14">
        <v>0.75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</row>
    <row r="7" spans="1:104" ht="18" customHeight="1">
      <c r="A7" s="19" t="s">
        <v>51</v>
      </c>
      <c r="B7" s="20">
        <v>0.67500000000000004</v>
      </c>
      <c r="C7" s="21" t="s">
        <v>53</v>
      </c>
      <c r="D7" s="20">
        <v>0.75</v>
      </c>
      <c r="E7" s="21" t="s">
        <v>123</v>
      </c>
      <c r="F7" s="20">
        <v>0.625</v>
      </c>
      <c r="G7" s="21" t="s">
        <v>53</v>
      </c>
      <c r="H7" s="20">
        <v>0.82499999999999996</v>
      </c>
      <c r="I7" s="21" t="s">
        <v>123</v>
      </c>
      <c r="J7" s="19" t="s">
        <v>51</v>
      </c>
      <c r="K7" s="20">
        <v>0.67500000000000004</v>
      </c>
      <c r="L7" s="21" t="s">
        <v>178</v>
      </c>
      <c r="M7" s="20">
        <v>0.75</v>
      </c>
      <c r="N7" s="21" t="s">
        <v>55</v>
      </c>
      <c r="O7" s="20">
        <v>0.625</v>
      </c>
      <c r="P7" s="21" t="s">
        <v>178</v>
      </c>
      <c r="Q7" s="20">
        <v>0.82499999999999996</v>
      </c>
      <c r="R7" s="21" t="s">
        <v>54</v>
      </c>
      <c r="S7" s="19" t="s">
        <v>51</v>
      </c>
      <c r="T7" s="20">
        <v>0.67500000000000004</v>
      </c>
      <c r="U7" s="21" t="s">
        <v>47</v>
      </c>
      <c r="V7" s="20">
        <v>0.75</v>
      </c>
      <c r="W7" s="21" t="s">
        <v>123</v>
      </c>
      <c r="X7" s="20">
        <v>0.625</v>
      </c>
      <c r="Y7" s="21" t="s">
        <v>47</v>
      </c>
      <c r="Z7" s="20">
        <v>0.82499999999999996</v>
      </c>
      <c r="AA7" s="21" t="s">
        <v>54</v>
      </c>
    </row>
    <row r="8" spans="1:104" ht="18" customHeight="1">
      <c r="A8" s="19" t="s">
        <v>51</v>
      </c>
      <c r="B8" s="14">
        <v>0.67500000000000004</v>
      </c>
      <c r="C8" s="15" t="s">
        <v>53</v>
      </c>
      <c r="D8" s="14">
        <v>0.75</v>
      </c>
      <c r="E8" s="15" t="s">
        <v>55</v>
      </c>
      <c r="F8" s="11">
        <v>0.625</v>
      </c>
      <c r="G8" s="15" t="s">
        <v>53</v>
      </c>
      <c r="H8" s="14">
        <v>0.82499999999999996</v>
      </c>
      <c r="I8" s="15" t="s">
        <v>55</v>
      </c>
      <c r="J8" s="19" t="s">
        <v>51</v>
      </c>
      <c r="K8" s="14">
        <v>0.67500000000000004</v>
      </c>
      <c r="L8" s="15" t="s">
        <v>178</v>
      </c>
      <c r="M8" s="14">
        <v>0.75</v>
      </c>
      <c r="N8" s="15" t="s">
        <v>55</v>
      </c>
      <c r="O8" s="11">
        <v>0.625</v>
      </c>
      <c r="P8" s="15" t="s">
        <v>178</v>
      </c>
      <c r="Q8" s="14">
        <v>0.82499999999999996</v>
      </c>
      <c r="R8" s="15" t="s">
        <v>54</v>
      </c>
      <c r="S8" s="19" t="s">
        <v>51</v>
      </c>
      <c r="T8" s="14">
        <v>0.67500000000000004</v>
      </c>
      <c r="U8" s="15" t="s">
        <v>47</v>
      </c>
      <c r="V8" s="14">
        <v>0.75</v>
      </c>
      <c r="W8" s="15" t="s">
        <v>55</v>
      </c>
      <c r="X8" s="11">
        <v>0.625</v>
      </c>
      <c r="Y8" s="15" t="s">
        <v>47</v>
      </c>
      <c r="Z8" s="14">
        <v>0.82499999999999996</v>
      </c>
      <c r="AA8" s="15" t="s">
        <v>54</v>
      </c>
    </row>
    <row r="9" spans="1:104" ht="18" customHeight="1">
      <c r="A9" s="19" t="s">
        <v>51</v>
      </c>
      <c r="B9" s="14">
        <v>0.67500000000000004</v>
      </c>
      <c r="C9" s="15" t="s">
        <v>53</v>
      </c>
      <c r="D9" s="14">
        <v>0.75</v>
      </c>
      <c r="E9" s="15" t="s">
        <v>55</v>
      </c>
      <c r="F9" s="11">
        <v>0.625</v>
      </c>
      <c r="G9" s="15" t="s">
        <v>53</v>
      </c>
      <c r="H9" s="14">
        <v>0.82499999999999996</v>
      </c>
      <c r="I9" s="15" t="s">
        <v>55</v>
      </c>
      <c r="J9" s="19" t="s">
        <v>51</v>
      </c>
      <c r="K9" s="14">
        <v>0.67500000000000004</v>
      </c>
      <c r="L9" s="15" t="s">
        <v>178</v>
      </c>
      <c r="M9" s="14">
        <v>0.75</v>
      </c>
      <c r="N9" s="15" t="s">
        <v>55</v>
      </c>
      <c r="O9" s="11">
        <v>0.625</v>
      </c>
      <c r="P9" s="15" t="s">
        <v>178</v>
      </c>
      <c r="Q9" s="14">
        <v>0.82499999999999996</v>
      </c>
      <c r="R9" s="15" t="s">
        <v>54</v>
      </c>
      <c r="S9" s="19" t="s">
        <v>51</v>
      </c>
      <c r="T9" s="14">
        <v>0.67500000000000004</v>
      </c>
      <c r="U9" s="15" t="s">
        <v>47</v>
      </c>
      <c r="V9" s="14">
        <v>0.75</v>
      </c>
      <c r="W9" s="15" t="s">
        <v>55</v>
      </c>
      <c r="X9" s="11">
        <v>0.625</v>
      </c>
      <c r="Y9" s="15" t="s">
        <v>47</v>
      </c>
      <c r="Z9" s="14">
        <v>0.82499999999999996</v>
      </c>
      <c r="AA9" s="15" t="s">
        <v>514</v>
      </c>
    </row>
    <row r="10" spans="1:104" ht="18" customHeight="1">
      <c r="A10" s="19" t="s">
        <v>51</v>
      </c>
      <c r="B10" s="14">
        <v>0.67500000000000004</v>
      </c>
      <c r="C10" s="15" t="s">
        <v>53</v>
      </c>
      <c r="D10" s="14">
        <v>0.75</v>
      </c>
      <c r="E10" s="15" t="s">
        <v>55</v>
      </c>
      <c r="F10" s="11">
        <v>0.625</v>
      </c>
      <c r="G10" s="15" t="s">
        <v>53</v>
      </c>
      <c r="H10" s="14">
        <v>0.82499999999999996</v>
      </c>
      <c r="I10" s="15" t="s">
        <v>55</v>
      </c>
      <c r="J10" s="19" t="s">
        <v>51</v>
      </c>
      <c r="K10" s="14"/>
      <c r="L10" s="15"/>
      <c r="M10" s="14">
        <v>0.75</v>
      </c>
      <c r="N10" s="15" t="s">
        <v>55</v>
      </c>
      <c r="O10" s="14"/>
      <c r="P10" s="15"/>
      <c r="Q10" s="14">
        <v>0.82499999999999996</v>
      </c>
      <c r="R10" s="15" t="s">
        <v>54</v>
      </c>
      <c r="S10" s="19" t="s">
        <v>51</v>
      </c>
      <c r="T10" s="14">
        <v>0.67500000000000004</v>
      </c>
      <c r="U10" s="15" t="s">
        <v>47</v>
      </c>
      <c r="V10" s="14">
        <v>0.75</v>
      </c>
      <c r="W10" s="15" t="s">
        <v>55</v>
      </c>
      <c r="X10" s="11">
        <v>0.625</v>
      </c>
      <c r="Y10" s="15" t="s">
        <v>47</v>
      </c>
      <c r="Z10" s="14">
        <v>0.82499999999999996</v>
      </c>
      <c r="AA10" s="15" t="s">
        <v>514</v>
      </c>
    </row>
    <row r="11" spans="1:104" ht="18" customHeight="1">
      <c r="A11" s="19" t="s">
        <v>51</v>
      </c>
      <c r="B11" s="14">
        <v>0.67500000000000004</v>
      </c>
      <c r="C11" s="15" t="s">
        <v>53</v>
      </c>
      <c r="D11" s="14">
        <v>0.75</v>
      </c>
      <c r="E11" s="15" t="s">
        <v>55</v>
      </c>
      <c r="F11" s="11">
        <v>0.625</v>
      </c>
      <c r="G11" s="15" t="s">
        <v>53</v>
      </c>
      <c r="H11" s="14">
        <v>0.82499999999999996</v>
      </c>
      <c r="I11" s="15" t="s">
        <v>55</v>
      </c>
      <c r="J11" s="19" t="s">
        <v>51</v>
      </c>
      <c r="K11" s="14"/>
      <c r="L11" s="15"/>
      <c r="M11" s="14"/>
      <c r="N11" s="15"/>
      <c r="O11" s="14"/>
      <c r="P11" s="15"/>
      <c r="Q11" s="14">
        <v>0.82499999999999996</v>
      </c>
      <c r="R11" s="15" t="s">
        <v>54</v>
      </c>
      <c r="S11" s="19" t="s">
        <v>51</v>
      </c>
      <c r="T11" s="14">
        <v>0.67500000000000004</v>
      </c>
      <c r="U11" s="15" t="s">
        <v>47</v>
      </c>
      <c r="V11" s="14">
        <v>0.75</v>
      </c>
      <c r="W11" s="15" t="s">
        <v>535</v>
      </c>
      <c r="X11" s="11">
        <v>0.625</v>
      </c>
      <c r="Y11" s="15" t="s">
        <v>47</v>
      </c>
      <c r="Z11" s="14">
        <v>0.82499999999999996</v>
      </c>
      <c r="AA11" s="15" t="s">
        <v>514</v>
      </c>
    </row>
    <row r="12" spans="1:104" ht="18" customHeight="1" thickBot="1">
      <c r="A12" s="22" t="s">
        <v>51</v>
      </c>
      <c r="B12" s="23">
        <v>0.67500000000000004</v>
      </c>
      <c r="C12" s="24" t="s">
        <v>53</v>
      </c>
      <c r="D12" s="23">
        <v>0.75</v>
      </c>
      <c r="E12" s="24" t="s">
        <v>55</v>
      </c>
      <c r="F12" s="77">
        <v>0.625</v>
      </c>
      <c r="G12" s="24" t="s">
        <v>53</v>
      </c>
      <c r="H12" s="23"/>
      <c r="I12" s="24"/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0.67500000000000004</v>
      </c>
      <c r="U12" s="24" t="s">
        <v>47</v>
      </c>
      <c r="V12" s="23">
        <v>0.75</v>
      </c>
      <c r="W12" s="24" t="s">
        <v>535</v>
      </c>
      <c r="X12" s="77">
        <v>0.625</v>
      </c>
      <c r="Y12" s="24" t="s">
        <v>47</v>
      </c>
      <c r="Z12" s="23">
        <v>0.82499999999999996</v>
      </c>
      <c r="AA12" s="24" t="s">
        <v>514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0.67499999999999993</v>
      </c>
      <c r="C23" s="58"/>
      <c r="D23" s="57">
        <f>H23-0.075</f>
        <v>0.75</v>
      </c>
      <c r="E23" s="58"/>
      <c r="F23" s="57">
        <f>H23-0.2</f>
        <v>0.625</v>
      </c>
      <c r="G23" s="58"/>
      <c r="H23" s="59">
        <v>0.82499999999999996</v>
      </c>
      <c r="I23" s="60"/>
      <c r="J23" s="56" t="s">
        <v>72</v>
      </c>
      <c r="K23" s="57">
        <f>Q23-0.15</f>
        <v>0.67499999999999993</v>
      </c>
      <c r="L23" s="58"/>
      <c r="M23" s="57">
        <f>Q23-0.075</f>
        <v>0.75</v>
      </c>
      <c r="N23" s="58"/>
      <c r="O23" s="57">
        <f>Q23-0.2</f>
        <v>0.625</v>
      </c>
      <c r="P23" s="58"/>
      <c r="Q23" s="59">
        <v>0.82499999999999996</v>
      </c>
      <c r="R23" s="60"/>
      <c r="S23" s="56" t="s">
        <v>72</v>
      </c>
      <c r="T23" s="57">
        <f>Z23-0.15</f>
        <v>0.67499999999999993</v>
      </c>
      <c r="U23" s="58"/>
      <c r="V23" s="57">
        <f>Z23-0.075</f>
        <v>0.75</v>
      </c>
      <c r="W23" s="58"/>
      <c r="X23" s="57">
        <f>Z23-0.2</f>
        <v>0.625</v>
      </c>
      <c r="Y23" s="58"/>
      <c r="Z23" s="59">
        <v>0.82499999999999996</v>
      </c>
      <c r="AA23" s="60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6</v>
      </c>
      <c r="E25" s="106"/>
      <c r="F25" s="66">
        <v>6</v>
      </c>
      <c r="G25" s="67"/>
      <c r="H25" s="66">
        <v>5</v>
      </c>
      <c r="I25" s="67"/>
      <c r="J25" s="56" t="s">
        <v>78</v>
      </c>
      <c r="K25" s="66">
        <v>3</v>
      </c>
      <c r="L25" s="67"/>
      <c r="M25" s="105">
        <v>4</v>
      </c>
      <c r="N25" s="106"/>
      <c r="O25" s="66">
        <v>3</v>
      </c>
      <c r="P25" s="67"/>
      <c r="Q25" s="66">
        <v>5</v>
      </c>
      <c r="R25" s="67"/>
      <c r="S25" s="56" t="s">
        <v>78</v>
      </c>
      <c r="T25" s="66">
        <v>6</v>
      </c>
      <c r="U25" s="67"/>
      <c r="V25" s="105">
        <v>8</v>
      </c>
      <c r="W25" s="106"/>
      <c r="X25" s="66">
        <v>6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6</v>
      </c>
      <c r="E26" s="106"/>
      <c r="F26" s="66">
        <v>6</v>
      </c>
      <c r="G26" s="67"/>
      <c r="H26" s="66">
        <v>5</v>
      </c>
      <c r="I26" s="67"/>
      <c r="J26" s="68" t="s">
        <v>79</v>
      </c>
      <c r="K26" s="66">
        <v>3</v>
      </c>
      <c r="L26" s="67"/>
      <c r="M26" s="105">
        <v>4</v>
      </c>
      <c r="N26" s="106"/>
      <c r="O26" s="66">
        <v>3</v>
      </c>
      <c r="P26" s="67"/>
      <c r="Q26" s="66">
        <v>5</v>
      </c>
      <c r="R26" s="67"/>
      <c r="S26" s="68" t="s">
        <v>79</v>
      </c>
      <c r="T26" s="66">
        <v>6</v>
      </c>
      <c r="U26" s="67"/>
      <c r="V26" s="105">
        <v>8</v>
      </c>
      <c r="W26" s="106"/>
      <c r="X26" s="66">
        <v>6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09638-532C-2046-978D-1B7FD58F3B74}">
  <sheetPr codeName="Sheet84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630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631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632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299</v>
      </c>
      <c r="C2" s="8" t="s">
        <v>300</v>
      </c>
      <c r="D2" s="7" t="s">
        <v>213</v>
      </c>
      <c r="E2" s="8" t="s">
        <v>214</v>
      </c>
      <c r="F2" s="7" t="s">
        <v>633</v>
      </c>
      <c r="G2" s="8" t="s">
        <v>634</v>
      </c>
      <c r="H2" s="7" t="s">
        <v>539</v>
      </c>
      <c r="I2" s="8" t="s">
        <v>540</v>
      </c>
      <c r="J2" s="6"/>
      <c r="K2" s="7" t="s">
        <v>462</v>
      </c>
      <c r="L2" s="8" t="s">
        <v>463</v>
      </c>
      <c r="M2" s="7" t="s">
        <v>446</v>
      </c>
      <c r="N2" s="8" t="s">
        <v>447</v>
      </c>
      <c r="O2" s="7" t="s">
        <v>382</v>
      </c>
      <c r="P2" s="8" t="s">
        <v>383</v>
      </c>
      <c r="Q2" s="7" t="s">
        <v>545</v>
      </c>
      <c r="R2" s="8" t="s">
        <v>546</v>
      </c>
      <c r="S2" s="6"/>
      <c r="T2" s="7" t="s">
        <v>635</v>
      </c>
      <c r="U2" s="8" t="s">
        <v>636</v>
      </c>
      <c r="V2" s="7" t="s">
        <v>555</v>
      </c>
      <c r="W2" s="8" t="s">
        <v>556</v>
      </c>
      <c r="X2" s="7" t="s">
        <v>343</v>
      </c>
      <c r="Y2" s="8" t="s">
        <v>344</v>
      </c>
      <c r="Z2" s="7" t="s">
        <v>551</v>
      </c>
      <c r="AA2" s="8" t="s">
        <v>552</v>
      </c>
    </row>
    <row r="3" spans="1:104" ht="18" customHeight="1">
      <c r="A3" s="10" t="s">
        <v>46</v>
      </c>
      <c r="B3" s="11">
        <v>0.55000000000000004</v>
      </c>
      <c r="C3" s="12" t="s">
        <v>47</v>
      </c>
      <c r="D3" s="11">
        <v>0.49</v>
      </c>
      <c r="E3" s="12" t="s">
        <v>47</v>
      </c>
      <c r="F3" s="11">
        <v>0.49</v>
      </c>
      <c r="G3" s="12" t="s">
        <v>47</v>
      </c>
      <c r="H3" s="11">
        <v>0.57999999999999996</v>
      </c>
      <c r="I3" s="12" t="s">
        <v>47</v>
      </c>
      <c r="J3" s="10" t="s">
        <v>46</v>
      </c>
      <c r="K3" s="11">
        <v>0.55000000000000004</v>
      </c>
      <c r="L3" s="12" t="s">
        <v>47</v>
      </c>
      <c r="M3" s="11">
        <v>0.49</v>
      </c>
      <c r="N3" s="12" t="s">
        <v>47</v>
      </c>
      <c r="O3" s="11">
        <v>0.49</v>
      </c>
      <c r="P3" s="12" t="s">
        <v>47</v>
      </c>
      <c r="Q3" s="11">
        <v>0.57999999999999996</v>
      </c>
      <c r="R3" s="12" t="s">
        <v>47</v>
      </c>
      <c r="S3" s="10" t="s">
        <v>46</v>
      </c>
      <c r="T3" s="11">
        <v>0.55000000000000004</v>
      </c>
      <c r="U3" s="12" t="s">
        <v>47</v>
      </c>
      <c r="V3" s="11">
        <v>0.49</v>
      </c>
      <c r="W3" s="12" t="s">
        <v>47</v>
      </c>
      <c r="X3" s="11">
        <v>0.49</v>
      </c>
      <c r="Y3" s="12" t="s">
        <v>47</v>
      </c>
      <c r="Z3" s="11">
        <v>0.57999999999999996</v>
      </c>
      <c r="AA3" s="12" t="s">
        <v>47</v>
      </c>
    </row>
    <row r="4" spans="1:104" ht="18" customHeight="1">
      <c r="A4" s="13" t="s">
        <v>46</v>
      </c>
      <c r="B4" s="14">
        <v>0.64</v>
      </c>
      <c r="C4" s="15" t="s">
        <v>48</v>
      </c>
      <c r="D4" s="14">
        <v>0.61</v>
      </c>
      <c r="E4" s="15" t="s">
        <v>48</v>
      </c>
      <c r="F4" s="14">
        <v>0.57999999999999996</v>
      </c>
      <c r="G4" s="15" t="s">
        <v>48</v>
      </c>
      <c r="H4" s="14">
        <v>0.7</v>
      </c>
      <c r="I4" s="15" t="s">
        <v>48</v>
      </c>
      <c r="J4" s="13" t="s">
        <v>46</v>
      </c>
      <c r="K4" s="14">
        <v>0.64</v>
      </c>
      <c r="L4" s="15" t="s">
        <v>48</v>
      </c>
      <c r="M4" s="14">
        <v>0.61</v>
      </c>
      <c r="N4" s="15" t="s">
        <v>48</v>
      </c>
      <c r="O4" s="14">
        <v>0.57999999999999996</v>
      </c>
      <c r="P4" s="15" t="s">
        <v>48</v>
      </c>
      <c r="Q4" s="14">
        <v>0.7</v>
      </c>
      <c r="R4" s="15" t="s">
        <v>48</v>
      </c>
      <c r="S4" s="13" t="s">
        <v>46</v>
      </c>
      <c r="T4" s="14">
        <v>0.64</v>
      </c>
      <c r="U4" s="15" t="s">
        <v>48</v>
      </c>
      <c r="V4" s="14">
        <v>0.61</v>
      </c>
      <c r="W4" s="15" t="s">
        <v>48</v>
      </c>
      <c r="X4" s="14">
        <v>0.57999999999999996</v>
      </c>
      <c r="Y4" s="15" t="s">
        <v>48</v>
      </c>
      <c r="Z4" s="14">
        <v>0.7</v>
      </c>
      <c r="AA4" s="15" t="s">
        <v>48</v>
      </c>
    </row>
    <row r="5" spans="1:104" ht="18" customHeight="1">
      <c r="A5" s="13" t="s">
        <v>46</v>
      </c>
      <c r="B5" s="14"/>
      <c r="C5" s="15"/>
      <c r="D5" s="14">
        <v>0.7</v>
      </c>
      <c r="E5" s="15" t="s">
        <v>49</v>
      </c>
      <c r="F5" s="14"/>
      <c r="G5" s="15"/>
      <c r="H5" s="14">
        <v>0.76</v>
      </c>
      <c r="I5" s="15" t="s">
        <v>49</v>
      </c>
      <c r="J5" s="13" t="s">
        <v>46</v>
      </c>
      <c r="K5" s="14"/>
      <c r="L5" s="15"/>
      <c r="M5" s="14">
        <v>0.7</v>
      </c>
      <c r="N5" s="15" t="s">
        <v>49</v>
      </c>
      <c r="O5" s="14"/>
      <c r="P5" s="15"/>
      <c r="Q5" s="14">
        <v>0.76</v>
      </c>
      <c r="R5" s="15" t="s">
        <v>49</v>
      </c>
      <c r="S5" s="13" t="s">
        <v>46</v>
      </c>
      <c r="T5" s="14"/>
      <c r="U5" s="15"/>
      <c r="V5" s="14">
        <v>0.7</v>
      </c>
      <c r="W5" s="15" t="s">
        <v>49</v>
      </c>
      <c r="X5" s="14"/>
      <c r="Y5" s="15"/>
      <c r="Z5" s="14">
        <v>0.76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</row>
    <row r="7" spans="1:104" ht="18" customHeight="1">
      <c r="A7" s="19" t="s">
        <v>51</v>
      </c>
      <c r="B7" s="20">
        <v>0.7</v>
      </c>
      <c r="C7" s="21" t="s">
        <v>123</v>
      </c>
      <c r="D7" s="20">
        <v>0.76</v>
      </c>
      <c r="E7" s="21" t="s">
        <v>123</v>
      </c>
      <c r="F7" s="20">
        <v>0.64</v>
      </c>
      <c r="G7" s="21" t="s">
        <v>53</v>
      </c>
      <c r="H7" s="20">
        <v>0.82</v>
      </c>
      <c r="I7" s="21" t="s">
        <v>123</v>
      </c>
      <c r="J7" s="19" t="s">
        <v>51</v>
      </c>
      <c r="K7" s="20">
        <v>0.7</v>
      </c>
      <c r="L7" s="21" t="s">
        <v>55</v>
      </c>
      <c r="M7" s="20">
        <v>0.76</v>
      </c>
      <c r="N7" s="21" t="s">
        <v>55</v>
      </c>
      <c r="O7" s="20">
        <v>0.64</v>
      </c>
      <c r="P7" s="21" t="s">
        <v>178</v>
      </c>
      <c r="Q7" s="20">
        <v>0.82</v>
      </c>
      <c r="R7" s="21" t="s">
        <v>54</v>
      </c>
      <c r="S7" s="19" t="s">
        <v>51</v>
      </c>
      <c r="T7" s="20">
        <v>0.7</v>
      </c>
      <c r="U7" s="12" t="s">
        <v>123</v>
      </c>
      <c r="V7" s="20">
        <v>0.76</v>
      </c>
      <c r="W7" s="21" t="s">
        <v>123</v>
      </c>
      <c r="X7" s="20">
        <v>0.64</v>
      </c>
      <c r="Y7" s="21" t="s">
        <v>47</v>
      </c>
      <c r="Z7" s="20">
        <v>0.82</v>
      </c>
      <c r="AA7" s="21" t="s">
        <v>54</v>
      </c>
    </row>
    <row r="8" spans="1:104" ht="18" customHeight="1">
      <c r="A8" s="19" t="s">
        <v>51</v>
      </c>
      <c r="B8" s="14">
        <v>0.7</v>
      </c>
      <c r="C8" s="15" t="s">
        <v>55</v>
      </c>
      <c r="D8" s="14">
        <v>0.76</v>
      </c>
      <c r="E8" s="15" t="s">
        <v>55</v>
      </c>
      <c r="F8" s="14">
        <v>0.64</v>
      </c>
      <c r="G8" s="15" t="s">
        <v>53</v>
      </c>
      <c r="H8" s="14">
        <v>0.82</v>
      </c>
      <c r="I8" s="15" t="s">
        <v>55</v>
      </c>
      <c r="J8" s="19" t="s">
        <v>51</v>
      </c>
      <c r="K8" s="14">
        <v>0.7</v>
      </c>
      <c r="L8" s="15" t="s">
        <v>55</v>
      </c>
      <c r="M8" s="14">
        <v>0.76</v>
      </c>
      <c r="N8" s="15" t="s">
        <v>55</v>
      </c>
      <c r="O8" s="14">
        <v>0.64</v>
      </c>
      <c r="P8" s="15" t="s">
        <v>178</v>
      </c>
      <c r="Q8" s="14">
        <v>0.82</v>
      </c>
      <c r="R8" s="15" t="s">
        <v>54</v>
      </c>
      <c r="S8" s="19" t="s">
        <v>51</v>
      </c>
      <c r="T8" s="14">
        <v>0.7</v>
      </c>
      <c r="U8" s="15" t="s">
        <v>55</v>
      </c>
      <c r="V8" s="14">
        <v>0.76</v>
      </c>
      <c r="W8" s="15" t="s">
        <v>55</v>
      </c>
      <c r="X8" s="14">
        <v>0.64</v>
      </c>
      <c r="Y8" s="15" t="s">
        <v>47</v>
      </c>
      <c r="Z8" s="14">
        <v>0.82</v>
      </c>
      <c r="AA8" s="15" t="s">
        <v>54</v>
      </c>
    </row>
    <row r="9" spans="1:104" ht="18" customHeight="1">
      <c r="A9" s="19" t="s">
        <v>51</v>
      </c>
      <c r="B9" s="14">
        <v>0.7</v>
      </c>
      <c r="C9" s="15" t="s">
        <v>55</v>
      </c>
      <c r="D9" s="14">
        <v>0.76</v>
      </c>
      <c r="E9" s="15" t="s">
        <v>55</v>
      </c>
      <c r="F9" s="14">
        <v>0.64</v>
      </c>
      <c r="G9" s="15" t="s">
        <v>53</v>
      </c>
      <c r="H9" s="14">
        <v>0.82</v>
      </c>
      <c r="I9" s="15" t="s">
        <v>55</v>
      </c>
      <c r="J9" s="19" t="s">
        <v>51</v>
      </c>
      <c r="K9" s="14">
        <v>0.7</v>
      </c>
      <c r="L9" s="15" t="s">
        <v>55</v>
      </c>
      <c r="M9" s="14">
        <v>0.76</v>
      </c>
      <c r="N9" s="15" t="s">
        <v>55</v>
      </c>
      <c r="O9" s="14">
        <v>0.64</v>
      </c>
      <c r="P9" s="15" t="s">
        <v>178</v>
      </c>
      <c r="Q9" s="14">
        <v>0.82</v>
      </c>
      <c r="R9" s="15" t="s">
        <v>54</v>
      </c>
      <c r="S9" s="19" t="s">
        <v>51</v>
      </c>
      <c r="T9" s="14">
        <v>0.7</v>
      </c>
      <c r="U9" s="15" t="s">
        <v>55</v>
      </c>
      <c r="V9" s="14">
        <v>0.76</v>
      </c>
      <c r="W9" s="15" t="s">
        <v>55</v>
      </c>
      <c r="X9" s="14">
        <v>0.64</v>
      </c>
      <c r="Y9" s="15" t="s">
        <v>47</v>
      </c>
      <c r="Z9" s="14">
        <v>0.82</v>
      </c>
      <c r="AA9" s="15" t="s">
        <v>514</v>
      </c>
    </row>
    <row r="10" spans="1:104" ht="18" customHeight="1">
      <c r="A10" s="19" t="s">
        <v>51</v>
      </c>
      <c r="B10" s="14">
        <v>0.7</v>
      </c>
      <c r="C10" s="15" t="s">
        <v>55</v>
      </c>
      <c r="D10" s="14">
        <v>0.76</v>
      </c>
      <c r="E10" s="15" t="s">
        <v>55</v>
      </c>
      <c r="F10" s="14">
        <v>0.64</v>
      </c>
      <c r="G10" s="15" t="s">
        <v>53</v>
      </c>
      <c r="H10" s="14">
        <v>0.82</v>
      </c>
      <c r="I10" s="15" t="s">
        <v>55</v>
      </c>
      <c r="J10" s="19" t="s">
        <v>51</v>
      </c>
      <c r="K10" s="14">
        <v>0.7</v>
      </c>
      <c r="L10" s="15" t="s">
        <v>55</v>
      </c>
      <c r="M10" s="14">
        <v>0.76</v>
      </c>
      <c r="N10" s="15" t="s">
        <v>55</v>
      </c>
      <c r="O10" s="14"/>
      <c r="P10" s="15"/>
      <c r="Q10" s="14">
        <v>0.82</v>
      </c>
      <c r="R10" s="15" t="s">
        <v>54</v>
      </c>
      <c r="S10" s="19" t="s">
        <v>51</v>
      </c>
      <c r="T10" s="14">
        <v>0.7</v>
      </c>
      <c r="U10" s="15" t="s">
        <v>55</v>
      </c>
      <c r="V10" s="14">
        <v>0.76</v>
      </c>
      <c r="W10" s="15" t="s">
        <v>55</v>
      </c>
      <c r="X10" s="14">
        <v>0.64</v>
      </c>
      <c r="Y10" s="15" t="s">
        <v>47</v>
      </c>
      <c r="Z10" s="14">
        <v>0.82</v>
      </c>
      <c r="AA10" s="15" t="s">
        <v>514</v>
      </c>
    </row>
    <row r="11" spans="1:104" ht="18" customHeight="1">
      <c r="A11" s="19" t="s">
        <v>51</v>
      </c>
      <c r="B11" s="14">
        <v>0.7</v>
      </c>
      <c r="C11" s="15" t="s">
        <v>55</v>
      </c>
      <c r="D11" s="14">
        <v>0.76</v>
      </c>
      <c r="E11" s="15" t="s">
        <v>55</v>
      </c>
      <c r="F11" s="14">
        <v>0.64</v>
      </c>
      <c r="G11" s="15" t="s">
        <v>53</v>
      </c>
      <c r="H11" s="14">
        <v>0.82</v>
      </c>
      <c r="I11" s="15" t="s">
        <v>55</v>
      </c>
      <c r="J11" s="19" t="s">
        <v>51</v>
      </c>
      <c r="K11" s="14"/>
      <c r="L11" s="15"/>
      <c r="M11" s="14"/>
      <c r="N11" s="15"/>
      <c r="O11" s="14"/>
      <c r="P11" s="15"/>
      <c r="Q11" s="14">
        <v>0.82</v>
      </c>
      <c r="R11" s="15" t="s">
        <v>54</v>
      </c>
      <c r="S11" s="19" t="s">
        <v>51</v>
      </c>
      <c r="T11" s="14">
        <v>0.7</v>
      </c>
      <c r="U11" s="15" t="s">
        <v>535</v>
      </c>
      <c r="V11" s="14">
        <v>0.76</v>
      </c>
      <c r="W11" s="15" t="s">
        <v>535</v>
      </c>
      <c r="X11" s="14">
        <v>0.64</v>
      </c>
      <c r="Y11" s="15" t="s">
        <v>47</v>
      </c>
      <c r="Z11" s="14">
        <v>0.82</v>
      </c>
      <c r="AA11" s="15" t="s">
        <v>514</v>
      </c>
    </row>
    <row r="12" spans="1:104" ht="18" customHeight="1" thickBot="1">
      <c r="A12" s="22" t="s">
        <v>51</v>
      </c>
      <c r="B12" s="23">
        <v>0.7</v>
      </c>
      <c r="C12" s="24" t="s">
        <v>55</v>
      </c>
      <c r="D12" s="23">
        <v>0.76</v>
      </c>
      <c r="E12" s="24" t="s">
        <v>55</v>
      </c>
      <c r="F12" s="23">
        <v>0.64</v>
      </c>
      <c r="G12" s="24" t="s">
        <v>53</v>
      </c>
      <c r="H12" s="23"/>
      <c r="I12" s="24"/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0.7</v>
      </c>
      <c r="U12" s="24" t="s">
        <v>535</v>
      </c>
      <c r="V12" s="23">
        <v>0.76</v>
      </c>
      <c r="W12" s="24" t="s">
        <v>535</v>
      </c>
      <c r="X12" s="23">
        <v>0.64</v>
      </c>
      <c r="Y12" s="24" t="s">
        <v>47</v>
      </c>
      <c r="Z12" s="23">
        <v>0.82</v>
      </c>
      <c r="AA12" s="24" t="s">
        <v>514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H23-0.12</f>
        <v>0.7</v>
      </c>
      <c r="C23" s="58"/>
      <c r="D23" s="57">
        <f>H23-0.06</f>
        <v>0.76</v>
      </c>
      <c r="E23" s="58"/>
      <c r="F23" s="57">
        <f>H23-0.18</f>
        <v>0.6399999999999999</v>
      </c>
      <c r="G23" s="58"/>
      <c r="H23" s="59">
        <v>0.82</v>
      </c>
      <c r="I23" s="60"/>
      <c r="J23" s="56" t="s">
        <v>72</v>
      </c>
      <c r="K23" s="57">
        <f>Q23-0.12</f>
        <v>0.7</v>
      </c>
      <c r="L23" s="58"/>
      <c r="M23" s="57">
        <f>Q23-0.06</f>
        <v>0.76</v>
      </c>
      <c r="N23" s="58"/>
      <c r="O23" s="57">
        <f>Q23-0.18</f>
        <v>0.6399999999999999</v>
      </c>
      <c r="P23" s="58"/>
      <c r="Q23" s="59">
        <v>0.82</v>
      </c>
      <c r="R23" s="60"/>
      <c r="S23" s="56" t="s">
        <v>72</v>
      </c>
      <c r="T23" s="57">
        <f>Z23-0.12</f>
        <v>0.7</v>
      </c>
      <c r="U23" s="58"/>
      <c r="V23" s="57">
        <f>Z23-0.06</f>
        <v>0.76</v>
      </c>
      <c r="W23" s="58"/>
      <c r="X23" s="57">
        <f>Z23-0.18</f>
        <v>0.6399999999999999</v>
      </c>
      <c r="Y23" s="58"/>
      <c r="Z23" s="59">
        <v>0.82</v>
      </c>
      <c r="AA23" s="60"/>
    </row>
    <row r="24" spans="1:27" ht="19" customHeight="1">
      <c r="A24" s="56" t="s">
        <v>73</v>
      </c>
      <c r="B24" s="61" t="s">
        <v>127</v>
      </c>
      <c r="C24" s="62"/>
      <c r="D24" s="61" t="s">
        <v>125</v>
      </c>
      <c r="E24" s="62"/>
      <c r="F24" s="61" t="s">
        <v>437</v>
      </c>
      <c r="G24" s="62"/>
      <c r="H24" s="63" t="s">
        <v>76</v>
      </c>
      <c r="I24" s="62"/>
      <c r="J24" s="56" t="s">
        <v>73</v>
      </c>
      <c r="K24" s="61" t="s">
        <v>127</v>
      </c>
      <c r="L24" s="62"/>
      <c r="M24" s="61" t="s">
        <v>125</v>
      </c>
      <c r="N24" s="62"/>
      <c r="O24" s="61" t="s">
        <v>437</v>
      </c>
      <c r="P24" s="62"/>
      <c r="Q24" s="63" t="s">
        <v>76</v>
      </c>
      <c r="R24" s="62"/>
      <c r="S24" s="56" t="s">
        <v>73</v>
      </c>
      <c r="T24" s="61" t="s">
        <v>127</v>
      </c>
      <c r="U24" s="62"/>
      <c r="V24" s="61" t="s">
        <v>125</v>
      </c>
      <c r="W24" s="62"/>
      <c r="X24" s="61" t="s">
        <v>437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6</v>
      </c>
      <c r="E25" s="106"/>
      <c r="F25" s="66">
        <v>6</v>
      </c>
      <c r="G25" s="67"/>
      <c r="H25" s="66">
        <v>5</v>
      </c>
      <c r="I25" s="67"/>
      <c r="J25" s="56" t="s">
        <v>78</v>
      </c>
      <c r="K25" s="66">
        <v>4</v>
      </c>
      <c r="L25" s="67"/>
      <c r="M25" s="105">
        <v>4</v>
      </c>
      <c r="N25" s="106"/>
      <c r="O25" s="66">
        <v>3</v>
      </c>
      <c r="P25" s="67"/>
      <c r="Q25" s="66">
        <v>5</v>
      </c>
      <c r="R25" s="67"/>
      <c r="S25" s="56" t="s">
        <v>78</v>
      </c>
      <c r="T25" s="66">
        <v>6</v>
      </c>
      <c r="U25" s="67"/>
      <c r="V25" s="105">
        <v>8</v>
      </c>
      <c r="W25" s="106"/>
      <c r="X25" s="66">
        <v>6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6</v>
      </c>
      <c r="E26" s="106"/>
      <c r="F26" s="66">
        <v>6</v>
      </c>
      <c r="G26" s="67"/>
      <c r="H26" s="66">
        <v>5</v>
      </c>
      <c r="I26" s="67"/>
      <c r="J26" s="68" t="s">
        <v>79</v>
      </c>
      <c r="K26" s="66">
        <v>4</v>
      </c>
      <c r="L26" s="67"/>
      <c r="M26" s="105">
        <v>4</v>
      </c>
      <c r="N26" s="106"/>
      <c r="O26" s="66">
        <v>3</v>
      </c>
      <c r="P26" s="67"/>
      <c r="Q26" s="66">
        <v>5</v>
      </c>
      <c r="R26" s="67"/>
      <c r="S26" s="68" t="s">
        <v>79</v>
      </c>
      <c r="T26" s="66">
        <v>6</v>
      </c>
      <c r="U26" s="67"/>
      <c r="V26" s="105">
        <v>8</v>
      </c>
      <c r="W26" s="106"/>
      <c r="X26" s="66">
        <v>6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02341-95C3-A14A-91FE-910CB953DBDD}">
  <sheetPr codeName="Sheet73">
    <tabColor indexed="52"/>
  </sheetPr>
  <dimension ref="A1:CZ26"/>
  <sheetViews>
    <sheetView zoomScale="150" workbookViewId="0">
      <selection activeCell="BD1" sqref="BD1:BK12"/>
    </sheetView>
  </sheetViews>
  <sheetFormatPr baseColWidth="10" defaultColWidth="9.1640625" defaultRowHeight="15"/>
  <cols>
    <col min="1" max="1" width="10.6640625" customWidth="1"/>
    <col min="2" max="5" width="4.6640625" style="9" customWidth="1"/>
    <col min="6" max="9" width="4.6640625" customWidth="1"/>
    <col min="10" max="10" width="10.6640625" customWidth="1"/>
    <col min="11" max="14" width="4.6640625" style="9" customWidth="1"/>
    <col min="15" max="18" width="4.6640625" customWidth="1"/>
    <col min="19" max="19" width="10.6640625" customWidth="1"/>
    <col min="20" max="23" width="4.6640625" style="9" customWidth="1"/>
    <col min="24" max="27" width="4.6640625" customWidth="1"/>
    <col min="28" max="104" width="8.83203125" customWidth="1"/>
    <col min="105" max="256" width="9.1640625" style="9"/>
    <col min="257" max="257" width="10.6640625" style="9" customWidth="1"/>
    <col min="258" max="265" width="4.6640625" style="9" customWidth="1"/>
    <col min="266" max="266" width="10.6640625" style="9" customWidth="1"/>
    <col min="267" max="274" width="4.6640625" style="9" customWidth="1"/>
    <col min="275" max="275" width="10.6640625" style="9" customWidth="1"/>
    <col min="276" max="283" width="4.6640625" style="9" customWidth="1"/>
    <col min="284" max="360" width="8.83203125" style="9" customWidth="1"/>
    <col min="361" max="512" width="9.1640625" style="9"/>
    <col min="513" max="513" width="10.6640625" style="9" customWidth="1"/>
    <col min="514" max="521" width="4.6640625" style="9" customWidth="1"/>
    <col min="522" max="522" width="10.6640625" style="9" customWidth="1"/>
    <col min="523" max="530" width="4.6640625" style="9" customWidth="1"/>
    <col min="531" max="531" width="10.6640625" style="9" customWidth="1"/>
    <col min="532" max="539" width="4.6640625" style="9" customWidth="1"/>
    <col min="540" max="616" width="8.83203125" style="9" customWidth="1"/>
    <col min="617" max="768" width="9.1640625" style="9"/>
    <col min="769" max="769" width="10.6640625" style="9" customWidth="1"/>
    <col min="770" max="777" width="4.6640625" style="9" customWidth="1"/>
    <col min="778" max="778" width="10.6640625" style="9" customWidth="1"/>
    <col min="779" max="786" width="4.6640625" style="9" customWidth="1"/>
    <col min="787" max="787" width="10.6640625" style="9" customWidth="1"/>
    <col min="788" max="795" width="4.6640625" style="9" customWidth="1"/>
    <col min="796" max="872" width="8.83203125" style="9" customWidth="1"/>
    <col min="873" max="1024" width="9.1640625" style="9"/>
    <col min="1025" max="1025" width="10.6640625" style="9" customWidth="1"/>
    <col min="1026" max="1033" width="4.6640625" style="9" customWidth="1"/>
    <col min="1034" max="1034" width="10.6640625" style="9" customWidth="1"/>
    <col min="1035" max="1042" width="4.6640625" style="9" customWidth="1"/>
    <col min="1043" max="1043" width="10.6640625" style="9" customWidth="1"/>
    <col min="1044" max="1051" width="4.6640625" style="9" customWidth="1"/>
    <col min="1052" max="1128" width="8.83203125" style="9" customWidth="1"/>
    <col min="1129" max="1280" width="9.1640625" style="9"/>
    <col min="1281" max="1281" width="10.6640625" style="9" customWidth="1"/>
    <col min="1282" max="1289" width="4.6640625" style="9" customWidth="1"/>
    <col min="1290" max="1290" width="10.6640625" style="9" customWidth="1"/>
    <col min="1291" max="1298" width="4.6640625" style="9" customWidth="1"/>
    <col min="1299" max="1299" width="10.6640625" style="9" customWidth="1"/>
    <col min="1300" max="1307" width="4.6640625" style="9" customWidth="1"/>
    <col min="1308" max="1384" width="8.83203125" style="9" customWidth="1"/>
    <col min="1385" max="1536" width="9.1640625" style="9"/>
    <col min="1537" max="1537" width="10.6640625" style="9" customWidth="1"/>
    <col min="1538" max="1545" width="4.6640625" style="9" customWidth="1"/>
    <col min="1546" max="1546" width="10.6640625" style="9" customWidth="1"/>
    <col min="1547" max="1554" width="4.6640625" style="9" customWidth="1"/>
    <col min="1555" max="1555" width="10.6640625" style="9" customWidth="1"/>
    <col min="1556" max="1563" width="4.6640625" style="9" customWidth="1"/>
    <col min="1564" max="1640" width="8.83203125" style="9" customWidth="1"/>
    <col min="1641" max="1792" width="9.1640625" style="9"/>
    <col min="1793" max="1793" width="10.6640625" style="9" customWidth="1"/>
    <col min="1794" max="1801" width="4.6640625" style="9" customWidth="1"/>
    <col min="1802" max="1802" width="10.6640625" style="9" customWidth="1"/>
    <col min="1803" max="1810" width="4.6640625" style="9" customWidth="1"/>
    <col min="1811" max="1811" width="10.6640625" style="9" customWidth="1"/>
    <col min="1812" max="1819" width="4.6640625" style="9" customWidth="1"/>
    <col min="1820" max="1896" width="8.83203125" style="9" customWidth="1"/>
    <col min="1897" max="2048" width="9.1640625" style="9"/>
    <col min="2049" max="2049" width="10.6640625" style="9" customWidth="1"/>
    <col min="2050" max="2057" width="4.6640625" style="9" customWidth="1"/>
    <col min="2058" max="2058" width="10.6640625" style="9" customWidth="1"/>
    <col min="2059" max="2066" width="4.6640625" style="9" customWidth="1"/>
    <col min="2067" max="2067" width="10.6640625" style="9" customWidth="1"/>
    <col min="2068" max="2075" width="4.6640625" style="9" customWidth="1"/>
    <col min="2076" max="2152" width="8.83203125" style="9" customWidth="1"/>
    <col min="2153" max="2304" width="9.1640625" style="9"/>
    <col min="2305" max="2305" width="10.6640625" style="9" customWidth="1"/>
    <col min="2306" max="2313" width="4.6640625" style="9" customWidth="1"/>
    <col min="2314" max="2314" width="10.6640625" style="9" customWidth="1"/>
    <col min="2315" max="2322" width="4.6640625" style="9" customWidth="1"/>
    <col min="2323" max="2323" width="10.6640625" style="9" customWidth="1"/>
    <col min="2324" max="2331" width="4.6640625" style="9" customWidth="1"/>
    <col min="2332" max="2408" width="8.83203125" style="9" customWidth="1"/>
    <col min="2409" max="2560" width="9.1640625" style="9"/>
    <col min="2561" max="2561" width="10.6640625" style="9" customWidth="1"/>
    <col min="2562" max="2569" width="4.6640625" style="9" customWidth="1"/>
    <col min="2570" max="2570" width="10.6640625" style="9" customWidth="1"/>
    <col min="2571" max="2578" width="4.6640625" style="9" customWidth="1"/>
    <col min="2579" max="2579" width="10.6640625" style="9" customWidth="1"/>
    <col min="2580" max="2587" width="4.6640625" style="9" customWidth="1"/>
    <col min="2588" max="2664" width="8.83203125" style="9" customWidth="1"/>
    <col min="2665" max="2816" width="9.1640625" style="9"/>
    <col min="2817" max="2817" width="10.6640625" style="9" customWidth="1"/>
    <col min="2818" max="2825" width="4.6640625" style="9" customWidth="1"/>
    <col min="2826" max="2826" width="10.6640625" style="9" customWidth="1"/>
    <col min="2827" max="2834" width="4.6640625" style="9" customWidth="1"/>
    <col min="2835" max="2835" width="10.6640625" style="9" customWidth="1"/>
    <col min="2836" max="2843" width="4.6640625" style="9" customWidth="1"/>
    <col min="2844" max="2920" width="8.83203125" style="9" customWidth="1"/>
    <col min="2921" max="3072" width="9.1640625" style="9"/>
    <col min="3073" max="3073" width="10.6640625" style="9" customWidth="1"/>
    <col min="3074" max="3081" width="4.6640625" style="9" customWidth="1"/>
    <col min="3082" max="3082" width="10.6640625" style="9" customWidth="1"/>
    <col min="3083" max="3090" width="4.6640625" style="9" customWidth="1"/>
    <col min="3091" max="3091" width="10.6640625" style="9" customWidth="1"/>
    <col min="3092" max="3099" width="4.6640625" style="9" customWidth="1"/>
    <col min="3100" max="3176" width="8.83203125" style="9" customWidth="1"/>
    <col min="3177" max="3328" width="9.1640625" style="9"/>
    <col min="3329" max="3329" width="10.6640625" style="9" customWidth="1"/>
    <col min="3330" max="3337" width="4.6640625" style="9" customWidth="1"/>
    <col min="3338" max="3338" width="10.6640625" style="9" customWidth="1"/>
    <col min="3339" max="3346" width="4.6640625" style="9" customWidth="1"/>
    <col min="3347" max="3347" width="10.6640625" style="9" customWidth="1"/>
    <col min="3348" max="3355" width="4.6640625" style="9" customWidth="1"/>
    <col min="3356" max="3432" width="8.83203125" style="9" customWidth="1"/>
    <col min="3433" max="3584" width="9.1640625" style="9"/>
    <col min="3585" max="3585" width="10.6640625" style="9" customWidth="1"/>
    <col min="3586" max="3593" width="4.6640625" style="9" customWidth="1"/>
    <col min="3594" max="3594" width="10.6640625" style="9" customWidth="1"/>
    <col min="3595" max="3602" width="4.6640625" style="9" customWidth="1"/>
    <col min="3603" max="3603" width="10.6640625" style="9" customWidth="1"/>
    <col min="3604" max="3611" width="4.6640625" style="9" customWidth="1"/>
    <col min="3612" max="3688" width="8.83203125" style="9" customWidth="1"/>
    <col min="3689" max="3840" width="9.1640625" style="9"/>
    <col min="3841" max="3841" width="10.6640625" style="9" customWidth="1"/>
    <col min="3842" max="3849" width="4.6640625" style="9" customWidth="1"/>
    <col min="3850" max="3850" width="10.6640625" style="9" customWidth="1"/>
    <col min="3851" max="3858" width="4.6640625" style="9" customWidth="1"/>
    <col min="3859" max="3859" width="10.6640625" style="9" customWidth="1"/>
    <col min="3860" max="3867" width="4.6640625" style="9" customWidth="1"/>
    <col min="3868" max="3944" width="8.83203125" style="9" customWidth="1"/>
    <col min="3945" max="4096" width="9.1640625" style="9"/>
    <col min="4097" max="4097" width="10.6640625" style="9" customWidth="1"/>
    <col min="4098" max="4105" width="4.6640625" style="9" customWidth="1"/>
    <col min="4106" max="4106" width="10.6640625" style="9" customWidth="1"/>
    <col min="4107" max="4114" width="4.6640625" style="9" customWidth="1"/>
    <col min="4115" max="4115" width="10.6640625" style="9" customWidth="1"/>
    <col min="4116" max="4123" width="4.6640625" style="9" customWidth="1"/>
    <col min="4124" max="4200" width="8.83203125" style="9" customWidth="1"/>
    <col min="4201" max="4352" width="9.1640625" style="9"/>
    <col min="4353" max="4353" width="10.6640625" style="9" customWidth="1"/>
    <col min="4354" max="4361" width="4.6640625" style="9" customWidth="1"/>
    <col min="4362" max="4362" width="10.6640625" style="9" customWidth="1"/>
    <col min="4363" max="4370" width="4.6640625" style="9" customWidth="1"/>
    <col min="4371" max="4371" width="10.6640625" style="9" customWidth="1"/>
    <col min="4372" max="4379" width="4.6640625" style="9" customWidth="1"/>
    <col min="4380" max="4456" width="8.83203125" style="9" customWidth="1"/>
    <col min="4457" max="4608" width="9.1640625" style="9"/>
    <col min="4609" max="4609" width="10.6640625" style="9" customWidth="1"/>
    <col min="4610" max="4617" width="4.6640625" style="9" customWidth="1"/>
    <col min="4618" max="4618" width="10.6640625" style="9" customWidth="1"/>
    <col min="4619" max="4626" width="4.6640625" style="9" customWidth="1"/>
    <col min="4627" max="4627" width="10.6640625" style="9" customWidth="1"/>
    <col min="4628" max="4635" width="4.6640625" style="9" customWidth="1"/>
    <col min="4636" max="4712" width="8.83203125" style="9" customWidth="1"/>
    <col min="4713" max="4864" width="9.1640625" style="9"/>
    <col min="4865" max="4865" width="10.6640625" style="9" customWidth="1"/>
    <col min="4866" max="4873" width="4.6640625" style="9" customWidth="1"/>
    <col min="4874" max="4874" width="10.6640625" style="9" customWidth="1"/>
    <col min="4875" max="4882" width="4.6640625" style="9" customWidth="1"/>
    <col min="4883" max="4883" width="10.6640625" style="9" customWidth="1"/>
    <col min="4884" max="4891" width="4.6640625" style="9" customWidth="1"/>
    <col min="4892" max="4968" width="8.83203125" style="9" customWidth="1"/>
    <col min="4969" max="5120" width="9.1640625" style="9"/>
    <col min="5121" max="5121" width="10.6640625" style="9" customWidth="1"/>
    <col min="5122" max="5129" width="4.6640625" style="9" customWidth="1"/>
    <col min="5130" max="5130" width="10.6640625" style="9" customWidth="1"/>
    <col min="5131" max="5138" width="4.6640625" style="9" customWidth="1"/>
    <col min="5139" max="5139" width="10.6640625" style="9" customWidth="1"/>
    <col min="5140" max="5147" width="4.6640625" style="9" customWidth="1"/>
    <col min="5148" max="5224" width="8.83203125" style="9" customWidth="1"/>
    <col min="5225" max="5376" width="9.1640625" style="9"/>
    <col min="5377" max="5377" width="10.6640625" style="9" customWidth="1"/>
    <col min="5378" max="5385" width="4.6640625" style="9" customWidth="1"/>
    <col min="5386" max="5386" width="10.6640625" style="9" customWidth="1"/>
    <col min="5387" max="5394" width="4.6640625" style="9" customWidth="1"/>
    <col min="5395" max="5395" width="10.6640625" style="9" customWidth="1"/>
    <col min="5396" max="5403" width="4.6640625" style="9" customWidth="1"/>
    <col min="5404" max="5480" width="8.83203125" style="9" customWidth="1"/>
    <col min="5481" max="5632" width="9.1640625" style="9"/>
    <col min="5633" max="5633" width="10.6640625" style="9" customWidth="1"/>
    <col min="5634" max="5641" width="4.6640625" style="9" customWidth="1"/>
    <col min="5642" max="5642" width="10.6640625" style="9" customWidth="1"/>
    <col min="5643" max="5650" width="4.6640625" style="9" customWidth="1"/>
    <col min="5651" max="5651" width="10.6640625" style="9" customWidth="1"/>
    <col min="5652" max="5659" width="4.6640625" style="9" customWidth="1"/>
    <col min="5660" max="5736" width="8.83203125" style="9" customWidth="1"/>
    <col min="5737" max="5888" width="9.1640625" style="9"/>
    <col min="5889" max="5889" width="10.6640625" style="9" customWidth="1"/>
    <col min="5890" max="5897" width="4.6640625" style="9" customWidth="1"/>
    <col min="5898" max="5898" width="10.6640625" style="9" customWidth="1"/>
    <col min="5899" max="5906" width="4.6640625" style="9" customWidth="1"/>
    <col min="5907" max="5907" width="10.6640625" style="9" customWidth="1"/>
    <col min="5908" max="5915" width="4.6640625" style="9" customWidth="1"/>
    <col min="5916" max="5992" width="8.83203125" style="9" customWidth="1"/>
    <col min="5993" max="6144" width="9.1640625" style="9"/>
    <col min="6145" max="6145" width="10.6640625" style="9" customWidth="1"/>
    <col min="6146" max="6153" width="4.6640625" style="9" customWidth="1"/>
    <col min="6154" max="6154" width="10.6640625" style="9" customWidth="1"/>
    <col min="6155" max="6162" width="4.6640625" style="9" customWidth="1"/>
    <col min="6163" max="6163" width="10.6640625" style="9" customWidth="1"/>
    <col min="6164" max="6171" width="4.6640625" style="9" customWidth="1"/>
    <col min="6172" max="6248" width="8.83203125" style="9" customWidth="1"/>
    <col min="6249" max="6400" width="9.1640625" style="9"/>
    <col min="6401" max="6401" width="10.6640625" style="9" customWidth="1"/>
    <col min="6402" max="6409" width="4.6640625" style="9" customWidth="1"/>
    <col min="6410" max="6410" width="10.6640625" style="9" customWidth="1"/>
    <col min="6411" max="6418" width="4.6640625" style="9" customWidth="1"/>
    <col min="6419" max="6419" width="10.6640625" style="9" customWidth="1"/>
    <col min="6420" max="6427" width="4.6640625" style="9" customWidth="1"/>
    <col min="6428" max="6504" width="8.83203125" style="9" customWidth="1"/>
    <col min="6505" max="6656" width="9.1640625" style="9"/>
    <col min="6657" max="6657" width="10.6640625" style="9" customWidth="1"/>
    <col min="6658" max="6665" width="4.6640625" style="9" customWidth="1"/>
    <col min="6666" max="6666" width="10.6640625" style="9" customWidth="1"/>
    <col min="6667" max="6674" width="4.6640625" style="9" customWidth="1"/>
    <col min="6675" max="6675" width="10.6640625" style="9" customWidth="1"/>
    <col min="6676" max="6683" width="4.6640625" style="9" customWidth="1"/>
    <col min="6684" max="6760" width="8.83203125" style="9" customWidth="1"/>
    <col min="6761" max="6912" width="9.1640625" style="9"/>
    <col min="6913" max="6913" width="10.6640625" style="9" customWidth="1"/>
    <col min="6914" max="6921" width="4.6640625" style="9" customWidth="1"/>
    <col min="6922" max="6922" width="10.6640625" style="9" customWidth="1"/>
    <col min="6923" max="6930" width="4.6640625" style="9" customWidth="1"/>
    <col min="6931" max="6931" width="10.6640625" style="9" customWidth="1"/>
    <col min="6932" max="6939" width="4.6640625" style="9" customWidth="1"/>
    <col min="6940" max="7016" width="8.83203125" style="9" customWidth="1"/>
    <col min="7017" max="7168" width="9.1640625" style="9"/>
    <col min="7169" max="7169" width="10.6640625" style="9" customWidth="1"/>
    <col min="7170" max="7177" width="4.6640625" style="9" customWidth="1"/>
    <col min="7178" max="7178" width="10.6640625" style="9" customWidth="1"/>
    <col min="7179" max="7186" width="4.6640625" style="9" customWidth="1"/>
    <col min="7187" max="7187" width="10.6640625" style="9" customWidth="1"/>
    <col min="7188" max="7195" width="4.6640625" style="9" customWidth="1"/>
    <col min="7196" max="7272" width="8.83203125" style="9" customWidth="1"/>
    <col min="7273" max="7424" width="9.1640625" style="9"/>
    <col min="7425" max="7425" width="10.6640625" style="9" customWidth="1"/>
    <col min="7426" max="7433" width="4.6640625" style="9" customWidth="1"/>
    <col min="7434" max="7434" width="10.6640625" style="9" customWidth="1"/>
    <col min="7435" max="7442" width="4.6640625" style="9" customWidth="1"/>
    <col min="7443" max="7443" width="10.6640625" style="9" customWidth="1"/>
    <col min="7444" max="7451" width="4.6640625" style="9" customWidth="1"/>
    <col min="7452" max="7528" width="8.83203125" style="9" customWidth="1"/>
    <col min="7529" max="7680" width="9.1640625" style="9"/>
    <col min="7681" max="7681" width="10.6640625" style="9" customWidth="1"/>
    <col min="7682" max="7689" width="4.6640625" style="9" customWidth="1"/>
    <col min="7690" max="7690" width="10.6640625" style="9" customWidth="1"/>
    <col min="7691" max="7698" width="4.6640625" style="9" customWidth="1"/>
    <col min="7699" max="7699" width="10.6640625" style="9" customWidth="1"/>
    <col min="7700" max="7707" width="4.6640625" style="9" customWidth="1"/>
    <col min="7708" max="7784" width="8.83203125" style="9" customWidth="1"/>
    <col min="7785" max="7936" width="9.1640625" style="9"/>
    <col min="7937" max="7937" width="10.6640625" style="9" customWidth="1"/>
    <col min="7938" max="7945" width="4.6640625" style="9" customWidth="1"/>
    <col min="7946" max="7946" width="10.6640625" style="9" customWidth="1"/>
    <col min="7947" max="7954" width="4.6640625" style="9" customWidth="1"/>
    <col min="7955" max="7955" width="10.6640625" style="9" customWidth="1"/>
    <col min="7956" max="7963" width="4.6640625" style="9" customWidth="1"/>
    <col min="7964" max="8040" width="8.83203125" style="9" customWidth="1"/>
    <col min="8041" max="8192" width="9.1640625" style="9"/>
    <col min="8193" max="8193" width="10.6640625" style="9" customWidth="1"/>
    <col min="8194" max="8201" width="4.6640625" style="9" customWidth="1"/>
    <col min="8202" max="8202" width="10.6640625" style="9" customWidth="1"/>
    <col min="8203" max="8210" width="4.6640625" style="9" customWidth="1"/>
    <col min="8211" max="8211" width="10.6640625" style="9" customWidth="1"/>
    <col min="8212" max="8219" width="4.6640625" style="9" customWidth="1"/>
    <col min="8220" max="8296" width="8.83203125" style="9" customWidth="1"/>
    <col min="8297" max="8448" width="9.1640625" style="9"/>
    <col min="8449" max="8449" width="10.6640625" style="9" customWidth="1"/>
    <col min="8450" max="8457" width="4.6640625" style="9" customWidth="1"/>
    <col min="8458" max="8458" width="10.6640625" style="9" customWidth="1"/>
    <col min="8459" max="8466" width="4.6640625" style="9" customWidth="1"/>
    <col min="8467" max="8467" width="10.6640625" style="9" customWidth="1"/>
    <col min="8468" max="8475" width="4.6640625" style="9" customWidth="1"/>
    <col min="8476" max="8552" width="8.83203125" style="9" customWidth="1"/>
    <col min="8553" max="8704" width="9.1640625" style="9"/>
    <col min="8705" max="8705" width="10.6640625" style="9" customWidth="1"/>
    <col min="8706" max="8713" width="4.6640625" style="9" customWidth="1"/>
    <col min="8714" max="8714" width="10.6640625" style="9" customWidth="1"/>
    <col min="8715" max="8722" width="4.6640625" style="9" customWidth="1"/>
    <col min="8723" max="8723" width="10.6640625" style="9" customWidth="1"/>
    <col min="8724" max="8731" width="4.6640625" style="9" customWidth="1"/>
    <col min="8732" max="8808" width="8.83203125" style="9" customWidth="1"/>
    <col min="8809" max="8960" width="9.1640625" style="9"/>
    <col min="8961" max="8961" width="10.6640625" style="9" customWidth="1"/>
    <col min="8962" max="8969" width="4.6640625" style="9" customWidth="1"/>
    <col min="8970" max="8970" width="10.6640625" style="9" customWidth="1"/>
    <col min="8971" max="8978" width="4.6640625" style="9" customWidth="1"/>
    <col min="8979" max="8979" width="10.6640625" style="9" customWidth="1"/>
    <col min="8980" max="8987" width="4.6640625" style="9" customWidth="1"/>
    <col min="8988" max="9064" width="8.83203125" style="9" customWidth="1"/>
    <col min="9065" max="9216" width="9.1640625" style="9"/>
    <col min="9217" max="9217" width="10.6640625" style="9" customWidth="1"/>
    <col min="9218" max="9225" width="4.6640625" style="9" customWidth="1"/>
    <col min="9226" max="9226" width="10.6640625" style="9" customWidth="1"/>
    <col min="9227" max="9234" width="4.6640625" style="9" customWidth="1"/>
    <col min="9235" max="9235" width="10.6640625" style="9" customWidth="1"/>
    <col min="9236" max="9243" width="4.6640625" style="9" customWidth="1"/>
    <col min="9244" max="9320" width="8.83203125" style="9" customWidth="1"/>
    <col min="9321" max="9472" width="9.1640625" style="9"/>
    <col min="9473" max="9473" width="10.6640625" style="9" customWidth="1"/>
    <col min="9474" max="9481" width="4.6640625" style="9" customWidth="1"/>
    <col min="9482" max="9482" width="10.6640625" style="9" customWidth="1"/>
    <col min="9483" max="9490" width="4.6640625" style="9" customWidth="1"/>
    <col min="9491" max="9491" width="10.6640625" style="9" customWidth="1"/>
    <col min="9492" max="9499" width="4.6640625" style="9" customWidth="1"/>
    <col min="9500" max="9576" width="8.83203125" style="9" customWidth="1"/>
    <col min="9577" max="9728" width="9.1640625" style="9"/>
    <col min="9729" max="9729" width="10.6640625" style="9" customWidth="1"/>
    <col min="9730" max="9737" width="4.6640625" style="9" customWidth="1"/>
    <col min="9738" max="9738" width="10.6640625" style="9" customWidth="1"/>
    <col min="9739" max="9746" width="4.6640625" style="9" customWidth="1"/>
    <col min="9747" max="9747" width="10.6640625" style="9" customWidth="1"/>
    <col min="9748" max="9755" width="4.6640625" style="9" customWidth="1"/>
    <col min="9756" max="9832" width="8.83203125" style="9" customWidth="1"/>
    <col min="9833" max="9984" width="9.1640625" style="9"/>
    <col min="9985" max="9985" width="10.6640625" style="9" customWidth="1"/>
    <col min="9986" max="9993" width="4.6640625" style="9" customWidth="1"/>
    <col min="9994" max="9994" width="10.6640625" style="9" customWidth="1"/>
    <col min="9995" max="10002" width="4.6640625" style="9" customWidth="1"/>
    <col min="10003" max="10003" width="10.6640625" style="9" customWidth="1"/>
    <col min="10004" max="10011" width="4.6640625" style="9" customWidth="1"/>
    <col min="10012" max="10088" width="8.83203125" style="9" customWidth="1"/>
    <col min="10089" max="10240" width="9.1640625" style="9"/>
    <col min="10241" max="10241" width="10.6640625" style="9" customWidth="1"/>
    <col min="10242" max="10249" width="4.6640625" style="9" customWidth="1"/>
    <col min="10250" max="10250" width="10.6640625" style="9" customWidth="1"/>
    <col min="10251" max="10258" width="4.6640625" style="9" customWidth="1"/>
    <col min="10259" max="10259" width="10.6640625" style="9" customWidth="1"/>
    <col min="10260" max="10267" width="4.6640625" style="9" customWidth="1"/>
    <col min="10268" max="10344" width="8.83203125" style="9" customWidth="1"/>
    <col min="10345" max="10496" width="9.1640625" style="9"/>
    <col min="10497" max="10497" width="10.6640625" style="9" customWidth="1"/>
    <col min="10498" max="10505" width="4.6640625" style="9" customWidth="1"/>
    <col min="10506" max="10506" width="10.6640625" style="9" customWidth="1"/>
    <col min="10507" max="10514" width="4.6640625" style="9" customWidth="1"/>
    <col min="10515" max="10515" width="10.6640625" style="9" customWidth="1"/>
    <col min="10516" max="10523" width="4.6640625" style="9" customWidth="1"/>
    <col min="10524" max="10600" width="8.83203125" style="9" customWidth="1"/>
    <col min="10601" max="10752" width="9.1640625" style="9"/>
    <col min="10753" max="10753" width="10.6640625" style="9" customWidth="1"/>
    <col min="10754" max="10761" width="4.6640625" style="9" customWidth="1"/>
    <col min="10762" max="10762" width="10.6640625" style="9" customWidth="1"/>
    <col min="10763" max="10770" width="4.6640625" style="9" customWidth="1"/>
    <col min="10771" max="10771" width="10.6640625" style="9" customWidth="1"/>
    <col min="10772" max="10779" width="4.6640625" style="9" customWidth="1"/>
    <col min="10780" max="10856" width="8.83203125" style="9" customWidth="1"/>
    <col min="10857" max="11008" width="9.1640625" style="9"/>
    <col min="11009" max="11009" width="10.6640625" style="9" customWidth="1"/>
    <col min="11010" max="11017" width="4.6640625" style="9" customWidth="1"/>
    <col min="11018" max="11018" width="10.6640625" style="9" customWidth="1"/>
    <col min="11019" max="11026" width="4.6640625" style="9" customWidth="1"/>
    <col min="11027" max="11027" width="10.6640625" style="9" customWidth="1"/>
    <col min="11028" max="11035" width="4.6640625" style="9" customWidth="1"/>
    <col min="11036" max="11112" width="8.83203125" style="9" customWidth="1"/>
    <col min="11113" max="11264" width="9.1640625" style="9"/>
    <col min="11265" max="11265" width="10.6640625" style="9" customWidth="1"/>
    <col min="11266" max="11273" width="4.6640625" style="9" customWidth="1"/>
    <col min="11274" max="11274" width="10.6640625" style="9" customWidth="1"/>
    <col min="11275" max="11282" width="4.6640625" style="9" customWidth="1"/>
    <col min="11283" max="11283" width="10.6640625" style="9" customWidth="1"/>
    <col min="11284" max="11291" width="4.6640625" style="9" customWidth="1"/>
    <col min="11292" max="11368" width="8.83203125" style="9" customWidth="1"/>
    <col min="11369" max="11520" width="9.1640625" style="9"/>
    <col min="11521" max="11521" width="10.6640625" style="9" customWidth="1"/>
    <col min="11522" max="11529" width="4.6640625" style="9" customWidth="1"/>
    <col min="11530" max="11530" width="10.6640625" style="9" customWidth="1"/>
    <col min="11531" max="11538" width="4.6640625" style="9" customWidth="1"/>
    <col min="11539" max="11539" width="10.6640625" style="9" customWidth="1"/>
    <col min="11540" max="11547" width="4.6640625" style="9" customWidth="1"/>
    <col min="11548" max="11624" width="8.83203125" style="9" customWidth="1"/>
    <col min="11625" max="11776" width="9.1640625" style="9"/>
    <col min="11777" max="11777" width="10.6640625" style="9" customWidth="1"/>
    <col min="11778" max="11785" width="4.6640625" style="9" customWidth="1"/>
    <col min="11786" max="11786" width="10.6640625" style="9" customWidth="1"/>
    <col min="11787" max="11794" width="4.6640625" style="9" customWidth="1"/>
    <col min="11795" max="11795" width="10.6640625" style="9" customWidth="1"/>
    <col min="11796" max="11803" width="4.6640625" style="9" customWidth="1"/>
    <col min="11804" max="11880" width="8.83203125" style="9" customWidth="1"/>
    <col min="11881" max="12032" width="9.1640625" style="9"/>
    <col min="12033" max="12033" width="10.6640625" style="9" customWidth="1"/>
    <col min="12034" max="12041" width="4.6640625" style="9" customWidth="1"/>
    <col min="12042" max="12042" width="10.6640625" style="9" customWidth="1"/>
    <col min="12043" max="12050" width="4.6640625" style="9" customWidth="1"/>
    <col min="12051" max="12051" width="10.6640625" style="9" customWidth="1"/>
    <col min="12052" max="12059" width="4.6640625" style="9" customWidth="1"/>
    <col min="12060" max="12136" width="8.83203125" style="9" customWidth="1"/>
    <col min="12137" max="12288" width="9.1640625" style="9"/>
    <col min="12289" max="12289" width="10.6640625" style="9" customWidth="1"/>
    <col min="12290" max="12297" width="4.6640625" style="9" customWidth="1"/>
    <col min="12298" max="12298" width="10.6640625" style="9" customWidth="1"/>
    <col min="12299" max="12306" width="4.6640625" style="9" customWidth="1"/>
    <col min="12307" max="12307" width="10.6640625" style="9" customWidth="1"/>
    <col min="12308" max="12315" width="4.6640625" style="9" customWidth="1"/>
    <col min="12316" max="12392" width="8.83203125" style="9" customWidth="1"/>
    <col min="12393" max="12544" width="9.1640625" style="9"/>
    <col min="12545" max="12545" width="10.6640625" style="9" customWidth="1"/>
    <col min="12546" max="12553" width="4.6640625" style="9" customWidth="1"/>
    <col min="12554" max="12554" width="10.6640625" style="9" customWidth="1"/>
    <col min="12555" max="12562" width="4.6640625" style="9" customWidth="1"/>
    <col min="12563" max="12563" width="10.6640625" style="9" customWidth="1"/>
    <col min="12564" max="12571" width="4.6640625" style="9" customWidth="1"/>
    <col min="12572" max="12648" width="8.83203125" style="9" customWidth="1"/>
    <col min="12649" max="12800" width="9.1640625" style="9"/>
    <col min="12801" max="12801" width="10.6640625" style="9" customWidth="1"/>
    <col min="12802" max="12809" width="4.6640625" style="9" customWidth="1"/>
    <col min="12810" max="12810" width="10.6640625" style="9" customWidth="1"/>
    <col min="12811" max="12818" width="4.6640625" style="9" customWidth="1"/>
    <col min="12819" max="12819" width="10.6640625" style="9" customWidth="1"/>
    <col min="12820" max="12827" width="4.6640625" style="9" customWidth="1"/>
    <col min="12828" max="12904" width="8.83203125" style="9" customWidth="1"/>
    <col min="12905" max="13056" width="9.1640625" style="9"/>
    <col min="13057" max="13057" width="10.6640625" style="9" customWidth="1"/>
    <col min="13058" max="13065" width="4.6640625" style="9" customWidth="1"/>
    <col min="13066" max="13066" width="10.6640625" style="9" customWidth="1"/>
    <col min="13067" max="13074" width="4.6640625" style="9" customWidth="1"/>
    <col min="13075" max="13075" width="10.6640625" style="9" customWidth="1"/>
    <col min="13076" max="13083" width="4.6640625" style="9" customWidth="1"/>
    <col min="13084" max="13160" width="8.83203125" style="9" customWidth="1"/>
    <col min="13161" max="13312" width="9.1640625" style="9"/>
    <col min="13313" max="13313" width="10.6640625" style="9" customWidth="1"/>
    <col min="13314" max="13321" width="4.6640625" style="9" customWidth="1"/>
    <col min="13322" max="13322" width="10.6640625" style="9" customWidth="1"/>
    <col min="13323" max="13330" width="4.6640625" style="9" customWidth="1"/>
    <col min="13331" max="13331" width="10.6640625" style="9" customWidth="1"/>
    <col min="13332" max="13339" width="4.6640625" style="9" customWidth="1"/>
    <col min="13340" max="13416" width="8.83203125" style="9" customWidth="1"/>
    <col min="13417" max="13568" width="9.1640625" style="9"/>
    <col min="13569" max="13569" width="10.6640625" style="9" customWidth="1"/>
    <col min="13570" max="13577" width="4.6640625" style="9" customWidth="1"/>
    <col min="13578" max="13578" width="10.6640625" style="9" customWidth="1"/>
    <col min="13579" max="13586" width="4.6640625" style="9" customWidth="1"/>
    <col min="13587" max="13587" width="10.6640625" style="9" customWidth="1"/>
    <col min="13588" max="13595" width="4.6640625" style="9" customWidth="1"/>
    <col min="13596" max="13672" width="8.83203125" style="9" customWidth="1"/>
    <col min="13673" max="13824" width="9.1640625" style="9"/>
    <col min="13825" max="13825" width="10.6640625" style="9" customWidth="1"/>
    <col min="13826" max="13833" width="4.6640625" style="9" customWidth="1"/>
    <col min="13834" max="13834" width="10.6640625" style="9" customWidth="1"/>
    <col min="13835" max="13842" width="4.6640625" style="9" customWidth="1"/>
    <col min="13843" max="13843" width="10.6640625" style="9" customWidth="1"/>
    <col min="13844" max="13851" width="4.6640625" style="9" customWidth="1"/>
    <col min="13852" max="13928" width="8.83203125" style="9" customWidth="1"/>
    <col min="13929" max="14080" width="9.1640625" style="9"/>
    <col min="14081" max="14081" width="10.6640625" style="9" customWidth="1"/>
    <col min="14082" max="14089" width="4.6640625" style="9" customWidth="1"/>
    <col min="14090" max="14090" width="10.6640625" style="9" customWidth="1"/>
    <col min="14091" max="14098" width="4.6640625" style="9" customWidth="1"/>
    <col min="14099" max="14099" width="10.6640625" style="9" customWidth="1"/>
    <col min="14100" max="14107" width="4.6640625" style="9" customWidth="1"/>
    <col min="14108" max="14184" width="8.83203125" style="9" customWidth="1"/>
    <col min="14185" max="14336" width="9.1640625" style="9"/>
    <col min="14337" max="14337" width="10.6640625" style="9" customWidth="1"/>
    <col min="14338" max="14345" width="4.6640625" style="9" customWidth="1"/>
    <col min="14346" max="14346" width="10.6640625" style="9" customWidth="1"/>
    <col min="14347" max="14354" width="4.6640625" style="9" customWidth="1"/>
    <col min="14355" max="14355" width="10.6640625" style="9" customWidth="1"/>
    <col min="14356" max="14363" width="4.6640625" style="9" customWidth="1"/>
    <col min="14364" max="14440" width="8.83203125" style="9" customWidth="1"/>
    <col min="14441" max="14592" width="9.1640625" style="9"/>
    <col min="14593" max="14593" width="10.6640625" style="9" customWidth="1"/>
    <col min="14594" max="14601" width="4.6640625" style="9" customWidth="1"/>
    <col min="14602" max="14602" width="10.6640625" style="9" customWidth="1"/>
    <col min="14603" max="14610" width="4.6640625" style="9" customWidth="1"/>
    <col min="14611" max="14611" width="10.6640625" style="9" customWidth="1"/>
    <col min="14612" max="14619" width="4.6640625" style="9" customWidth="1"/>
    <col min="14620" max="14696" width="8.83203125" style="9" customWidth="1"/>
    <col min="14697" max="14848" width="9.1640625" style="9"/>
    <col min="14849" max="14849" width="10.6640625" style="9" customWidth="1"/>
    <col min="14850" max="14857" width="4.6640625" style="9" customWidth="1"/>
    <col min="14858" max="14858" width="10.6640625" style="9" customWidth="1"/>
    <col min="14859" max="14866" width="4.6640625" style="9" customWidth="1"/>
    <col min="14867" max="14867" width="10.6640625" style="9" customWidth="1"/>
    <col min="14868" max="14875" width="4.6640625" style="9" customWidth="1"/>
    <col min="14876" max="14952" width="8.83203125" style="9" customWidth="1"/>
    <col min="14953" max="15104" width="9.1640625" style="9"/>
    <col min="15105" max="15105" width="10.6640625" style="9" customWidth="1"/>
    <col min="15106" max="15113" width="4.6640625" style="9" customWidth="1"/>
    <col min="15114" max="15114" width="10.6640625" style="9" customWidth="1"/>
    <col min="15115" max="15122" width="4.6640625" style="9" customWidth="1"/>
    <col min="15123" max="15123" width="10.6640625" style="9" customWidth="1"/>
    <col min="15124" max="15131" width="4.6640625" style="9" customWidth="1"/>
    <col min="15132" max="15208" width="8.83203125" style="9" customWidth="1"/>
    <col min="15209" max="15360" width="9.1640625" style="9"/>
    <col min="15361" max="15361" width="10.6640625" style="9" customWidth="1"/>
    <col min="15362" max="15369" width="4.6640625" style="9" customWidth="1"/>
    <col min="15370" max="15370" width="10.6640625" style="9" customWidth="1"/>
    <col min="15371" max="15378" width="4.6640625" style="9" customWidth="1"/>
    <col min="15379" max="15379" width="10.6640625" style="9" customWidth="1"/>
    <col min="15380" max="15387" width="4.6640625" style="9" customWidth="1"/>
    <col min="15388" max="15464" width="8.83203125" style="9" customWidth="1"/>
    <col min="15465" max="15616" width="9.1640625" style="9"/>
    <col min="15617" max="15617" width="10.6640625" style="9" customWidth="1"/>
    <col min="15618" max="15625" width="4.6640625" style="9" customWidth="1"/>
    <col min="15626" max="15626" width="10.6640625" style="9" customWidth="1"/>
    <col min="15627" max="15634" width="4.6640625" style="9" customWidth="1"/>
    <col min="15635" max="15635" width="10.6640625" style="9" customWidth="1"/>
    <col min="15636" max="15643" width="4.6640625" style="9" customWidth="1"/>
    <col min="15644" max="15720" width="8.83203125" style="9" customWidth="1"/>
    <col min="15721" max="15872" width="9.1640625" style="9"/>
    <col min="15873" max="15873" width="10.6640625" style="9" customWidth="1"/>
    <col min="15874" max="15881" width="4.6640625" style="9" customWidth="1"/>
    <col min="15882" max="15882" width="10.6640625" style="9" customWidth="1"/>
    <col min="15883" max="15890" width="4.6640625" style="9" customWidth="1"/>
    <col min="15891" max="15891" width="10.6640625" style="9" customWidth="1"/>
    <col min="15892" max="15899" width="4.6640625" style="9" customWidth="1"/>
    <col min="15900" max="15976" width="8.83203125" style="9" customWidth="1"/>
    <col min="15977" max="16128" width="9.1640625" style="9"/>
    <col min="16129" max="16129" width="10.6640625" style="9" customWidth="1"/>
    <col min="16130" max="16137" width="4.6640625" style="9" customWidth="1"/>
    <col min="16138" max="16138" width="10.6640625" style="9" customWidth="1"/>
    <col min="16139" max="16146" width="4.6640625" style="9" customWidth="1"/>
    <col min="16147" max="16147" width="10.6640625" style="9" customWidth="1"/>
    <col min="16148" max="16155" width="4.6640625" style="9" customWidth="1"/>
    <col min="16156" max="16232" width="8.83203125" style="9" customWidth="1"/>
    <col min="16233" max="16384" width="9.1640625" style="9"/>
  </cols>
  <sheetData>
    <row r="1" spans="1:104" s="5" customFormat="1" thickBot="1">
      <c r="A1" s="1" t="s">
        <v>490</v>
      </c>
      <c r="B1" s="2" t="s">
        <v>637</v>
      </c>
      <c r="C1" s="3"/>
      <c r="D1" s="3"/>
      <c r="E1" s="3"/>
      <c r="F1" s="3"/>
      <c r="G1" s="3"/>
      <c r="H1" s="3"/>
      <c r="I1" s="4"/>
      <c r="J1" s="1" t="s">
        <v>490</v>
      </c>
      <c r="K1" s="2" t="s">
        <v>638</v>
      </c>
      <c r="L1" s="3"/>
      <c r="M1" s="3"/>
      <c r="N1" s="3"/>
      <c r="O1" s="3"/>
      <c r="P1" s="3"/>
      <c r="Q1" s="3"/>
      <c r="R1" s="4"/>
      <c r="S1" s="1" t="s">
        <v>490</v>
      </c>
      <c r="T1" s="2" t="s">
        <v>639</v>
      </c>
      <c r="U1" s="3"/>
      <c r="V1" s="3"/>
      <c r="W1" s="3"/>
      <c r="X1" s="3"/>
      <c r="Y1" s="3"/>
      <c r="Z1" s="3"/>
      <c r="AA1" s="4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</row>
    <row r="2" spans="1:104" ht="117.75" customHeight="1" thickBot="1">
      <c r="A2" s="6"/>
      <c r="B2" s="7" t="s">
        <v>607</v>
      </c>
      <c r="C2" s="8" t="s">
        <v>608</v>
      </c>
      <c r="D2" s="7" t="s">
        <v>281</v>
      </c>
      <c r="E2" s="8" t="s">
        <v>282</v>
      </c>
      <c r="F2" s="7" t="s">
        <v>640</v>
      </c>
      <c r="G2" s="8" t="s">
        <v>641</v>
      </c>
      <c r="H2" s="7" t="s">
        <v>498</v>
      </c>
      <c r="I2" s="8" t="s">
        <v>499</v>
      </c>
      <c r="J2" s="6"/>
      <c r="K2" s="7" t="s">
        <v>395</v>
      </c>
      <c r="L2" s="8" t="s">
        <v>396</v>
      </c>
      <c r="M2" s="7" t="s">
        <v>450</v>
      </c>
      <c r="N2" s="8" t="s">
        <v>451</v>
      </c>
      <c r="O2" s="7" t="s">
        <v>413</v>
      </c>
      <c r="P2" s="8" t="s">
        <v>414</v>
      </c>
      <c r="Q2" s="7" t="s">
        <v>523</v>
      </c>
      <c r="R2" s="8" t="s">
        <v>524</v>
      </c>
      <c r="S2" s="6"/>
      <c r="T2" s="7" t="s">
        <v>360</v>
      </c>
      <c r="U2" s="8" t="s">
        <v>361</v>
      </c>
      <c r="V2" s="7" t="s">
        <v>566</v>
      </c>
      <c r="W2" s="8" t="s">
        <v>567</v>
      </c>
      <c r="X2" s="7" t="s">
        <v>405</v>
      </c>
      <c r="Y2" s="8" t="s">
        <v>406</v>
      </c>
      <c r="Z2" s="7" t="s">
        <v>512</v>
      </c>
      <c r="AA2" s="8" t="s">
        <v>513</v>
      </c>
    </row>
    <row r="3" spans="1:104" ht="18" customHeight="1">
      <c r="A3" s="10" t="s">
        <v>46</v>
      </c>
      <c r="B3" s="11">
        <v>0.52500000000000002</v>
      </c>
      <c r="C3" s="12" t="s">
        <v>47</v>
      </c>
      <c r="D3" s="11">
        <v>0.5</v>
      </c>
      <c r="E3" s="12" t="s">
        <v>47</v>
      </c>
      <c r="F3" s="11">
        <v>0.5</v>
      </c>
      <c r="G3" s="12" t="s">
        <v>47</v>
      </c>
      <c r="H3" s="11">
        <v>0.55000000000000004</v>
      </c>
      <c r="I3" s="12" t="s">
        <v>47</v>
      </c>
      <c r="J3" s="10" t="s">
        <v>46</v>
      </c>
      <c r="K3" s="11">
        <v>0.5</v>
      </c>
      <c r="L3" s="12" t="s">
        <v>47</v>
      </c>
      <c r="M3" s="11">
        <v>0.5</v>
      </c>
      <c r="N3" s="12" t="s">
        <v>47</v>
      </c>
      <c r="O3" s="11">
        <v>0.5</v>
      </c>
      <c r="P3" s="12" t="s">
        <v>47</v>
      </c>
      <c r="Q3" s="11">
        <v>0.55000000000000004</v>
      </c>
      <c r="R3" s="12" t="s">
        <v>47</v>
      </c>
      <c r="S3" s="10" t="s">
        <v>46</v>
      </c>
      <c r="T3" s="11">
        <v>0.5</v>
      </c>
      <c r="U3" s="12" t="s">
        <v>47</v>
      </c>
      <c r="V3" s="11">
        <v>0.5</v>
      </c>
      <c r="W3" s="12" t="s">
        <v>47</v>
      </c>
      <c r="X3" s="11">
        <v>0.5</v>
      </c>
      <c r="Y3" s="12" t="s">
        <v>47</v>
      </c>
      <c r="Z3" s="11">
        <v>0.55000000000000004</v>
      </c>
      <c r="AA3" s="12" t="s">
        <v>47</v>
      </c>
    </row>
    <row r="4" spans="1:104" ht="18" customHeight="1">
      <c r="A4" s="13" t="s">
        <v>46</v>
      </c>
      <c r="B4" s="14">
        <v>0.6</v>
      </c>
      <c r="C4" s="15" t="s">
        <v>48</v>
      </c>
      <c r="D4" s="14">
        <v>0.57499999999999996</v>
      </c>
      <c r="E4" s="15" t="s">
        <v>48</v>
      </c>
      <c r="F4" s="14"/>
      <c r="G4" s="15"/>
      <c r="H4" s="14">
        <v>0.65</v>
      </c>
      <c r="I4" s="15" t="s">
        <v>48</v>
      </c>
      <c r="J4" s="13" t="s">
        <v>46</v>
      </c>
      <c r="K4" s="14">
        <v>0.57499999999999996</v>
      </c>
      <c r="L4" s="15" t="s">
        <v>48</v>
      </c>
      <c r="M4" s="14">
        <v>0.57499999999999996</v>
      </c>
      <c r="N4" s="15" t="s">
        <v>48</v>
      </c>
      <c r="O4" s="14"/>
      <c r="P4" s="15"/>
      <c r="Q4" s="14">
        <v>0.65</v>
      </c>
      <c r="R4" s="15" t="s">
        <v>48</v>
      </c>
      <c r="S4" s="13" t="s">
        <v>46</v>
      </c>
      <c r="T4" s="14">
        <v>0.57499999999999996</v>
      </c>
      <c r="U4" s="15" t="s">
        <v>48</v>
      </c>
      <c r="V4" s="14">
        <v>0.57499999999999996</v>
      </c>
      <c r="W4" s="15" t="s">
        <v>48</v>
      </c>
      <c r="X4" s="14"/>
      <c r="Y4" s="15"/>
      <c r="Z4" s="14">
        <v>0.65</v>
      </c>
      <c r="AA4" s="15" t="s">
        <v>48</v>
      </c>
    </row>
    <row r="5" spans="1:104" ht="18" customHeight="1">
      <c r="A5" s="13" t="s">
        <v>46</v>
      </c>
      <c r="B5" s="14"/>
      <c r="C5" s="15"/>
      <c r="D5" s="14">
        <v>0.65</v>
      </c>
      <c r="E5" s="15" t="s">
        <v>49</v>
      </c>
      <c r="F5" s="14"/>
      <c r="G5" s="15"/>
      <c r="H5" s="14">
        <v>0.72499999999999998</v>
      </c>
      <c r="I5" s="15" t="s">
        <v>49</v>
      </c>
      <c r="J5" s="13" t="s">
        <v>46</v>
      </c>
      <c r="K5" s="14"/>
      <c r="L5" s="15"/>
      <c r="M5" s="14">
        <v>0.65</v>
      </c>
      <c r="N5" s="15" t="s">
        <v>49</v>
      </c>
      <c r="O5" s="14"/>
      <c r="P5" s="15"/>
      <c r="Q5" s="14">
        <v>0.72499999999999998</v>
      </c>
      <c r="R5" s="15" t="s">
        <v>49</v>
      </c>
      <c r="S5" s="13" t="s">
        <v>46</v>
      </c>
      <c r="T5" s="14"/>
      <c r="U5" s="15"/>
      <c r="V5" s="14">
        <v>0.65</v>
      </c>
      <c r="W5" s="15" t="s">
        <v>49</v>
      </c>
      <c r="X5" s="14"/>
      <c r="Y5" s="15"/>
      <c r="Z5" s="14">
        <v>0.72499999999999998</v>
      </c>
      <c r="AA5" s="15" t="s">
        <v>49</v>
      </c>
    </row>
    <row r="6" spans="1:104" ht="18" customHeight="1">
      <c r="A6" s="16" t="s">
        <v>46</v>
      </c>
      <c r="B6" s="17"/>
      <c r="C6" s="18"/>
      <c r="D6" s="17"/>
      <c r="E6" s="18"/>
      <c r="F6" s="17"/>
      <c r="G6" s="18"/>
      <c r="H6" s="17"/>
      <c r="I6" s="18"/>
      <c r="J6" s="16" t="s">
        <v>46</v>
      </c>
      <c r="K6" s="17"/>
      <c r="L6" s="18"/>
      <c r="M6" s="17"/>
      <c r="N6" s="18"/>
      <c r="O6" s="17"/>
      <c r="P6" s="18"/>
      <c r="Q6" s="17"/>
      <c r="R6" s="18"/>
      <c r="S6" s="16" t="s">
        <v>46</v>
      </c>
      <c r="T6" s="17"/>
      <c r="U6" s="18"/>
      <c r="V6" s="17"/>
      <c r="W6" s="18"/>
      <c r="X6" s="17"/>
      <c r="Y6" s="18"/>
      <c r="Z6" s="17"/>
      <c r="AA6" s="18"/>
    </row>
    <row r="7" spans="1:104" ht="18" customHeight="1">
      <c r="A7" s="19" t="s">
        <v>51</v>
      </c>
      <c r="B7" s="20">
        <v>0.67500000000000004</v>
      </c>
      <c r="C7" s="21" t="s">
        <v>53</v>
      </c>
      <c r="D7" s="20">
        <v>0.72499999999999998</v>
      </c>
      <c r="E7" s="21" t="s">
        <v>123</v>
      </c>
      <c r="F7" s="11">
        <v>0.6</v>
      </c>
      <c r="G7" s="12" t="s">
        <v>53</v>
      </c>
      <c r="H7" s="20">
        <v>0.8</v>
      </c>
      <c r="I7" s="21" t="s">
        <v>123</v>
      </c>
      <c r="J7" s="19" t="s">
        <v>51</v>
      </c>
      <c r="K7" s="20">
        <v>0.65</v>
      </c>
      <c r="L7" s="21" t="s">
        <v>178</v>
      </c>
      <c r="M7" s="20">
        <v>0.72499999999999998</v>
      </c>
      <c r="N7" s="21" t="s">
        <v>55</v>
      </c>
      <c r="O7" s="11">
        <v>0.6</v>
      </c>
      <c r="P7" s="12" t="s">
        <v>178</v>
      </c>
      <c r="Q7" s="20">
        <v>0.8</v>
      </c>
      <c r="R7" s="21" t="s">
        <v>54</v>
      </c>
      <c r="S7" s="19" t="s">
        <v>51</v>
      </c>
      <c r="T7" s="20">
        <v>0.65</v>
      </c>
      <c r="U7" s="21" t="s">
        <v>47</v>
      </c>
      <c r="V7" s="20">
        <v>0.72499999999999998</v>
      </c>
      <c r="W7" s="21" t="s">
        <v>123</v>
      </c>
      <c r="X7" s="11">
        <v>0.6</v>
      </c>
      <c r="Y7" s="12" t="s">
        <v>47</v>
      </c>
      <c r="Z7" s="20">
        <v>0.8</v>
      </c>
      <c r="AA7" s="21" t="s">
        <v>54</v>
      </c>
    </row>
    <row r="8" spans="1:104" ht="18" customHeight="1">
      <c r="A8" s="19" t="s">
        <v>51</v>
      </c>
      <c r="B8" s="14">
        <v>0.67500000000000004</v>
      </c>
      <c r="C8" s="15" t="s">
        <v>53</v>
      </c>
      <c r="D8" s="14">
        <v>0.72499999999999998</v>
      </c>
      <c r="E8" s="15" t="s">
        <v>55</v>
      </c>
      <c r="F8" s="14">
        <v>0.6</v>
      </c>
      <c r="G8" s="15" t="s">
        <v>53</v>
      </c>
      <c r="H8" s="14">
        <v>0.8</v>
      </c>
      <c r="I8" s="15" t="s">
        <v>55</v>
      </c>
      <c r="J8" s="19" t="s">
        <v>51</v>
      </c>
      <c r="K8" s="14">
        <v>0.65</v>
      </c>
      <c r="L8" s="15" t="s">
        <v>178</v>
      </c>
      <c r="M8" s="14">
        <v>0.72499999999999998</v>
      </c>
      <c r="N8" s="15" t="s">
        <v>55</v>
      </c>
      <c r="O8" s="14">
        <v>0.6</v>
      </c>
      <c r="P8" s="15" t="s">
        <v>178</v>
      </c>
      <c r="Q8" s="14">
        <v>0.8</v>
      </c>
      <c r="R8" s="15" t="s">
        <v>54</v>
      </c>
      <c r="S8" s="19" t="s">
        <v>51</v>
      </c>
      <c r="T8" s="14">
        <v>0.65</v>
      </c>
      <c r="U8" s="15" t="s">
        <v>47</v>
      </c>
      <c r="V8" s="14">
        <v>0.72499999999999998</v>
      </c>
      <c r="W8" s="15" t="s">
        <v>55</v>
      </c>
      <c r="X8" s="14">
        <v>0.6</v>
      </c>
      <c r="Y8" s="15" t="s">
        <v>47</v>
      </c>
      <c r="Z8" s="14">
        <v>0.8</v>
      </c>
      <c r="AA8" s="15" t="s">
        <v>54</v>
      </c>
    </row>
    <row r="9" spans="1:104" ht="18" customHeight="1">
      <c r="A9" s="19" t="s">
        <v>51</v>
      </c>
      <c r="B9" s="14">
        <v>0.67500000000000004</v>
      </c>
      <c r="C9" s="15" t="s">
        <v>53</v>
      </c>
      <c r="D9" s="14">
        <v>0.72499999999999998</v>
      </c>
      <c r="E9" s="15" t="s">
        <v>55</v>
      </c>
      <c r="F9" s="14">
        <v>0.6</v>
      </c>
      <c r="G9" s="15" t="s">
        <v>53</v>
      </c>
      <c r="H9" s="14">
        <v>0.8</v>
      </c>
      <c r="I9" s="15" t="s">
        <v>55</v>
      </c>
      <c r="J9" s="19" t="s">
        <v>51</v>
      </c>
      <c r="K9" s="14">
        <v>0.65</v>
      </c>
      <c r="L9" s="15" t="s">
        <v>178</v>
      </c>
      <c r="M9" s="14">
        <v>0.72499999999999998</v>
      </c>
      <c r="N9" s="15" t="s">
        <v>55</v>
      </c>
      <c r="O9" s="14">
        <v>0.6</v>
      </c>
      <c r="P9" s="15" t="s">
        <v>178</v>
      </c>
      <c r="Q9" s="14">
        <v>0.8</v>
      </c>
      <c r="R9" s="15" t="s">
        <v>54</v>
      </c>
      <c r="S9" s="19" t="s">
        <v>51</v>
      </c>
      <c r="T9" s="14">
        <v>0.65</v>
      </c>
      <c r="U9" s="15" t="s">
        <v>47</v>
      </c>
      <c r="V9" s="14">
        <v>0.72499999999999998</v>
      </c>
      <c r="W9" s="15" t="s">
        <v>55</v>
      </c>
      <c r="X9" s="14">
        <v>0.6</v>
      </c>
      <c r="Y9" s="15" t="s">
        <v>47</v>
      </c>
      <c r="Z9" s="14">
        <v>0.8</v>
      </c>
      <c r="AA9" s="15" t="s">
        <v>514</v>
      </c>
    </row>
    <row r="10" spans="1:104" ht="18" customHeight="1">
      <c r="A10" s="19" t="s">
        <v>51</v>
      </c>
      <c r="B10" s="14">
        <v>0.67500000000000004</v>
      </c>
      <c r="C10" s="15" t="s">
        <v>53</v>
      </c>
      <c r="D10" s="14">
        <v>0.72499999999999998</v>
      </c>
      <c r="E10" s="15" t="s">
        <v>55</v>
      </c>
      <c r="F10" s="14">
        <v>0.6</v>
      </c>
      <c r="G10" s="15" t="s">
        <v>53</v>
      </c>
      <c r="H10" s="14">
        <v>0.8</v>
      </c>
      <c r="I10" s="15" t="s">
        <v>55</v>
      </c>
      <c r="J10" s="19" t="s">
        <v>51</v>
      </c>
      <c r="K10" s="14"/>
      <c r="L10" s="15"/>
      <c r="M10" s="14">
        <v>0.72499999999999998</v>
      </c>
      <c r="N10" s="15" t="s">
        <v>55</v>
      </c>
      <c r="O10" s="14"/>
      <c r="P10" s="15"/>
      <c r="Q10" s="14">
        <v>0.8</v>
      </c>
      <c r="R10" s="15" t="s">
        <v>54</v>
      </c>
      <c r="S10" s="19" t="s">
        <v>51</v>
      </c>
      <c r="T10" s="14">
        <v>0.65</v>
      </c>
      <c r="U10" s="15" t="s">
        <v>47</v>
      </c>
      <c r="V10" s="14">
        <v>0.72499999999999998</v>
      </c>
      <c r="W10" s="15" t="s">
        <v>55</v>
      </c>
      <c r="X10" s="14">
        <v>0.6</v>
      </c>
      <c r="Y10" s="15" t="s">
        <v>47</v>
      </c>
      <c r="Z10" s="14">
        <v>0.8</v>
      </c>
      <c r="AA10" s="15" t="s">
        <v>514</v>
      </c>
    </row>
    <row r="11" spans="1:104" ht="18" customHeight="1">
      <c r="A11" s="19" t="s">
        <v>51</v>
      </c>
      <c r="B11" s="14">
        <v>0.67500000000000004</v>
      </c>
      <c r="C11" s="15" t="s">
        <v>53</v>
      </c>
      <c r="D11" s="14">
        <v>0.72499999999999998</v>
      </c>
      <c r="E11" s="15" t="s">
        <v>55</v>
      </c>
      <c r="F11" s="14">
        <v>0.6</v>
      </c>
      <c r="G11" s="15" t="s">
        <v>53</v>
      </c>
      <c r="H11" s="14">
        <v>0.8</v>
      </c>
      <c r="I11" s="15" t="s">
        <v>55</v>
      </c>
      <c r="J11" s="19" t="s">
        <v>51</v>
      </c>
      <c r="K11" s="14"/>
      <c r="L11" s="15"/>
      <c r="M11" s="14"/>
      <c r="N11" s="15"/>
      <c r="O11" s="14"/>
      <c r="P11" s="15"/>
      <c r="Q11" s="14">
        <v>0.8</v>
      </c>
      <c r="R11" s="15" t="s">
        <v>54</v>
      </c>
      <c r="S11" s="19" t="s">
        <v>51</v>
      </c>
      <c r="T11" s="14">
        <v>0.65</v>
      </c>
      <c r="U11" s="15" t="s">
        <v>47</v>
      </c>
      <c r="V11" s="14">
        <v>0.72499999999999998</v>
      </c>
      <c r="W11" s="15" t="s">
        <v>535</v>
      </c>
      <c r="X11" s="14">
        <v>0.6</v>
      </c>
      <c r="Y11" s="15" t="s">
        <v>47</v>
      </c>
      <c r="Z11" s="14">
        <v>0.8</v>
      </c>
      <c r="AA11" s="15" t="s">
        <v>514</v>
      </c>
    </row>
    <row r="12" spans="1:104" ht="18" customHeight="1" thickBot="1">
      <c r="A12" s="22" t="s">
        <v>51</v>
      </c>
      <c r="B12" s="23">
        <v>0.67500000000000004</v>
      </c>
      <c r="C12" s="24" t="s">
        <v>53</v>
      </c>
      <c r="D12" s="23">
        <v>0.72499999999999998</v>
      </c>
      <c r="E12" s="24" t="s">
        <v>55</v>
      </c>
      <c r="F12" s="23">
        <v>0.6</v>
      </c>
      <c r="G12" s="24" t="s">
        <v>53</v>
      </c>
      <c r="H12" s="23"/>
      <c r="I12" s="24"/>
      <c r="J12" s="22" t="s">
        <v>51</v>
      </c>
      <c r="K12" s="23"/>
      <c r="L12" s="24"/>
      <c r="M12" s="23"/>
      <c r="N12" s="24"/>
      <c r="O12" s="23"/>
      <c r="P12" s="24"/>
      <c r="Q12" s="23"/>
      <c r="R12" s="24"/>
      <c r="S12" s="22" t="s">
        <v>51</v>
      </c>
      <c r="T12" s="23">
        <v>0.65</v>
      </c>
      <c r="U12" s="24" t="s">
        <v>47</v>
      </c>
      <c r="V12" s="23">
        <v>0.72499999999999998</v>
      </c>
      <c r="W12" s="24" t="s">
        <v>535</v>
      </c>
      <c r="X12" s="23">
        <v>0.6</v>
      </c>
      <c r="Y12" s="24" t="s">
        <v>47</v>
      </c>
      <c r="Z12" s="23">
        <v>0.8</v>
      </c>
      <c r="AA12" s="24" t="s">
        <v>514</v>
      </c>
    </row>
    <row r="13" spans="1:104" ht="19" customHeight="1" thickBot="1">
      <c r="A13" s="25" t="s">
        <v>63</v>
      </c>
      <c r="B13" s="26" t="s">
        <v>64</v>
      </c>
      <c r="C13" s="27"/>
      <c r="D13" s="28" t="s">
        <v>65</v>
      </c>
      <c r="E13" s="27"/>
      <c r="F13" s="28" t="s">
        <v>66</v>
      </c>
      <c r="G13" s="27"/>
      <c r="H13" s="28" t="s">
        <v>67</v>
      </c>
      <c r="I13" s="29"/>
      <c r="J13" s="25" t="s">
        <v>63</v>
      </c>
      <c r="K13" s="26" t="s">
        <v>64</v>
      </c>
      <c r="L13" s="27"/>
      <c r="M13" s="28" t="s">
        <v>65</v>
      </c>
      <c r="N13" s="27"/>
      <c r="O13" s="28" t="s">
        <v>66</v>
      </c>
      <c r="P13" s="27"/>
      <c r="Q13" s="28" t="s">
        <v>67</v>
      </c>
      <c r="R13" s="29"/>
      <c r="S13" s="25" t="s">
        <v>63</v>
      </c>
      <c r="T13" s="26" t="s">
        <v>64</v>
      </c>
      <c r="U13" s="27"/>
      <c r="V13" s="28" t="s">
        <v>65</v>
      </c>
      <c r="W13" s="27"/>
      <c r="X13" s="28" t="s">
        <v>66</v>
      </c>
      <c r="Y13" s="27"/>
      <c r="Z13" s="28" t="s">
        <v>67</v>
      </c>
      <c r="AA13" s="29"/>
    </row>
    <row r="14" spans="1:104" ht="19" customHeight="1">
      <c r="A14" s="30"/>
      <c r="B14" s="31"/>
      <c r="C14" s="32"/>
      <c r="D14" s="32"/>
      <c r="E14" s="32"/>
      <c r="F14" s="32"/>
      <c r="G14" s="75"/>
      <c r="H14" s="92"/>
      <c r="I14" s="93"/>
      <c r="J14" s="30"/>
      <c r="K14" s="31"/>
      <c r="L14" s="32"/>
      <c r="M14" s="32"/>
      <c r="N14" s="32"/>
      <c r="O14" s="32"/>
      <c r="P14" s="75"/>
      <c r="Q14" s="92"/>
      <c r="R14" s="93"/>
      <c r="S14" s="30"/>
      <c r="T14" s="31"/>
      <c r="U14" s="32"/>
      <c r="V14" s="32"/>
      <c r="W14" s="32"/>
      <c r="X14" s="32"/>
      <c r="Y14" s="75"/>
      <c r="Z14" s="92"/>
      <c r="AA14" s="93"/>
    </row>
    <row r="15" spans="1:104" ht="19" customHeight="1">
      <c r="A15" s="30"/>
      <c r="B15" s="37"/>
      <c r="F15" s="9"/>
      <c r="H15" s="94"/>
      <c r="I15" s="95"/>
      <c r="J15" s="30"/>
      <c r="K15" s="37"/>
      <c r="O15" s="9"/>
      <c r="Q15" s="94"/>
      <c r="R15" s="95"/>
      <c r="S15" s="30"/>
      <c r="T15" s="37"/>
      <c r="X15" s="9"/>
      <c r="Z15" s="94"/>
      <c r="AA15" s="95"/>
    </row>
    <row r="16" spans="1:104" ht="19" customHeight="1">
      <c r="A16" s="30"/>
      <c r="B16" s="37"/>
      <c r="D16" s="33"/>
      <c r="E16" s="34"/>
      <c r="F16" s="9"/>
      <c r="H16" s="94"/>
      <c r="I16" s="95"/>
      <c r="J16" s="30"/>
      <c r="K16" s="37"/>
      <c r="M16" s="33"/>
      <c r="N16" s="34"/>
      <c r="O16" s="9"/>
      <c r="Q16" s="94"/>
      <c r="R16" s="95"/>
      <c r="S16" s="30"/>
      <c r="T16" s="37"/>
      <c r="V16" s="33"/>
      <c r="W16" s="34"/>
      <c r="X16" s="9"/>
      <c r="Z16" s="94"/>
      <c r="AA16" s="95"/>
    </row>
    <row r="17" spans="1:27" ht="19" customHeight="1">
      <c r="A17" s="30"/>
      <c r="B17" s="37"/>
      <c r="D17" s="38"/>
      <c r="E17" s="39"/>
      <c r="F17" s="9"/>
      <c r="H17" s="94"/>
      <c r="I17" s="95"/>
      <c r="J17" s="30"/>
      <c r="K17" s="37"/>
      <c r="M17" s="38"/>
      <c r="N17" s="39"/>
      <c r="O17" s="9"/>
      <c r="Q17" s="94"/>
      <c r="R17" s="95"/>
      <c r="S17" s="30"/>
      <c r="T17" s="37"/>
      <c r="V17" s="38"/>
      <c r="W17" s="39"/>
      <c r="X17" s="9"/>
      <c r="Z17" s="94"/>
      <c r="AA17" s="95"/>
    </row>
    <row r="18" spans="1:27" ht="19" customHeight="1">
      <c r="A18" s="30"/>
      <c r="B18" s="41"/>
      <c r="C18" s="42"/>
      <c r="D18" s="38"/>
      <c r="E18" s="39"/>
      <c r="F18" s="9"/>
      <c r="H18" s="94"/>
      <c r="I18" s="95"/>
      <c r="J18" s="30"/>
      <c r="K18" s="41"/>
      <c r="L18" s="42"/>
      <c r="M18" s="38"/>
      <c r="N18" s="39"/>
      <c r="O18" s="9"/>
      <c r="Q18" s="94"/>
      <c r="R18" s="95"/>
      <c r="S18" s="30"/>
      <c r="T18" s="41"/>
      <c r="U18" s="42"/>
      <c r="V18" s="38"/>
      <c r="W18" s="39"/>
      <c r="X18" s="9"/>
      <c r="Z18" s="94"/>
      <c r="AA18" s="95"/>
    </row>
    <row r="19" spans="1:27" ht="19" customHeight="1">
      <c r="A19" s="30"/>
      <c r="B19" s="43"/>
      <c r="C19" s="44"/>
      <c r="D19" s="38"/>
      <c r="E19" s="39"/>
      <c r="F19" s="9"/>
      <c r="H19" s="94"/>
      <c r="I19" s="95"/>
      <c r="J19" s="30"/>
      <c r="K19" s="43"/>
      <c r="L19" s="44"/>
      <c r="M19" s="38"/>
      <c r="N19" s="39"/>
      <c r="O19" s="9"/>
      <c r="Q19" s="94"/>
      <c r="R19" s="95"/>
      <c r="S19" s="30"/>
      <c r="T19" s="43"/>
      <c r="U19" s="44"/>
      <c r="V19" s="38"/>
      <c r="W19" s="39"/>
      <c r="X19" s="9"/>
      <c r="Z19" s="94"/>
      <c r="AA19" s="95"/>
    </row>
    <row r="20" spans="1:27" ht="19" customHeight="1">
      <c r="A20" s="30"/>
      <c r="B20" s="43"/>
      <c r="C20" s="44"/>
      <c r="D20" s="38"/>
      <c r="E20" s="39"/>
      <c r="F20" s="45"/>
      <c r="G20" s="96"/>
      <c r="H20" s="94"/>
      <c r="I20" s="95"/>
      <c r="J20" s="30"/>
      <c r="K20" s="43"/>
      <c r="L20" s="44"/>
      <c r="M20" s="38"/>
      <c r="N20" s="39"/>
      <c r="O20" s="45"/>
      <c r="P20" s="96"/>
      <c r="Q20" s="94"/>
      <c r="R20" s="95"/>
      <c r="S20" s="30"/>
      <c r="T20" s="43"/>
      <c r="U20" s="44"/>
      <c r="V20" s="38"/>
      <c r="W20" s="39"/>
      <c r="X20" s="45"/>
      <c r="Y20" s="96"/>
      <c r="Z20" s="94"/>
      <c r="AA20" s="95"/>
    </row>
    <row r="21" spans="1:27" ht="19" customHeight="1">
      <c r="A21" s="30"/>
      <c r="B21" s="47"/>
      <c r="C21" s="48"/>
      <c r="D21" s="49"/>
      <c r="E21" s="50"/>
      <c r="F21" s="51"/>
      <c r="G21" s="97"/>
      <c r="H21" s="98"/>
      <c r="I21" s="99"/>
      <c r="J21" s="30"/>
      <c r="K21" s="47"/>
      <c r="L21" s="48"/>
      <c r="M21" s="49"/>
      <c r="N21" s="50"/>
      <c r="O21" s="51"/>
      <c r="P21" s="97"/>
      <c r="Q21" s="98"/>
      <c r="R21" s="99"/>
      <c r="S21" s="30"/>
      <c r="T21" s="47"/>
      <c r="U21" s="48"/>
      <c r="V21" s="49"/>
      <c r="W21" s="50"/>
      <c r="X21" s="51"/>
      <c r="Y21" s="97"/>
      <c r="Z21" s="98"/>
      <c r="AA21" s="99"/>
    </row>
    <row r="22" spans="1:27" ht="19" customHeight="1">
      <c r="A22" s="104"/>
      <c r="B22" s="54" t="s">
        <v>69</v>
      </c>
      <c r="C22" s="55"/>
      <c r="D22" s="54" t="s">
        <v>70</v>
      </c>
      <c r="E22" s="55"/>
      <c r="F22" s="54" t="s">
        <v>71</v>
      </c>
      <c r="G22" s="55"/>
      <c r="H22" s="100" t="s">
        <v>434</v>
      </c>
      <c r="I22" s="101"/>
      <c r="J22" s="104"/>
      <c r="K22" s="54" t="s">
        <v>69</v>
      </c>
      <c r="L22" s="55"/>
      <c r="M22" s="54" t="s">
        <v>70</v>
      </c>
      <c r="N22" s="55"/>
      <c r="O22" s="54" t="s">
        <v>71</v>
      </c>
      <c r="P22" s="55"/>
      <c r="Q22" s="100" t="s">
        <v>434</v>
      </c>
      <c r="R22" s="101"/>
      <c r="S22" s="104"/>
      <c r="T22" s="54" t="s">
        <v>69</v>
      </c>
      <c r="U22" s="55"/>
      <c r="V22" s="54" t="s">
        <v>70</v>
      </c>
      <c r="W22" s="55"/>
      <c r="X22" s="54" t="s">
        <v>71</v>
      </c>
      <c r="Y22" s="55"/>
      <c r="Z22" s="100" t="s">
        <v>434</v>
      </c>
      <c r="AA22" s="101"/>
    </row>
    <row r="23" spans="1:27" ht="19" customHeight="1">
      <c r="A23" s="56" t="s">
        <v>72</v>
      </c>
      <c r="B23" s="57">
        <f>H23-0.15</f>
        <v>0.65</v>
      </c>
      <c r="C23" s="58"/>
      <c r="D23" s="57">
        <f>H23-0.075</f>
        <v>0.72500000000000009</v>
      </c>
      <c r="E23" s="58"/>
      <c r="F23" s="57">
        <f>H23-0.2</f>
        <v>0.60000000000000009</v>
      </c>
      <c r="G23" s="58"/>
      <c r="H23" s="59">
        <v>0.8</v>
      </c>
      <c r="I23" s="60"/>
      <c r="J23" s="56" t="s">
        <v>72</v>
      </c>
      <c r="K23" s="57">
        <f>Q23-0.15</f>
        <v>0.65</v>
      </c>
      <c r="L23" s="58"/>
      <c r="M23" s="57">
        <f>Q23-0.075</f>
        <v>0.72500000000000009</v>
      </c>
      <c r="N23" s="58"/>
      <c r="O23" s="57">
        <f>Q23-0.2</f>
        <v>0.60000000000000009</v>
      </c>
      <c r="P23" s="58"/>
      <c r="Q23" s="59">
        <v>0.8</v>
      </c>
      <c r="R23" s="60"/>
      <c r="S23" s="56" t="s">
        <v>72</v>
      </c>
      <c r="T23" s="57">
        <f>Z23-0.15</f>
        <v>0.65</v>
      </c>
      <c r="U23" s="58"/>
      <c r="V23" s="57">
        <f>Z23-0.075</f>
        <v>0.72500000000000009</v>
      </c>
      <c r="W23" s="58"/>
      <c r="X23" s="57">
        <f>Z23-0.2</f>
        <v>0.60000000000000009</v>
      </c>
      <c r="Y23" s="58"/>
      <c r="Z23" s="59">
        <v>0.8</v>
      </c>
      <c r="AA23" s="60"/>
    </row>
    <row r="24" spans="1:27" ht="19" customHeight="1">
      <c r="A24" s="56" t="s">
        <v>73</v>
      </c>
      <c r="B24" s="61" t="s">
        <v>435</v>
      </c>
      <c r="C24" s="62"/>
      <c r="D24" s="61" t="s">
        <v>340</v>
      </c>
      <c r="E24" s="62"/>
      <c r="F24" s="61" t="s">
        <v>436</v>
      </c>
      <c r="G24" s="62"/>
      <c r="H24" s="63" t="s">
        <v>76</v>
      </c>
      <c r="I24" s="62"/>
      <c r="J24" s="56" t="s">
        <v>73</v>
      </c>
      <c r="K24" s="61" t="s">
        <v>435</v>
      </c>
      <c r="L24" s="62"/>
      <c r="M24" s="61" t="s">
        <v>340</v>
      </c>
      <c r="N24" s="62"/>
      <c r="O24" s="61" t="s">
        <v>436</v>
      </c>
      <c r="P24" s="62"/>
      <c r="Q24" s="63" t="s">
        <v>76</v>
      </c>
      <c r="R24" s="62"/>
      <c r="S24" s="56" t="s">
        <v>73</v>
      </c>
      <c r="T24" s="61" t="s">
        <v>435</v>
      </c>
      <c r="U24" s="62"/>
      <c r="V24" s="61" t="s">
        <v>340</v>
      </c>
      <c r="W24" s="62"/>
      <c r="X24" s="61" t="s">
        <v>436</v>
      </c>
      <c r="Y24" s="62"/>
      <c r="Z24" s="63" t="s">
        <v>76</v>
      </c>
      <c r="AA24" s="62"/>
    </row>
    <row r="25" spans="1:27" ht="19" customHeight="1">
      <c r="A25" s="56" t="s">
        <v>78</v>
      </c>
      <c r="B25" s="66">
        <v>6</v>
      </c>
      <c r="C25" s="67"/>
      <c r="D25" s="105">
        <v>6</v>
      </c>
      <c r="E25" s="106"/>
      <c r="F25" s="66">
        <v>6</v>
      </c>
      <c r="G25" s="67"/>
      <c r="H25" s="66">
        <v>5</v>
      </c>
      <c r="I25" s="67"/>
      <c r="J25" s="56" t="s">
        <v>78</v>
      </c>
      <c r="K25" s="66">
        <v>3</v>
      </c>
      <c r="L25" s="67"/>
      <c r="M25" s="105">
        <v>4</v>
      </c>
      <c r="N25" s="106"/>
      <c r="O25" s="66">
        <v>3</v>
      </c>
      <c r="P25" s="67"/>
      <c r="Q25" s="66">
        <v>5</v>
      </c>
      <c r="R25" s="67"/>
      <c r="S25" s="56" t="s">
        <v>78</v>
      </c>
      <c r="T25" s="66">
        <v>6</v>
      </c>
      <c r="U25" s="67"/>
      <c r="V25" s="105">
        <v>8</v>
      </c>
      <c r="W25" s="106"/>
      <c r="X25" s="66">
        <v>6</v>
      </c>
      <c r="Y25" s="67"/>
      <c r="Z25" s="66">
        <v>10</v>
      </c>
      <c r="AA25" s="67"/>
    </row>
    <row r="26" spans="1:27" ht="19" customHeight="1">
      <c r="A26" s="68" t="s">
        <v>79</v>
      </c>
      <c r="B26" s="66">
        <v>6</v>
      </c>
      <c r="C26" s="67"/>
      <c r="D26" s="105">
        <v>6</v>
      </c>
      <c r="E26" s="106"/>
      <c r="F26" s="66">
        <v>6</v>
      </c>
      <c r="G26" s="67"/>
      <c r="H26" s="66">
        <v>5</v>
      </c>
      <c r="I26" s="67"/>
      <c r="J26" s="68" t="s">
        <v>79</v>
      </c>
      <c r="K26" s="66">
        <v>3</v>
      </c>
      <c r="L26" s="67"/>
      <c r="M26" s="105">
        <v>4</v>
      </c>
      <c r="N26" s="106"/>
      <c r="O26" s="66">
        <v>3</v>
      </c>
      <c r="P26" s="67"/>
      <c r="Q26" s="66">
        <v>5</v>
      </c>
      <c r="R26" s="67"/>
      <c r="S26" s="68" t="s">
        <v>79</v>
      </c>
      <c r="T26" s="66">
        <v>6</v>
      </c>
      <c r="U26" s="67"/>
      <c r="V26" s="105">
        <v>8</v>
      </c>
      <c r="W26" s="106"/>
      <c r="X26" s="66">
        <v>6</v>
      </c>
      <c r="Y26" s="67"/>
      <c r="Z26" s="66">
        <v>10</v>
      </c>
      <c r="AA26" s="67"/>
    </row>
  </sheetData>
  <mergeCells count="81">
    <mergeCell ref="Z26:AA26"/>
    <mergeCell ref="M26:N26"/>
    <mergeCell ref="O26:P26"/>
    <mergeCell ref="Q26:R26"/>
    <mergeCell ref="T26:U26"/>
    <mergeCell ref="V26:W26"/>
    <mergeCell ref="X26:Y26"/>
    <mergeCell ref="Q25:R25"/>
    <mergeCell ref="T25:U25"/>
    <mergeCell ref="V25:W25"/>
    <mergeCell ref="X25:Y25"/>
    <mergeCell ref="Z25:AA25"/>
    <mergeCell ref="B26:C26"/>
    <mergeCell ref="D26:E26"/>
    <mergeCell ref="F26:G26"/>
    <mergeCell ref="H26:I26"/>
    <mergeCell ref="K26:L26"/>
    <mergeCell ref="V24:W24"/>
    <mergeCell ref="X24:Y24"/>
    <mergeCell ref="Z24:AA24"/>
    <mergeCell ref="B25:C25"/>
    <mergeCell ref="D25:E25"/>
    <mergeCell ref="F25:G25"/>
    <mergeCell ref="H25:I25"/>
    <mergeCell ref="K25:L25"/>
    <mergeCell ref="M25:N25"/>
    <mergeCell ref="O25:P25"/>
    <mergeCell ref="Z23:AA23"/>
    <mergeCell ref="B24:C24"/>
    <mergeCell ref="D24:E24"/>
    <mergeCell ref="F24:G24"/>
    <mergeCell ref="H24:I24"/>
    <mergeCell ref="K24:L24"/>
    <mergeCell ref="M24:N24"/>
    <mergeCell ref="O24:P24"/>
    <mergeCell ref="Q24:R24"/>
    <mergeCell ref="T24:U24"/>
    <mergeCell ref="M23:N23"/>
    <mergeCell ref="O23:P23"/>
    <mergeCell ref="Q23:R23"/>
    <mergeCell ref="T23:U23"/>
    <mergeCell ref="V23:W23"/>
    <mergeCell ref="X23:Y23"/>
    <mergeCell ref="Q22:R22"/>
    <mergeCell ref="T22:U22"/>
    <mergeCell ref="V22:W22"/>
    <mergeCell ref="X22:Y22"/>
    <mergeCell ref="Z22:AA22"/>
    <mergeCell ref="B23:C23"/>
    <mergeCell ref="D23:E23"/>
    <mergeCell ref="F23:G23"/>
    <mergeCell ref="H23:I23"/>
    <mergeCell ref="K23:L23"/>
    <mergeCell ref="A14:A21"/>
    <mergeCell ref="J14:J21"/>
    <mergeCell ref="S14:S21"/>
    <mergeCell ref="B22:C22"/>
    <mergeCell ref="D22:E22"/>
    <mergeCell ref="F22:G22"/>
    <mergeCell ref="H22:I22"/>
    <mergeCell ref="K22:L22"/>
    <mergeCell ref="M22:N22"/>
    <mergeCell ref="O22:P22"/>
    <mergeCell ref="O13:P13"/>
    <mergeCell ref="Q13:R13"/>
    <mergeCell ref="T13:U13"/>
    <mergeCell ref="V13:W13"/>
    <mergeCell ref="X13:Y13"/>
    <mergeCell ref="Z13:AA13"/>
    <mergeCell ref="B13:C13"/>
    <mergeCell ref="D13:E13"/>
    <mergeCell ref="F13:G13"/>
    <mergeCell ref="H13:I13"/>
    <mergeCell ref="K13:L13"/>
    <mergeCell ref="M13:N13"/>
    <mergeCell ref="A1:A2"/>
    <mergeCell ref="B1:I1"/>
    <mergeCell ref="J1:J2"/>
    <mergeCell ref="K1:R1"/>
    <mergeCell ref="S1:S2"/>
    <mergeCell ref="T1:AA1"/>
  </mergeCells>
  <pageMargins left="0.25" right="0.25" top="0.5" bottom="0.5" header="0.75" footer="0.5"/>
  <pageSetup scale="90" orientation="landscape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F6AB7-52F0-F343-8F26-92A2019D58FB}">
  <sheetPr codeName="Sheet10">
    <tabColor indexed="48"/>
  </sheetPr>
  <dimension ref="A1:BY147"/>
  <sheetViews>
    <sheetView zoomScale="150" workbookViewId="0">
      <pane xSplit="1" topLeftCell="T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95</v>
      </c>
      <c r="B1" s="7" t="s">
        <v>642</v>
      </c>
      <c r="C1" s="8" t="s">
        <v>643</v>
      </c>
      <c r="D1" s="7" t="s">
        <v>527</v>
      </c>
      <c r="E1" s="8" t="s">
        <v>528</v>
      </c>
      <c r="F1" s="7" t="s">
        <v>644</v>
      </c>
      <c r="G1" s="8" t="s">
        <v>645</v>
      </c>
      <c r="H1" s="7" t="s">
        <v>646</v>
      </c>
      <c r="I1" s="8" t="s">
        <v>647</v>
      </c>
      <c r="J1" s="7" t="s">
        <v>42</v>
      </c>
      <c r="K1" s="8" t="s">
        <v>43</v>
      </c>
      <c r="L1" s="7" t="s">
        <v>521</v>
      </c>
      <c r="M1" s="8" t="s">
        <v>522</v>
      </c>
      <c r="N1" s="7" t="s">
        <v>648</v>
      </c>
      <c r="O1" s="8" t="s">
        <v>649</v>
      </c>
      <c r="P1" s="7" t="s">
        <v>650</v>
      </c>
      <c r="Q1" s="8" t="s">
        <v>651</v>
      </c>
      <c r="R1" s="7" t="s">
        <v>652</v>
      </c>
      <c r="S1" s="8" t="s">
        <v>653</v>
      </c>
      <c r="T1" s="7" t="s">
        <v>654</v>
      </c>
      <c r="U1" s="8" t="s">
        <v>655</v>
      </c>
      <c r="V1" s="7" t="s">
        <v>533</v>
      </c>
      <c r="W1" s="8" t="s">
        <v>534</v>
      </c>
      <c r="X1" s="7" t="s">
        <v>656</v>
      </c>
      <c r="Y1" s="8" t="s">
        <v>657</v>
      </c>
      <c r="Z1" s="7" t="s">
        <v>658</v>
      </c>
      <c r="AA1" s="8" t="s">
        <v>659</v>
      </c>
      <c r="AB1" s="7" t="s">
        <v>660</v>
      </c>
      <c r="AC1" s="8" t="s">
        <v>661</v>
      </c>
      <c r="AD1" s="7" t="s">
        <v>24</v>
      </c>
      <c r="AE1" s="8" t="s">
        <v>25</v>
      </c>
      <c r="AF1" s="7" t="s">
        <v>14</v>
      </c>
      <c r="AG1" s="8" t="s">
        <v>15</v>
      </c>
      <c r="AH1" s="7" t="s">
        <v>662</v>
      </c>
      <c r="AI1" s="8" t="s">
        <v>663</v>
      </c>
      <c r="AJ1" s="7" t="s">
        <v>664</v>
      </c>
      <c r="AK1" s="8" t="s">
        <v>665</v>
      </c>
      <c r="AL1" s="7" t="s">
        <v>34</v>
      </c>
      <c r="AM1" s="8" t="s">
        <v>35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0.55000000000000004</v>
      </c>
      <c r="C2" s="12" t="s">
        <v>47</v>
      </c>
      <c r="D2" s="11">
        <v>0.55000000000000004</v>
      </c>
      <c r="E2" s="12" t="s">
        <v>47</v>
      </c>
      <c r="F2" s="11">
        <v>0.55000000000000004</v>
      </c>
      <c r="G2" s="12" t="s">
        <v>47</v>
      </c>
      <c r="H2" s="11">
        <v>0.55000000000000004</v>
      </c>
      <c r="I2" s="12" t="s">
        <v>47</v>
      </c>
      <c r="J2" s="11">
        <v>0.55000000000000004</v>
      </c>
      <c r="K2" s="12" t="s">
        <v>47</v>
      </c>
      <c r="L2" s="11">
        <v>0.55000000000000004</v>
      </c>
      <c r="M2" s="12" t="s">
        <v>47</v>
      </c>
      <c r="N2" s="11">
        <v>0.55000000000000004</v>
      </c>
      <c r="O2" s="12" t="s">
        <v>47</v>
      </c>
      <c r="P2" s="11">
        <v>0.55000000000000004</v>
      </c>
      <c r="Q2" s="12" t="s">
        <v>47</v>
      </c>
      <c r="R2" s="11">
        <v>0.55000000000000004</v>
      </c>
      <c r="S2" s="12" t="s">
        <v>47</v>
      </c>
      <c r="T2" s="11">
        <v>0.55000000000000004</v>
      </c>
      <c r="U2" s="12" t="s">
        <v>47</v>
      </c>
      <c r="V2" s="11">
        <v>0.55000000000000004</v>
      </c>
      <c r="W2" s="12" t="s">
        <v>47</v>
      </c>
      <c r="X2" s="11"/>
      <c r="Y2" s="12"/>
      <c r="Z2" s="11"/>
      <c r="AA2" s="12"/>
      <c r="AB2" s="11"/>
      <c r="AC2" s="12"/>
      <c r="AD2" s="11">
        <v>0.55000000000000004</v>
      </c>
      <c r="AE2" s="12" t="s">
        <v>47</v>
      </c>
      <c r="AF2" s="11">
        <v>0.52500000000000002</v>
      </c>
      <c r="AG2" s="12" t="s">
        <v>47</v>
      </c>
      <c r="AH2" s="11"/>
      <c r="AI2" s="12"/>
      <c r="AJ2" s="11">
        <v>0.45</v>
      </c>
      <c r="AK2" s="12" t="s">
        <v>47</v>
      </c>
      <c r="AL2" s="11">
        <v>0.55000000000000004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0.7</v>
      </c>
      <c r="C3" s="15" t="s">
        <v>48</v>
      </c>
      <c r="D3" s="14">
        <v>0.7</v>
      </c>
      <c r="E3" s="15" t="s">
        <v>48</v>
      </c>
      <c r="F3" s="14">
        <v>0.7</v>
      </c>
      <c r="G3" s="15" t="s">
        <v>48</v>
      </c>
      <c r="H3" s="14">
        <v>0.7</v>
      </c>
      <c r="I3" s="15" t="s">
        <v>48</v>
      </c>
      <c r="J3" s="14">
        <v>0.7</v>
      </c>
      <c r="K3" s="15" t="s">
        <v>48</v>
      </c>
      <c r="L3" s="14">
        <v>0.7</v>
      </c>
      <c r="M3" s="15" t="s">
        <v>48</v>
      </c>
      <c r="N3" s="14">
        <v>0.7</v>
      </c>
      <c r="O3" s="15" t="s">
        <v>48</v>
      </c>
      <c r="P3" s="14">
        <v>0.7</v>
      </c>
      <c r="Q3" s="15" t="s">
        <v>48</v>
      </c>
      <c r="R3" s="14">
        <v>0.7</v>
      </c>
      <c r="S3" s="15" t="s">
        <v>48</v>
      </c>
      <c r="T3" s="14">
        <v>0.7</v>
      </c>
      <c r="U3" s="15" t="s">
        <v>48</v>
      </c>
      <c r="V3" s="14">
        <v>0.7</v>
      </c>
      <c r="W3" s="15" t="s">
        <v>48</v>
      </c>
      <c r="X3" s="14"/>
      <c r="Y3" s="15"/>
      <c r="Z3" s="14"/>
      <c r="AA3" s="15"/>
      <c r="AB3" s="14"/>
      <c r="AC3" s="15"/>
      <c r="AD3" s="14">
        <v>0.7</v>
      </c>
      <c r="AE3" s="15" t="s">
        <v>48</v>
      </c>
      <c r="AF3" s="14">
        <v>0.6</v>
      </c>
      <c r="AG3" s="15" t="s">
        <v>48</v>
      </c>
      <c r="AH3" s="14"/>
      <c r="AI3" s="15"/>
      <c r="AJ3" s="14">
        <v>0.55000000000000004</v>
      </c>
      <c r="AK3" s="15" t="s">
        <v>48</v>
      </c>
      <c r="AL3" s="14">
        <v>0.7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0.8</v>
      </c>
      <c r="C4" s="15" t="s">
        <v>49</v>
      </c>
      <c r="D4" s="14">
        <v>0.8</v>
      </c>
      <c r="E4" s="15" t="s">
        <v>49</v>
      </c>
      <c r="F4" s="14">
        <v>0.8</v>
      </c>
      <c r="G4" s="15" t="s">
        <v>49</v>
      </c>
      <c r="H4" s="14">
        <v>0.8</v>
      </c>
      <c r="I4" s="15" t="s">
        <v>49</v>
      </c>
      <c r="J4" s="14">
        <v>0.8</v>
      </c>
      <c r="K4" s="15" t="s">
        <v>49</v>
      </c>
      <c r="L4" s="14">
        <v>0.8</v>
      </c>
      <c r="M4" s="15" t="s">
        <v>49</v>
      </c>
      <c r="N4" s="14">
        <v>0.8</v>
      </c>
      <c r="O4" s="15" t="s">
        <v>49</v>
      </c>
      <c r="P4" s="14">
        <v>0.8</v>
      </c>
      <c r="Q4" s="15" t="s">
        <v>49</v>
      </c>
      <c r="R4" s="14">
        <v>0.8</v>
      </c>
      <c r="S4" s="15" t="s">
        <v>49</v>
      </c>
      <c r="T4" s="14">
        <v>0.8</v>
      </c>
      <c r="U4" s="15" t="s">
        <v>49</v>
      </c>
      <c r="V4" s="14">
        <v>0.8</v>
      </c>
      <c r="W4" s="15" t="s">
        <v>49</v>
      </c>
      <c r="X4" s="14"/>
      <c r="Y4" s="15"/>
      <c r="Z4" s="14"/>
      <c r="AA4" s="15"/>
      <c r="AB4" s="14"/>
      <c r="AC4" s="15"/>
      <c r="AD4" s="14">
        <v>0.8</v>
      </c>
      <c r="AE4" s="15" t="s">
        <v>49</v>
      </c>
      <c r="AF4" s="14">
        <v>0.72499999999999998</v>
      </c>
      <c r="AG4" s="15" t="s">
        <v>49</v>
      </c>
      <c r="AH4" s="14"/>
      <c r="AI4" s="15"/>
      <c r="AJ4" s="14">
        <v>0.625</v>
      </c>
      <c r="AK4" s="15" t="s">
        <v>49</v>
      </c>
      <c r="AL4" s="14">
        <v>0.8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0.875</v>
      </c>
      <c r="C5" s="18" t="s">
        <v>50</v>
      </c>
      <c r="D5" s="17">
        <v>0.875</v>
      </c>
      <c r="E5" s="18" t="s">
        <v>50</v>
      </c>
      <c r="F5" s="17">
        <v>0.875</v>
      </c>
      <c r="G5" s="18" t="s">
        <v>50</v>
      </c>
      <c r="H5" s="17">
        <v>0.875</v>
      </c>
      <c r="I5" s="18" t="s">
        <v>50</v>
      </c>
      <c r="J5" s="17">
        <v>0.875</v>
      </c>
      <c r="K5" s="18" t="s">
        <v>50</v>
      </c>
      <c r="L5" s="17">
        <v>0.875</v>
      </c>
      <c r="M5" s="18" t="s">
        <v>50</v>
      </c>
      <c r="N5" s="17">
        <v>0.875</v>
      </c>
      <c r="O5" s="18" t="s">
        <v>50</v>
      </c>
      <c r="P5" s="17">
        <v>0.875</v>
      </c>
      <c r="Q5" s="18" t="s">
        <v>50</v>
      </c>
      <c r="R5" s="17">
        <v>0.875</v>
      </c>
      <c r="S5" s="18" t="s">
        <v>50</v>
      </c>
      <c r="T5" s="17">
        <v>0.875</v>
      </c>
      <c r="U5" s="18" t="s">
        <v>50</v>
      </c>
      <c r="V5" s="17">
        <v>0.875</v>
      </c>
      <c r="W5" s="18" t="s">
        <v>50</v>
      </c>
      <c r="X5" s="17"/>
      <c r="Y5" s="18"/>
      <c r="Z5" s="17"/>
      <c r="AA5" s="18"/>
      <c r="AB5" s="17"/>
      <c r="AC5" s="18"/>
      <c r="AD5" s="17">
        <v>0.875</v>
      </c>
      <c r="AE5" s="18" t="s">
        <v>50</v>
      </c>
      <c r="AF5" s="17"/>
      <c r="AG5" s="18"/>
      <c r="AH5" s="17"/>
      <c r="AI5" s="18"/>
      <c r="AJ5" s="17"/>
      <c r="AK5" s="18"/>
      <c r="AL5" s="17">
        <v>0.875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0.95</v>
      </c>
      <c r="C6" s="21" t="s">
        <v>54</v>
      </c>
      <c r="D6" s="20">
        <v>0.95</v>
      </c>
      <c r="E6" s="21" t="s">
        <v>52</v>
      </c>
      <c r="F6" s="20">
        <v>0.95</v>
      </c>
      <c r="G6" s="21" t="s">
        <v>52</v>
      </c>
      <c r="H6" s="20">
        <v>0.95</v>
      </c>
      <c r="I6" s="21" t="s">
        <v>54</v>
      </c>
      <c r="J6" s="20">
        <v>0.95</v>
      </c>
      <c r="K6" s="21" t="s">
        <v>52</v>
      </c>
      <c r="L6" s="20">
        <v>0.95</v>
      </c>
      <c r="M6" s="21" t="s">
        <v>52</v>
      </c>
      <c r="N6" s="20">
        <v>0.95</v>
      </c>
      <c r="O6" s="21" t="s">
        <v>54</v>
      </c>
      <c r="P6" s="20">
        <v>0.95</v>
      </c>
      <c r="Q6" s="21" t="s">
        <v>52</v>
      </c>
      <c r="R6" s="20">
        <v>0.95</v>
      </c>
      <c r="S6" s="21" t="s">
        <v>52</v>
      </c>
      <c r="T6" s="20">
        <v>0.95</v>
      </c>
      <c r="U6" s="21" t="s">
        <v>54</v>
      </c>
      <c r="V6" s="20">
        <v>0.95</v>
      </c>
      <c r="W6" s="21" t="s">
        <v>52</v>
      </c>
      <c r="X6" s="20"/>
      <c r="Y6" s="21"/>
      <c r="Z6" s="20"/>
      <c r="AA6" s="21"/>
      <c r="AB6" s="20"/>
      <c r="AC6" s="21"/>
      <c r="AD6" s="20">
        <v>0.95</v>
      </c>
      <c r="AE6" s="21" t="s">
        <v>52</v>
      </c>
      <c r="AF6" s="11">
        <v>0.8</v>
      </c>
      <c r="AG6" s="12" t="s">
        <v>52</v>
      </c>
      <c r="AH6" s="11"/>
      <c r="AI6" s="12"/>
      <c r="AJ6" s="11">
        <v>0.7</v>
      </c>
      <c r="AK6" s="12" t="s">
        <v>52</v>
      </c>
      <c r="AL6" s="20">
        <v>0.95</v>
      </c>
      <c r="AM6" s="21" t="s">
        <v>52</v>
      </c>
      <c r="AN6" s="11"/>
      <c r="AO6" s="12"/>
      <c r="AP6" s="11"/>
      <c r="AQ6" s="12"/>
      <c r="AR6" s="11"/>
      <c r="AS6" s="12"/>
      <c r="AT6" s="20"/>
      <c r="AU6" s="21"/>
      <c r="AV6" s="11"/>
      <c r="AW6" s="12"/>
      <c r="AX6" s="11"/>
      <c r="AY6" s="12"/>
      <c r="AZ6" s="11"/>
      <c r="BA6" s="12"/>
      <c r="BB6" s="20"/>
      <c r="BC6" s="21"/>
      <c r="BD6" s="11"/>
      <c r="BE6" s="12"/>
      <c r="BF6" s="11"/>
      <c r="BG6" s="12"/>
      <c r="BH6" s="11"/>
      <c r="BI6" s="12"/>
      <c r="BJ6" s="20"/>
      <c r="BK6" s="21"/>
      <c r="BL6" s="11"/>
      <c r="BM6" s="12"/>
      <c r="BN6" s="11"/>
      <c r="BO6" s="12"/>
      <c r="BP6" s="11"/>
      <c r="BQ6" s="12"/>
      <c r="BR6" s="20"/>
      <c r="BS6" s="21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0.95</v>
      </c>
      <c r="C7" s="15" t="s">
        <v>54</v>
      </c>
      <c r="D7" s="14">
        <v>0.95</v>
      </c>
      <c r="E7" s="15" t="s">
        <v>52</v>
      </c>
      <c r="F7" s="14">
        <v>0.95</v>
      </c>
      <c r="G7" s="15" t="s">
        <v>52</v>
      </c>
      <c r="H7" s="14">
        <v>0.95</v>
      </c>
      <c r="I7" s="15" t="s">
        <v>54</v>
      </c>
      <c r="J7" s="14">
        <v>0.95</v>
      </c>
      <c r="K7" s="15" t="s">
        <v>52</v>
      </c>
      <c r="L7" s="14">
        <v>0.95</v>
      </c>
      <c r="M7" s="15" t="s">
        <v>52</v>
      </c>
      <c r="N7" s="14">
        <v>0.95</v>
      </c>
      <c r="O7" s="15" t="s">
        <v>54</v>
      </c>
      <c r="P7" s="14">
        <v>0.95</v>
      </c>
      <c r="Q7" s="15" t="s">
        <v>52</v>
      </c>
      <c r="R7" s="14">
        <v>0.95</v>
      </c>
      <c r="S7" s="15" t="s">
        <v>52</v>
      </c>
      <c r="T7" s="14">
        <v>0.95</v>
      </c>
      <c r="U7" s="15" t="s">
        <v>54</v>
      </c>
      <c r="V7" s="14">
        <v>0.95</v>
      </c>
      <c r="W7" s="15" t="s">
        <v>52</v>
      </c>
      <c r="X7" s="14"/>
      <c r="Y7" s="15"/>
      <c r="Z7" s="14"/>
      <c r="AA7" s="15"/>
      <c r="AB7" s="14"/>
      <c r="AC7" s="15"/>
      <c r="AD7" s="14">
        <v>0.95</v>
      </c>
      <c r="AE7" s="15" t="s">
        <v>52</v>
      </c>
      <c r="AF7" s="14">
        <v>0.85</v>
      </c>
      <c r="AG7" s="15" t="s">
        <v>52</v>
      </c>
      <c r="AH7" s="14"/>
      <c r="AI7" s="15"/>
      <c r="AJ7" s="14">
        <v>0.75</v>
      </c>
      <c r="AK7" s="15" t="s">
        <v>52</v>
      </c>
      <c r="AL7" s="14">
        <v>0.95</v>
      </c>
      <c r="AM7" s="15" t="s">
        <v>52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0.95</v>
      </c>
      <c r="E8" s="15" t="s">
        <v>52</v>
      </c>
      <c r="F8" s="14">
        <v>0.95</v>
      </c>
      <c r="G8" s="15" t="s">
        <v>52</v>
      </c>
      <c r="H8" s="14">
        <v>0.95</v>
      </c>
      <c r="I8" s="15" t="s">
        <v>54</v>
      </c>
      <c r="J8" s="14">
        <v>0.95</v>
      </c>
      <c r="K8" s="15" t="s">
        <v>52</v>
      </c>
      <c r="L8" s="14">
        <v>0.95</v>
      </c>
      <c r="M8" s="15" t="s">
        <v>52</v>
      </c>
      <c r="N8" s="14">
        <v>0.95</v>
      </c>
      <c r="O8" s="15" t="s">
        <v>54</v>
      </c>
      <c r="P8" s="14">
        <v>0.95</v>
      </c>
      <c r="Q8" s="15" t="s">
        <v>52</v>
      </c>
      <c r="R8" s="14">
        <v>0.95</v>
      </c>
      <c r="S8" s="15" t="s">
        <v>52</v>
      </c>
      <c r="T8" s="14">
        <v>0.95</v>
      </c>
      <c r="U8" s="15" t="s">
        <v>54</v>
      </c>
      <c r="V8" s="14">
        <v>0.95</v>
      </c>
      <c r="W8" s="15" t="s">
        <v>515</v>
      </c>
      <c r="X8" s="14"/>
      <c r="Y8" s="15"/>
      <c r="Z8" s="14"/>
      <c r="AA8" s="15"/>
      <c r="AB8" s="14"/>
      <c r="AC8" s="15"/>
      <c r="AD8" s="14">
        <v>0.95</v>
      </c>
      <c r="AE8" s="15" t="s">
        <v>52</v>
      </c>
      <c r="AF8" s="14">
        <v>0.9</v>
      </c>
      <c r="AG8" s="15" t="s">
        <v>52</v>
      </c>
      <c r="AH8" s="14"/>
      <c r="AI8" s="15"/>
      <c r="AJ8" s="14">
        <v>0.8</v>
      </c>
      <c r="AK8" s="15" t="s">
        <v>52</v>
      </c>
      <c r="AL8" s="14">
        <v>0.95</v>
      </c>
      <c r="AM8" s="15" t="s">
        <v>52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0.95</v>
      </c>
      <c r="E9" s="15" t="s">
        <v>52</v>
      </c>
      <c r="F9" s="14">
        <v>0.95</v>
      </c>
      <c r="G9" s="15" t="s">
        <v>52</v>
      </c>
      <c r="H9" s="14"/>
      <c r="I9" s="15"/>
      <c r="J9" s="14">
        <v>0.95</v>
      </c>
      <c r="K9" s="15" t="s">
        <v>52</v>
      </c>
      <c r="L9" s="14">
        <v>0.95</v>
      </c>
      <c r="M9" s="15" t="s">
        <v>52</v>
      </c>
      <c r="N9" s="14">
        <v>0.95</v>
      </c>
      <c r="O9" s="15" t="s">
        <v>54</v>
      </c>
      <c r="P9" s="14">
        <v>0.95</v>
      </c>
      <c r="Q9" s="15" t="s">
        <v>52</v>
      </c>
      <c r="R9" s="14">
        <v>0.95</v>
      </c>
      <c r="S9" s="15" t="s">
        <v>515</v>
      </c>
      <c r="T9" s="14">
        <v>0.95</v>
      </c>
      <c r="U9" s="15" t="s">
        <v>54</v>
      </c>
      <c r="V9" s="14">
        <v>0.95</v>
      </c>
      <c r="W9" s="15" t="s">
        <v>515</v>
      </c>
      <c r="X9" s="14"/>
      <c r="Y9" s="15"/>
      <c r="Z9" s="14"/>
      <c r="AA9" s="15"/>
      <c r="AB9" s="14"/>
      <c r="AC9" s="15"/>
      <c r="AD9" s="14">
        <v>0.95</v>
      </c>
      <c r="AE9" s="15" t="s">
        <v>52</v>
      </c>
      <c r="AF9" s="14">
        <v>0.95</v>
      </c>
      <c r="AG9" s="15" t="s">
        <v>52</v>
      </c>
      <c r="AH9" s="14"/>
      <c r="AI9" s="15"/>
      <c r="AJ9" s="14">
        <v>0.85</v>
      </c>
      <c r="AK9" s="15" t="s">
        <v>52</v>
      </c>
      <c r="AL9" s="14">
        <v>0.875</v>
      </c>
      <c r="AM9" s="15" t="s">
        <v>48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0.95</v>
      </c>
      <c r="G10" s="15" t="s">
        <v>52</v>
      </c>
      <c r="H10" s="14"/>
      <c r="I10" s="15"/>
      <c r="J10" s="14">
        <v>0.95</v>
      </c>
      <c r="K10" s="15" t="s">
        <v>52</v>
      </c>
      <c r="L10" s="14">
        <v>0.95</v>
      </c>
      <c r="M10" s="15" t="s">
        <v>52</v>
      </c>
      <c r="N10" s="14"/>
      <c r="O10" s="15"/>
      <c r="P10" s="14">
        <v>0.95</v>
      </c>
      <c r="Q10" s="15" t="s">
        <v>515</v>
      </c>
      <c r="R10" s="14">
        <v>0.95</v>
      </c>
      <c r="S10" s="15" t="s">
        <v>515</v>
      </c>
      <c r="T10" s="14">
        <v>0.95</v>
      </c>
      <c r="U10" s="15" t="s">
        <v>54</v>
      </c>
      <c r="V10" s="14">
        <v>0.95</v>
      </c>
      <c r="W10" s="15" t="s">
        <v>515</v>
      </c>
      <c r="X10" s="14"/>
      <c r="Y10" s="15"/>
      <c r="Z10" s="14"/>
      <c r="AA10" s="15"/>
      <c r="AB10" s="14"/>
      <c r="AC10" s="15"/>
      <c r="AD10" s="14">
        <v>0.95</v>
      </c>
      <c r="AE10" s="15" t="s">
        <v>52</v>
      </c>
      <c r="AF10" s="14">
        <v>0.95</v>
      </c>
      <c r="AG10" s="15" t="s">
        <v>52</v>
      </c>
      <c r="AH10" s="14"/>
      <c r="AI10" s="15"/>
      <c r="AJ10" s="14">
        <v>0.9</v>
      </c>
      <c r="AK10" s="15" t="s">
        <v>52</v>
      </c>
      <c r="AL10" s="14">
        <v>0.8</v>
      </c>
      <c r="AM10" s="15" t="s">
        <v>57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0.95</v>
      </c>
      <c r="K11" s="24" t="s">
        <v>52</v>
      </c>
      <c r="L11" s="23">
        <v>0.95</v>
      </c>
      <c r="M11" s="24" t="s">
        <v>515</v>
      </c>
      <c r="N11" s="23"/>
      <c r="O11" s="24"/>
      <c r="P11" s="23">
        <v>0.95</v>
      </c>
      <c r="Q11" s="24" t="s">
        <v>515</v>
      </c>
      <c r="R11" s="23">
        <v>0.95</v>
      </c>
      <c r="S11" s="24" t="s">
        <v>515</v>
      </c>
      <c r="T11" s="23"/>
      <c r="U11" s="24"/>
      <c r="V11" s="23">
        <v>0.95</v>
      </c>
      <c r="W11" s="24" t="s">
        <v>515</v>
      </c>
      <c r="X11" s="23"/>
      <c r="Y11" s="24"/>
      <c r="Z11" s="23"/>
      <c r="AA11" s="24"/>
      <c r="AB11" s="23"/>
      <c r="AC11" s="24"/>
      <c r="AD11" s="23">
        <v>0.95</v>
      </c>
      <c r="AE11" s="24" t="s">
        <v>52</v>
      </c>
      <c r="AF11" s="23">
        <v>0.95</v>
      </c>
      <c r="AG11" s="24" t="s">
        <v>52</v>
      </c>
      <c r="AH11" s="23"/>
      <c r="AI11" s="24"/>
      <c r="AJ11" s="23">
        <v>0.95</v>
      </c>
      <c r="AK11" s="24" t="s">
        <v>52</v>
      </c>
      <c r="AL11" s="23">
        <v>0.72499999999999998</v>
      </c>
      <c r="AM11" s="24" t="s">
        <v>62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B2480F-0DFA-494A-AC96-88B2CFE80A39}">
  <sheetPr codeName="Sheet11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94</v>
      </c>
      <c r="B1" s="7" t="s">
        <v>670</v>
      </c>
      <c r="C1" s="8" t="s">
        <v>671</v>
      </c>
      <c r="D1" s="7" t="s">
        <v>549</v>
      </c>
      <c r="E1" s="8" t="s">
        <v>550</v>
      </c>
      <c r="F1" s="7" t="s">
        <v>672</v>
      </c>
      <c r="G1" s="8" t="s">
        <v>673</v>
      </c>
      <c r="H1" s="7" t="s">
        <v>674</v>
      </c>
      <c r="I1" s="8" t="s">
        <v>675</v>
      </c>
      <c r="J1" s="7" t="s">
        <v>118</v>
      </c>
      <c r="K1" s="8" t="s">
        <v>119</v>
      </c>
      <c r="L1" s="7" t="s">
        <v>543</v>
      </c>
      <c r="M1" s="8" t="s">
        <v>544</v>
      </c>
      <c r="N1" s="7" t="s">
        <v>676</v>
      </c>
      <c r="O1" s="8" t="s">
        <v>677</v>
      </c>
      <c r="P1" s="7" t="s">
        <v>678</v>
      </c>
      <c r="Q1" s="8" t="s">
        <v>679</v>
      </c>
      <c r="R1" s="7" t="s">
        <v>680</v>
      </c>
      <c r="S1" s="8" t="s">
        <v>681</v>
      </c>
      <c r="T1" s="7" t="s">
        <v>682</v>
      </c>
      <c r="U1" s="8" t="s">
        <v>683</v>
      </c>
      <c r="V1" s="7" t="s">
        <v>557</v>
      </c>
      <c r="W1" s="8" t="s">
        <v>558</v>
      </c>
      <c r="X1" s="7" t="s">
        <v>684</v>
      </c>
      <c r="Y1" s="8" t="s">
        <v>685</v>
      </c>
      <c r="Z1" s="7" t="s">
        <v>686</v>
      </c>
      <c r="AA1" s="8" t="s">
        <v>687</v>
      </c>
      <c r="AB1" s="7" t="s">
        <v>688</v>
      </c>
      <c r="AC1" s="8" t="s">
        <v>689</v>
      </c>
      <c r="AD1" s="7" t="s">
        <v>102</v>
      </c>
      <c r="AE1" s="8" t="s">
        <v>103</v>
      </c>
      <c r="AF1" s="7" t="s">
        <v>92</v>
      </c>
      <c r="AG1" s="8" t="s">
        <v>93</v>
      </c>
      <c r="AH1" s="7" t="s">
        <v>690</v>
      </c>
      <c r="AI1" s="8" t="s">
        <v>691</v>
      </c>
      <c r="AJ1" s="7" t="s">
        <v>692</v>
      </c>
      <c r="AK1" s="8" t="s">
        <v>693</v>
      </c>
      <c r="AL1" s="7" t="s">
        <v>110</v>
      </c>
      <c r="AM1" s="8" t="s">
        <v>111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0.52</v>
      </c>
      <c r="C2" s="12" t="s">
        <v>47</v>
      </c>
      <c r="D2" s="11">
        <v>0.52</v>
      </c>
      <c r="E2" s="12" t="s">
        <v>47</v>
      </c>
      <c r="F2" s="11">
        <v>0.52</v>
      </c>
      <c r="G2" s="12" t="s">
        <v>47</v>
      </c>
      <c r="H2" s="11">
        <v>0.52</v>
      </c>
      <c r="I2" s="12" t="s">
        <v>47</v>
      </c>
      <c r="J2" s="11">
        <v>0.52</v>
      </c>
      <c r="K2" s="12" t="s">
        <v>47</v>
      </c>
      <c r="L2" s="11">
        <v>0.52</v>
      </c>
      <c r="M2" s="12" t="s">
        <v>47</v>
      </c>
      <c r="N2" s="11">
        <v>0.52</v>
      </c>
      <c r="O2" s="12" t="s">
        <v>47</v>
      </c>
      <c r="P2" s="11">
        <v>0.52</v>
      </c>
      <c r="Q2" s="12" t="s">
        <v>47</v>
      </c>
      <c r="R2" s="11">
        <v>0.52</v>
      </c>
      <c r="S2" s="12" t="s">
        <v>47</v>
      </c>
      <c r="T2" s="11">
        <v>0.52</v>
      </c>
      <c r="U2" s="12" t="s">
        <v>47</v>
      </c>
      <c r="V2" s="11">
        <v>0.52</v>
      </c>
      <c r="W2" s="12" t="s">
        <v>47</v>
      </c>
      <c r="X2" s="11"/>
      <c r="Y2" s="12"/>
      <c r="Z2" s="11"/>
      <c r="AA2" s="12"/>
      <c r="AB2" s="11"/>
      <c r="AC2" s="12"/>
      <c r="AD2" s="11">
        <v>0.52</v>
      </c>
      <c r="AE2" s="12" t="s">
        <v>47</v>
      </c>
      <c r="AF2" s="11">
        <v>0.49</v>
      </c>
      <c r="AG2" s="12" t="s">
        <v>47</v>
      </c>
      <c r="AH2" s="11">
        <v>0.52</v>
      </c>
      <c r="AI2" s="12" t="s">
        <v>47</v>
      </c>
      <c r="AJ2" s="11">
        <v>0.57999999999999996</v>
      </c>
      <c r="AK2" s="12" t="s">
        <v>47</v>
      </c>
      <c r="AL2" s="11">
        <v>0.52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0.67</v>
      </c>
      <c r="C3" s="15" t="s">
        <v>48</v>
      </c>
      <c r="D3" s="14">
        <v>0.67</v>
      </c>
      <c r="E3" s="15" t="s">
        <v>48</v>
      </c>
      <c r="F3" s="14">
        <v>0.67</v>
      </c>
      <c r="G3" s="15" t="s">
        <v>48</v>
      </c>
      <c r="H3" s="14">
        <v>0.67</v>
      </c>
      <c r="I3" s="15" t="s">
        <v>48</v>
      </c>
      <c r="J3" s="14">
        <v>0.67</v>
      </c>
      <c r="K3" s="15" t="s">
        <v>48</v>
      </c>
      <c r="L3" s="14">
        <v>0.67</v>
      </c>
      <c r="M3" s="15" t="s">
        <v>48</v>
      </c>
      <c r="N3" s="14">
        <v>0.67</v>
      </c>
      <c r="O3" s="15" t="s">
        <v>48</v>
      </c>
      <c r="P3" s="14">
        <v>0.67</v>
      </c>
      <c r="Q3" s="15" t="s">
        <v>48</v>
      </c>
      <c r="R3" s="14">
        <v>0.67</v>
      </c>
      <c r="S3" s="15" t="s">
        <v>48</v>
      </c>
      <c r="T3" s="14">
        <v>0.67</v>
      </c>
      <c r="U3" s="15" t="s">
        <v>48</v>
      </c>
      <c r="V3" s="14">
        <v>0.67</v>
      </c>
      <c r="W3" s="15" t="s">
        <v>48</v>
      </c>
      <c r="X3" s="14"/>
      <c r="Y3" s="15"/>
      <c r="Z3" s="14"/>
      <c r="AA3" s="15"/>
      <c r="AB3" s="14"/>
      <c r="AC3" s="15"/>
      <c r="AD3" s="14">
        <v>0.67</v>
      </c>
      <c r="AE3" s="15" t="s">
        <v>48</v>
      </c>
      <c r="AF3" s="14">
        <v>0.61</v>
      </c>
      <c r="AG3" s="15" t="s">
        <v>48</v>
      </c>
      <c r="AH3" s="14">
        <v>0.67</v>
      </c>
      <c r="AI3" s="15" t="s">
        <v>48</v>
      </c>
      <c r="AJ3" s="14"/>
      <c r="AK3" s="15"/>
      <c r="AL3" s="14">
        <v>0.67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0.79</v>
      </c>
      <c r="C4" s="15" t="s">
        <v>49</v>
      </c>
      <c r="D4" s="14">
        <v>0.79</v>
      </c>
      <c r="E4" s="15" t="s">
        <v>49</v>
      </c>
      <c r="F4" s="14">
        <v>0.79</v>
      </c>
      <c r="G4" s="15" t="s">
        <v>49</v>
      </c>
      <c r="H4" s="14">
        <v>0.79</v>
      </c>
      <c r="I4" s="15" t="s">
        <v>49</v>
      </c>
      <c r="J4" s="14">
        <v>0.79</v>
      </c>
      <c r="K4" s="15" t="s">
        <v>49</v>
      </c>
      <c r="L4" s="14">
        <v>0.79</v>
      </c>
      <c r="M4" s="15" t="s">
        <v>49</v>
      </c>
      <c r="N4" s="14">
        <v>0.79</v>
      </c>
      <c r="O4" s="15" t="s">
        <v>49</v>
      </c>
      <c r="P4" s="14">
        <v>0.79</v>
      </c>
      <c r="Q4" s="15" t="s">
        <v>49</v>
      </c>
      <c r="R4" s="14">
        <v>0.79</v>
      </c>
      <c r="S4" s="15" t="s">
        <v>49</v>
      </c>
      <c r="T4" s="14">
        <v>0.79</v>
      </c>
      <c r="U4" s="15" t="s">
        <v>49</v>
      </c>
      <c r="V4" s="14">
        <v>0.79</v>
      </c>
      <c r="W4" s="15" t="s">
        <v>49</v>
      </c>
      <c r="X4" s="14"/>
      <c r="Y4" s="15"/>
      <c r="Z4" s="14"/>
      <c r="AA4" s="15"/>
      <c r="AB4" s="14"/>
      <c r="AC4" s="15"/>
      <c r="AD4" s="14">
        <v>0.79</v>
      </c>
      <c r="AE4" s="15" t="s">
        <v>49</v>
      </c>
      <c r="AF4" s="14">
        <v>0.7</v>
      </c>
      <c r="AG4" s="15" t="s">
        <v>49</v>
      </c>
      <c r="AH4" s="14">
        <v>0.79</v>
      </c>
      <c r="AI4" s="15" t="s">
        <v>49</v>
      </c>
      <c r="AJ4" s="14"/>
      <c r="AK4" s="15"/>
      <c r="AL4" s="14">
        <v>0.79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0.88</v>
      </c>
      <c r="C5" s="18" t="s">
        <v>50</v>
      </c>
      <c r="D5" s="17">
        <v>0.88</v>
      </c>
      <c r="E5" s="18" t="s">
        <v>50</v>
      </c>
      <c r="F5" s="17">
        <v>0.88</v>
      </c>
      <c r="G5" s="18" t="s">
        <v>50</v>
      </c>
      <c r="H5" s="17">
        <v>0.88</v>
      </c>
      <c r="I5" s="18" t="s">
        <v>50</v>
      </c>
      <c r="J5" s="17">
        <v>0.88</v>
      </c>
      <c r="K5" s="18" t="s">
        <v>50</v>
      </c>
      <c r="L5" s="17">
        <v>0.88</v>
      </c>
      <c r="M5" s="18" t="s">
        <v>50</v>
      </c>
      <c r="N5" s="17">
        <v>0.88</v>
      </c>
      <c r="O5" s="18" t="s">
        <v>50</v>
      </c>
      <c r="P5" s="17">
        <v>0.88</v>
      </c>
      <c r="Q5" s="18" t="s">
        <v>50</v>
      </c>
      <c r="R5" s="17">
        <v>0.88</v>
      </c>
      <c r="S5" s="18" t="s">
        <v>50</v>
      </c>
      <c r="T5" s="17">
        <v>0.88</v>
      </c>
      <c r="U5" s="18" t="s">
        <v>50</v>
      </c>
      <c r="V5" s="17">
        <v>0.88</v>
      </c>
      <c r="W5" s="18" t="s">
        <v>50</v>
      </c>
      <c r="X5" s="17"/>
      <c r="Y5" s="18"/>
      <c r="Z5" s="17"/>
      <c r="AA5" s="18"/>
      <c r="AB5" s="17"/>
      <c r="AC5" s="18"/>
      <c r="AD5" s="17">
        <v>0.88</v>
      </c>
      <c r="AE5" s="18" t="s">
        <v>50</v>
      </c>
      <c r="AF5" s="17"/>
      <c r="AG5" s="18"/>
      <c r="AH5" s="17">
        <v>0.88</v>
      </c>
      <c r="AI5" s="18" t="s">
        <v>50</v>
      </c>
      <c r="AJ5" s="17"/>
      <c r="AK5" s="18"/>
      <c r="AL5" s="17">
        <v>0.88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11">
        <v>0.94</v>
      </c>
      <c r="C6" s="12" t="s">
        <v>54</v>
      </c>
      <c r="D6" s="11">
        <v>0.94</v>
      </c>
      <c r="E6" s="12" t="s">
        <v>52</v>
      </c>
      <c r="F6" s="11">
        <v>0.94</v>
      </c>
      <c r="G6" s="12" t="s">
        <v>52</v>
      </c>
      <c r="H6" s="11">
        <v>0.94</v>
      </c>
      <c r="I6" s="12" t="s">
        <v>54</v>
      </c>
      <c r="J6" s="11">
        <v>0.94</v>
      </c>
      <c r="K6" s="12" t="s">
        <v>52</v>
      </c>
      <c r="L6" s="11">
        <v>0.94</v>
      </c>
      <c r="M6" s="12" t="s">
        <v>52</v>
      </c>
      <c r="N6" s="11">
        <v>0.94</v>
      </c>
      <c r="O6" s="12" t="s">
        <v>54</v>
      </c>
      <c r="P6" s="11">
        <v>0.94</v>
      </c>
      <c r="Q6" s="12" t="s">
        <v>52</v>
      </c>
      <c r="R6" s="11">
        <v>0.94</v>
      </c>
      <c r="S6" s="12" t="s">
        <v>52</v>
      </c>
      <c r="T6" s="11">
        <v>0.94</v>
      </c>
      <c r="U6" s="12" t="s">
        <v>54</v>
      </c>
      <c r="V6" s="11">
        <v>0.94</v>
      </c>
      <c r="W6" s="12" t="s">
        <v>52</v>
      </c>
      <c r="X6" s="11"/>
      <c r="Y6" s="12"/>
      <c r="Z6" s="11"/>
      <c r="AA6" s="12"/>
      <c r="AB6" s="11"/>
      <c r="AC6" s="12"/>
      <c r="AD6" s="11">
        <v>0.94</v>
      </c>
      <c r="AE6" s="12" t="s">
        <v>52</v>
      </c>
      <c r="AF6" s="11">
        <v>0.76</v>
      </c>
      <c r="AG6" s="12" t="s">
        <v>52</v>
      </c>
      <c r="AH6" s="11"/>
      <c r="AI6" s="12"/>
      <c r="AJ6" s="11">
        <v>0.64</v>
      </c>
      <c r="AK6" s="12" t="s">
        <v>54</v>
      </c>
      <c r="AL6" s="20">
        <v>0.94</v>
      </c>
      <c r="AM6" s="21" t="s">
        <v>52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0.94</v>
      </c>
      <c r="C7" s="15" t="s">
        <v>54</v>
      </c>
      <c r="D7" s="14">
        <v>0.94</v>
      </c>
      <c r="E7" s="15" t="s">
        <v>52</v>
      </c>
      <c r="F7" s="14">
        <v>0.94</v>
      </c>
      <c r="G7" s="15" t="s">
        <v>52</v>
      </c>
      <c r="H7" s="14">
        <v>0.94</v>
      </c>
      <c r="I7" s="15" t="s">
        <v>54</v>
      </c>
      <c r="J7" s="14">
        <v>0.94</v>
      </c>
      <c r="K7" s="15" t="s">
        <v>52</v>
      </c>
      <c r="L7" s="14">
        <v>0.94</v>
      </c>
      <c r="M7" s="15" t="s">
        <v>52</v>
      </c>
      <c r="N7" s="14">
        <v>0.94</v>
      </c>
      <c r="O7" s="15" t="s">
        <v>54</v>
      </c>
      <c r="P7" s="14">
        <v>0.94</v>
      </c>
      <c r="Q7" s="15" t="s">
        <v>52</v>
      </c>
      <c r="R7" s="14">
        <v>0.94</v>
      </c>
      <c r="S7" s="15" t="s">
        <v>52</v>
      </c>
      <c r="T7" s="14">
        <v>0.94</v>
      </c>
      <c r="U7" s="15" t="s">
        <v>54</v>
      </c>
      <c r="V7" s="14">
        <v>0.94</v>
      </c>
      <c r="W7" s="15" t="s">
        <v>52</v>
      </c>
      <c r="X7" s="14"/>
      <c r="Y7" s="15"/>
      <c r="Z7" s="14"/>
      <c r="AA7" s="15"/>
      <c r="AB7" s="14"/>
      <c r="AC7" s="15"/>
      <c r="AD7" s="14">
        <v>0.94</v>
      </c>
      <c r="AE7" s="15" t="s">
        <v>52</v>
      </c>
      <c r="AF7" s="14">
        <v>0.82</v>
      </c>
      <c r="AG7" s="15" t="s">
        <v>52</v>
      </c>
      <c r="AH7" s="14"/>
      <c r="AI7" s="15"/>
      <c r="AJ7" s="14">
        <v>0.7</v>
      </c>
      <c r="AK7" s="15" t="s">
        <v>54</v>
      </c>
      <c r="AL7" s="14">
        <v>0.94</v>
      </c>
      <c r="AM7" s="15" t="s">
        <v>52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0.94</v>
      </c>
      <c r="E8" s="15" t="s">
        <v>52</v>
      </c>
      <c r="F8" s="14">
        <v>0.94</v>
      </c>
      <c r="G8" s="15" t="s">
        <v>52</v>
      </c>
      <c r="H8" s="14">
        <v>0.94</v>
      </c>
      <c r="I8" s="15" t="s">
        <v>54</v>
      </c>
      <c r="J8" s="14">
        <v>0.94</v>
      </c>
      <c r="K8" s="15" t="s">
        <v>52</v>
      </c>
      <c r="L8" s="14">
        <v>0.94</v>
      </c>
      <c r="M8" s="15" t="s">
        <v>52</v>
      </c>
      <c r="N8" s="14">
        <v>0.94</v>
      </c>
      <c r="O8" s="15" t="s">
        <v>54</v>
      </c>
      <c r="P8" s="14">
        <v>0.94</v>
      </c>
      <c r="Q8" s="15" t="s">
        <v>52</v>
      </c>
      <c r="R8" s="14">
        <v>0.94</v>
      </c>
      <c r="S8" s="15" t="s">
        <v>52</v>
      </c>
      <c r="T8" s="14">
        <v>0.94</v>
      </c>
      <c r="U8" s="15" t="s">
        <v>54</v>
      </c>
      <c r="V8" s="14">
        <v>0.94</v>
      </c>
      <c r="W8" s="15" t="s">
        <v>515</v>
      </c>
      <c r="X8" s="14"/>
      <c r="Y8" s="15"/>
      <c r="Z8" s="14"/>
      <c r="AA8" s="15"/>
      <c r="AB8" s="14"/>
      <c r="AC8" s="15"/>
      <c r="AD8" s="14">
        <v>0.94</v>
      </c>
      <c r="AE8" s="15" t="s">
        <v>52</v>
      </c>
      <c r="AF8" s="14">
        <v>0.88</v>
      </c>
      <c r="AG8" s="15" t="s">
        <v>52</v>
      </c>
      <c r="AH8" s="14"/>
      <c r="AI8" s="15"/>
      <c r="AJ8" s="14">
        <v>0.76</v>
      </c>
      <c r="AK8" s="15" t="s">
        <v>54</v>
      </c>
      <c r="AL8" s="14">
        <v>0.94</v>
      </c>
      <c r="AM8" s="15" t="s">
        <v>52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0.94</v>
      </c>
      <c r="E9" s="15" t="s">
        <v>52</v>
      </c>
      <c r="F9" s="14">
        <v>0.94</v>
      </c>
      <c r="G9" s="15" t="s">
        <v>52</v>
      </c>
      <c r="H9" s="14"/>
      <c r="I9" s="15"/>
      <c r="J9" s="14">
        <v>0.94</v>
      </c>
      <c r="K9" s="15" t="s">
        <v>52</v>
      </c>
      <c r="L9" s="14">
        <v>0.94</v>
      </c>
      <c r="M9" s="15" t="s">
        <v>52</v>
      </c>
      <c r="N9" s="14">
        <v>0.94</v>
      </c>
      <c r="O9" s="15" t="s">
        <v>54</v>
      </c>
      <c r="P9" s="14">
        <v>0.94</v>
      </c>
      <c r="Q9" s="15" t="s">
        <v>52</v>
      </c>
      <c r="R9" s="14">
        <v>0.94</v>
      </c>
      <c r="S9" s="15" t="s">
        <v>515</v>
      </c>
      <c r="T9" s="14">
        <v>0.94</v>
      </c>
      <c r="U9" s="15" t="s">
        <v>54</v>
      </c>
      <c r="V9" s="14">
        <v>0.94</v>
      </c>
      <c r="W9" s="15" t="s">
        <v>515</v>
      </c>
      <c r="X9" s="14"/>
      <c r="Y9" s="15"/>
      <c r="Z9" s="14"/>
      <c r="AA9" s="15"/>
      <c r="AB9" s="14"/>
      <c r="AC9" s="15"/>
      <c r="AD9" s="14">
        <v>0.94</v>
      </c>
      <c r="AE9" s="15" t="s">
        <v>52</v>
      </c>
      <c r="AF9" s="14">
        <v>0.94</v>
      </c>
      <c r="AG9" s="15" t="s">
        <v>52</v>
      </c>
      <c r="AH9" s="14"/>
      <c r="AI9" s="15"/>
      <c r="AJ9" s="14">
        <v>0.82</v>
      </c>
      <c r="AK9" s="15" t="s">
        <v>54</v>
      </c>
      <c r="AL9" s="14">
        <v>0.88</v>
      </c>
      <c r="AM9" s="15" t="s">
        <v>48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0.94</v>
      </c>
      <c r="G10" s="15" t="s">
        <v>52</v>
      </c>
      <c r="H10" s="14"/>
      <c r="I10" s="15"/>
      <c r="J10" s="14">
        <v>0.94</v>
      </c>
      <c r="K10" s="15" t="s">
        <v>52</v>
      </c>
      <c r="L10" s="14">
        <v>0.94</v>
      </c>
      <c r="M10" s="15" t="s">
        <v>52</v>
      </c>
      <c r="N10" s="14"/>
      <c r="O10" s="15"/>
      <c r="P10" s="14">
        <v>0.94</v>
      </c>
      <c r="Q10" s="15" t="s">
        <v>515</v>
      </c>
      <c r="R10" s="14">
        <v>0.94</v>
      </c>
      <c r="S10" s="15" t="s">
        <v>515</v>
      </c>
      <c r="T10" s="14">
        <v>0.94</v>
      </c>
      <c r="U10" s="15" t="s">
        <v>54</v>
      </c>
      <c r="V10" s="14">
        <v>0.94</v>
      </c>
      <c r="W10" s="15" t="s">
        <v>515</v>
      </c>
      <c r="X10" s="14"/>
      <c r="Y10" s="15"/>
      <c r="Z10" s="14"/>
      <c r="AA10" s="15"/>
      <c r="AB10" s="14"/>
      <c r="AC10" s="15"/>
      <c r="AD10" s="14">
        <v>0.94</v>
      </c>
      <c r="AE10" s="15" t="s">
        <v>52</v>
      </c>
      <c r="AF10" s="14">
        <v>0.94</v>
      </c>
      <c r="AG10" s="15" t="s">
        <v>52</v>
      </c>
      <c r="AH10" s="14"/>
      <c r="AI10" s="15"/>
      <c r="AJ10" s="14">
        <v>0.88</v>
      </c>
      <c r="AK10" s="15" t="s">
        <v>54</v>
      </c>
      <c r="AL10" s="14">
        <v>0.82</v>
      </c>
      <c r="AM10" s="15" t="s">
        <v>57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0.94</v>
      </c>
      <c r="K11" s="24" t="s">
        <v>52</v>
      </c>
      <c r="L11" s="23">
        <v>0.94</v>
      </c>
      <c r="M11" s="24" t="s">
        <v>515</v>
      </c>
      <c r="N11" s="23"/>
      <c r="O11" s="24"/>
      <c r="P11" s="23">
        <v>0.94</v>
      </c>
      <c r="Q11" s="24" t="s">
        <v>515</v>
      </c>
      <c r="R11" s="23">
        <v>0.94</v>
      </c>
      <c r="S11" s="24" t="s">
        <v>515</v>
      </c>
      <c r="T11" s="23"/>
      <c r="U11" s="24"/>
      <c r="V11" s="23">
        <v>0.94</v>
      </c>
      <c r="W11" s="24" t="s">
        <v>515</v>
      </c>
      <c r="X11" s="23"/>
      <c r="Y11" s="24"/>
      <c r="Z11" s="23"/>
      <c r="AA11" s="24"/>
      <c r="AB11" s="23"/>
      <c r="AC11" s="24"/>
      <c r="AD11" s="23">
        <v>0.94</v>
      </c>
      <c r="AE11" s="24" t="s">
        <v>52</v>
      </c>
      <c r="AF11" s="23">
        <v>0.94</v>
      </c>
      <c r="AG11" s="24" t="s">
        <v>52</v>
      </c>
      <c r="AH11" s="23"/>
      <c r="AI11" s="24"/>
      <c r="AJ11" s="23">
        <v>0.94</v>
      </c>
      <c r="AK11" s="24" t="s">
        <v>54</v>
      </c>
      <c r="AL11" s="23">
        <v>0.76</v>
      </c>
      <c r="AM11" s="24" t="s">
        <v>124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1A7D0-3E12-7343-8083-60BFA89CC0FB}">
  <sheetPr codeName="Sheet12">
    <tabColor indexed="48"/>
  </sheetPr>
  <dimension ref="A1:BY147"/>
  <sheetViews>
    <sheetView zoomScale="150" workbookViewId="0">
      <pane xSplit="1" topLeftCell="D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92.5</v>
      </c>
      <c r="B1" s="7" t="s">
        <v>694</v>
      </c>
      <c r="C1" s="8" t="s">
        <v>695</v>
      </c>
      <c r="D1" s="7" t="s">
        <v>504</v>
      </c>
      <c r="E1" s="8" t="s">
        <v>505</v>
      </c>
      <c r="F1" s="7" t="s">
        <v>696</v>
      </c>
      <c r="G1" s="8" t="s">
        <v>697</v>
      </c>
      <c r="H1" s="7" t="s">
        <v>698</v>
      </c>
      <c r="I1" s="8" t="s">
        <v>675</v>
      </c>
      <c r="J1" s="7" t="s">
        <v>40</v>
      </c>
      <c r="K1" s="8" t="s">
        <v>41</v>
      </c>
      <c r="L1" s="7" t="s">
        <v>496</v>
      </c>
      <c r="M1" s="8" t="s">
        <v>497</v>
      </c>
      <c r="N1" s="7" t="s">
        <v>699</v>
      </c>
      <c r="O1" s="8" t="s">
        <v>700</v>
      </c>
      <c r="P1" s="7" t="s">
        <v>701</v>
      </c>
      <c r="Q1" s="8" t="s">
        <v>702</v>
      </c>
      <c r="R1" s="7" t="s">
        <v>703</v>
      </c>
      <c r="S1" s="8" t="s">
        <v>704</v>
      </c>
      <c r="T1" s="7" t="s">
        <v>705</v>
      </c>
      <c r="U1" s="8" t="s">
        <v>706</v>
      </c>
      <c r="V1" s="7" t="s">
        <v>510</v>
      </c>
      <c r="W1" s="8" t="s">
        <v>511</v>
      </c>
      <c r="X1" s="7" t="s">
        <v>707</v>
      </c>
      <c r="Y1" s="8" t="s">
        <v>708</v>
      </c>
      <c r="Z1" s="7" t="s">
        <v>709</v>
      </c>
      <c r="AA1" s="8" t="s">
        <v>710</v>
      </c>
      <c r="AB1" s="7" t="s">
        <v>711</v>
      </c>
      <c r="AC1" s="8" t="s">
        <v>712</v>
      </c>
      <c r="AD1" s="7" t="s">
        <v>22</v>
      </c>
      <c r="AE1" s="8" t="s">
        <v>23</v>
      </c>
      <c r="AF1" s="7" t="s">
        <v>12</v>
      </c>
      <c r="AG1" s="8" t="s">
        <v>13</v>
      </c>
      <c r="AH1" s="7" t="s">
        <v>713</v>
      </c>
      <c r="AI1" s="8" t="s">
        <v>714</v>
      </c>
      <c r="AJ1" s="7" t="s">
        <v>715</v>
      </c>
      <c r="AK1" s="8" t="s">
        <v>716</v>
      </c>
      <c r="AL1" s="7" t="s">
        <v>32</v>
      </c>
      <c r="AM1" s="8" t="s">
        <v>33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0.52500000000000002</v>
      </c>
      <c r="C2" s="12" t="s">
        <v>47</v>
      </c>
      <c r="D2" s="11">
        <v>0.52500000000000002</v>
      </c>
      <c r="E2" s="12" t="s">
        <v>47</v>
      </c>
      <c r="F2" s="11">
        <v>0.52500000000000002</v>
      </c>
      <c r="G2" s="12" t="s">
        <v>47</v>
      </c>
      <c r="H2" s="11">
        <v>0.52500000000000002</v>
      </c>
      <c r="I2" s="12" t="s">
        <v>47</v>
      </c>
      <c r="J2" s="11">
        <v>0.52500000000000002</v>
      </c>
      <c r="K2" s="12" t="s">
        <v>47</v>
      </c>
      <c r="L2" s="11">
        <v>0.52500000000000002</v>
      </c>
      <c r="M2" s="12" t="s">
        <v>47</v>
      </c>
      <c r="N2" s="11">
        <v>0.52500000000000002</v>
      </c>
      <c r="O2" s="12" t="s">
        <v>47</v>
      </c>
      <c r="P2" s="11">
        <v>0.52500000000000002</v>
      </c>
      <c r="Q2" s="12" t="s">
        <v>47</v>
      </c>
      <c r="R2" s="11">
        <v>0.52500000000000002</v>
      </c>
      <c r="S2" s="12" t="s">
        <v>47</v>
      </c>
      <c r="T2" s="11">
        <v>0.52500000000000002</v>
      </c>
      <c r="U2" s="12" t="s">
        <v>47</v>
      </c>
      <c r="V2" s="11">
        <v>0.52500000000000002</v>
      </c>
      <c r="W2" s="12" t="s">
        <v>47</v>
      </c>
      <c r="X2" s="11"/>
      <c r="Y2" s="12"/>
      <c r="Z2" s="11"/>
      <c r="AA2" s="12"/>
      <c r="AB2" s="11"/>
      <c r="AC2" s="12"/>
      <c r="AD2" s="11">
        <v>0.52500000000000002</v>
      </c>
      <c r="AE2" s="12" t="s">
        <v>47</v>
      </c>
      <c r="AF2" s="11">
        <v>0.45</v>
      </c>
      <c r="AG2" s="12" t="s">
        <v>47</v>
      </c>
      <c r="AH2" s="11">
        <v>0.52500000000000002</v>
      </c>
      <c r="AI2" s="12" t="s">
        <v>47</v>
      </c>
      <c r="AJ2" s="11">
        <v>0.5</v>
      </c>
      <c r="AK2" s="12" t="s">
        <v>47</v>
      </c>
      <c r="AL2" s="11">
        <v>0.52500000000000002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0.67500000000000004</v>
      </c>
      <c r="C3" s="15" t="s">
        <v>48</v>
      </c>
      <c r="D3" s="14">
        <v>0.67500000000000004</v>
      </c>
      <c r="E3" s="15" t="s">
        <v>48</v>
      </c>
      <c r="F3" s="14">
        <v>0.67500000000000004</v>
      </c>
      <c r="G3" s="15" t="s">
        <v>48</v>
      </c>
      <c r="H3" s="14">
        <v>0.67500000000000004</v>
      </c>
      <c r="I3" s="15" t="s">
        <v>48</v>
      </c>
      <c r="J3" s="14">
        <v>0.67500000000000004</v>
      </c>
      <c r="K3" s="15" t="s">
        <v>48</v>
      </c>
      <c r="L3" s="14">
        <v>0.67500000000000004</v>
      </c>
      <c r="M3" s="15" t="s">
        <v>48</v>
      </c>
      <c r="N3" s="14">
        <v>0.67500000000000004</v>
      </c>
      <c r="O3" s="15" t="s">
        <v>48</v>
      </c>
      <c r="P3" s="14">
        <v>0.67500000000000004</v>
      </c>
      <c r="Q3" s="15" t="s">
        <v>48</v>
      </c>
      <c r="R3" s="14">
        <v>0.67500000000000004</v>
      </c>
      <c r="S3" s="15" t="s">
        <v>48</v>
      </c>
      <c r="T3" s="14">
        <v>0.67500000000000004</v>
      </c>
      <c r="U3" s="15" t="s">
        <v>48</v>
      </c>
      <c r="V3" s="14">
        <v>0.67500000000000004</v>
      </c>
      <c r="W3" s="15" t="s">
        <v>48</v>
      </c>
      <c r="X3" s="14"/>
      <c r="Y3" s="15"/>
      <c r="Z3" s="14"/>
      <c r="AA3" s="15"/>
      <c r="AB3" s="14"/>
      <c r="AC3" s="15"/>
      <c r="AD3" s="14">
        <v>0.67500000000000004</v>
      </c>
      <c r="AE3" s="15" t="s">
        <v>48</v>
      </c>
      <c r="AF3" s="14">
        <v>0.6</v>
      </c>
      <c r="AG3" s="15" t="s">
        <v>48</v>
      </c>
      <c r="AH3" s="14">
        <v>0.67500000000000004</v>
      </c>
      <c r="AI3" s="15" t="s">
        <v>48</v>
      </c>
      <c r="AJ3" s="14">
        <v>0.6</v>
      </c>
      <c r="AK3" s="15" t="s">
        <v>48</v>
      </c>
      <c r="AL3" s="14">
        <v>0.67500000000000004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0.77500000000000002</v>
      </c>
      <c r="C4" s="15" t="s">
        <v>49</v>
      </c>
      <c r="D4" s="14">
        <v>0.77500000000000002</v>
      </c>
      <c r="E4" s="15" t="s">
        <v>49</v>
      </c>
      <c r="F4" s="14">
        <v>0.77500000000000002</v>
      </c>
      <c r="G4" s="15" t="s">
        <v>49</v>
      </c>
      <c r="H4" s="14">
        <v>0.77500000000000002</v>
      </c>
      <c r="I4" s="15" t="s">
        <v>49</v>
      </c>
      <c r="J4" s="14">
        <v>0.77500000000000002</v>
      </c>
      <c r="K4" s="15" t="s">
        <v>49</v>
      </c>
      <c r="L4" s="14">
        <v>0.77500000000000002</v>
      </c>
      <c r="M4" s="15" t="s">
        <v>49</v>
      </c>
      <c r="N4" s="14">
        <v>0.77500000000000002</v>
      </c>
      <c r="O4" s="15" t="s">
        <v>49</v>
      </c>
      <c r="P4" s="14">
        <v>0.77500000000000002</v>
      </c>
      <c r="Q4" s="15" t="s">
        <v>49</v>
      </c>
      <c r="R4" s="14">
        <v>0.77500000000000002</v>
      </c>
      <c r="S4" s="15" t="s">
        <v>49</v>
      </c>
      <c r="T4" s="14">
        <v>0.77500000000000002</v>
      </c>
      <c r="U4" s="15" t="s">
        <v>49</v>
      </c>
      <c r="V4" s="14">
        <v>0.77500000000000002</v>
      </c>
      <c r="W4" s="15" t="s">
        <v>49</v>
      </c>
      <c r="X4" s="14"/>
      <c r="Y4" s="15"/>
      <c r="Z4" s="14"/>
      <c r="AA4" s="15"/>
      <c r="AB4" s="14"/>
      <c r="AC4" s="15"/>
      <c r="AD4" s="14">
        <v>0.77500000000000002</v>
      </c>
      <c r="AE4" s="15" t="s">
        <v>49</v>
      </c>
      <c r="AF4" s="14">
        <v>0.7</v>
      </c>
      <c r="AG4" s="15" t="s">
        <v>49</v>
      </c>
      <c r="AH4" s="14">
        <v>0.77500000000000002</v>
      </c>
      <c r="AI4" s="15" t="s">
        <v>49</v>
      </c>
      <c r="AJ4" s="14"/>
      <c r="AK4" s="15"/>
      <c r="AL4" s="14">
        <v>0.77500000000000002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0.85</v>
      </c>
      <c r="C5" s="18" t="s">
        <v>50</v>
      </c>
      <c r="D5" s="17">
        <v>0.85</v>
      </c>
      <c r="E5" s="18" t="s">
        <v>50</v>
      </c>
      <c r="F5" s="17">
        <v>0.85</v>
      </c>
      <c r="G5" s="18" t="s">
        <v>50</v>
      </c>
      <c r="H5" s="17">
        <v>0.85</v>
      </c>
      <c r="I5" s="18" t="s">
        <v>50</v>
      </c>
      <c r="J5" s="17">
        <v>0.85</v>
      </c>
      <c r="K5" s="18" t="s">
        <v>50</v>
      </c>
      <c r="L5" s="17">
        <v>0.85</v>
      </c>
      <c r="M5" s="18" t="s">
        <v>50</v>
      </c>
      <c r="N5" s="17">
        <v>0.85</v>
      </c>
      <c r="O5" s="18" t="s">
        <v>50</v>
      </c>
      <c r="P5" s="17">
        <v>0.85</v>
      </c>
      <c r="Q5" s="18" t="s">
        <v>50</v>
      </c>
      <c r="R5" s="17">
        <v>0.85</v>
      </c>
      <c r="S5" s="18" t="s">
        <v>50</v>
      </c>
      <c r="T5" s="17">
        <v>0.85</v>
      </c>
      <c r="U5" s="18" t="s">
        <v>50</v>
      </c>
      <c r="V5" s="17">
        <v>0.85</v>
      </c>
      <c r="W5" s="18" t="s">
        <v>50</v>
      </c>
      <c r="X5" s="17"/>
      <c r="Y5" s="18"/>
      <c r="Z5" s="17"/>
      <c r="AA5" s="18"/>
      <c r="AB5" s="17"/>
      <c r="AC5" s="18"/>
      <c r="AD5" s="17">
        <v>0.85</v>
      </c>
      <c r="AE5" s="18" t="s">
        <v>50</v>
      </c>
      <c r="AF5" s="17"/>
      <c r="AG5" s="18"/>
      <c r="AH5" s="17">
        <v>0.85</v>
      </c>
      <c r="AI5" s="18" t="s">
        <v>50</v>
      </c>
      <c r="AJ5" s="17"/>
      <c r="AK5" s="18"/>
      <c r="AL5" s="17">
        <v>0.85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0.92500000000000004</v>
      </c>
      <c r="C6" s="21" t="s">
        <v>54</v>
      </c>
      <c r="D6" s="20">
        <v>0.92500000000000004</v>
      </c>
      <c r="E6" s="21" t="s">
        <v>52</v>
      </c>
      <c r="F6" s="20">
        <v>0.92500000000000004</v>
      </c>
      <c r="G6" s="21" t="s">
        <v>52</v>
      </c>
      <c r="H6" s="20">
        <v>0.92500000000000004</v>
      </c>
      <c r="I6" s="21" t="s">
        <v>54</v>
      </c>
      <c r="J6" s="20">
        <v>0.92500000000000004</v>
      </c>
      <c r="K6" s="21" t="s">
        <v>52</v>
      </c>
      <c r="L6" s="20">
        <v>0.92500000000000004</v>
      </c>
      <c r="M6" s="21" t="s">
        <v>52</v>
      </c>
      <c r="N6" s="20">
        <v>0.92500000000000004</v>
      </c>
      <c r="O6" s="21" t="s">
        <v>54</v>
      </c>
      <c r="P6" s="20">
        <v>0.92500000000000004</v>
      </c>
      <c r="Q6" s="21" t="s">
        <v>52</v>
      </c>
      <c r="R6" s="20">
        <v>0.92500000000000004</v>
      </c>
      <c r="S6" s="21" t="s">
        <v>52</v>
      </c>
      <c r="T6" s="20">
        <v>0.92500000000000004</v>
      </c>
      <c r="U6" s="21" t="s">
        <v>54</v>
      </c>
      <c r="V6" s="20">
        <v>0.92500000000000004</v>
      </c>
      <c r="W6" s="21" t="s">
        <v>52</v>
      </c>
      <c r="X6" s="20"/>
      <c r="Y6" s="21"/>
      <c r="Z6" s="20"/>
      <c r="AA6" s="21"/>
      <c r="AB6" s="20"/>
      <c r="AC6" s="21"/>
      <c r="AD6" s="20">
        <v>0.92500000000000004</v>
      </c>
      <c r="AE6" s="21" t="s">
        <v>52</v>
      </c>
      <c r="AF6" s="11">
        <v>0.77500000000000002</v>
      </c>
      <c r="AG6" s="12" t="s">
        <v>52</v>
      </c>
      <c r="AH6" s="11"/>
      <c r="AI6" s="12"/>
      <c r="AJ6" s="11">
        <v>0.67500000000000004</v>
      </c>
      <c r="AK6" s="12" t="s">
        <v>54</v>
      </c>
      <c r="AL6" s="20">
        <v>0.92500000000000004</v>
      </c>
      <c r="AM6" s="21" t="s">
        <v>56</v>
      </c>
      <c r="AN6" s="11"/>
      <c r="AO6" s="12"/>
      <c r="AP6" s="11"/>
      <c r="AQ6" s="12"/>
      <c r="AR6" s="11"/>
      <c r="AS6" s="12"/>
      <c r="AT6" s="20"/>
      <c r="AU6" s="21"/>
      <c r="AV6" s="11"/>
      <c r="AW6" s="12"/>
      <c r="AX6" s="11"/>
      <c r="AY6" s="12"/>
      <c r="AZ6" s="11"/>
      <c r="BA6" s="12"/>
      <c r="BB6" s="20"/>
      <c r="BC6" s="21"/>
      <c r="BD6" s="11"/>
      <c r="BE6" s="12"/>
      <c r="BF6" s="11"/>
      <c r="BG6" s="12"/>
      <c r="BH6" s="11"/>
      <c r="BI6" s="12"/>
      <c r="BJ6" s="20"/>
      <c r="BK6" s="21"/>
      <c r="BL6" s="11"/>
      <c r="BM6" s="12"/>
      <c r="BN6" s="11"/>
      <c r="BO6" s="12"/>
      <c r="BP6" s="11"/>
      <c r="BQ6" s="12"/>
      <c r="BR6" s="20"/>
      <c r="BS6" s="21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0.92500000000000004</v>
      </c>
      <c r="C7" s="15" t="s">
        <v>54</v>
      </c>
      <c r="D7" s="14">
        <v>0.92500000000000004</v>
      </c>
      <c r="E7" s="15" t="s">
        <v>52</v>
      </c>
      <c r="F7" s="14">
        <v>0.92500000000000004</v>
      </c>
      <c r="G7" s="15" t="s">
        <v>52</v>
      </c>
      <c r="H7" s="14">
        <v>0.92500000000000004</v>
      </c>
      <c r="I7" s="15" t="s">
        <v>54</v>
      </c>
      <c r="J7" s="14">
        <v>0.92500000000000004</v>
      </c>
      <c r="K7" s="15" t="s">
        <v>52</v>
      </c>
      <c r="L7" s="14">
        <v>0.92500000000000004</v>
      </c>
      <c r="M7" s="15" t="s">
        <v>52</v>
      </c>
      <c r="N7" s="14">
        <v>0.92500000000000004</v>
      </c>
      <c r="O7" s="15" t="s">
        <v>54</v>
      </c>
      <c r="P7" s="14">
        <v>0.92500000000000004</v>
      </c>
      <c r="Q7" s="15" t="s">
        <v>52</v>
      </c>
      <c r="R7" s="14">
        <v>0.92500000000000004</v>
      </c>
      <c r="S7" s="15" t="s">
        <v>52</v>
      </c>
      <c r="T7" s="14">
        <v>0.92500000000000004</v>
      </c>
      <c r="U7" s="15" t="s">
        <v>54</v>
      </c>
      <c r="V7" s="14">
        <v>0.92500000000000004</v>
      </c>
      <c r="W7" s="15" t="s">
        <v>52</v>
      </c>
      <c r="X7" s="14"/>
      <c r="Y7" s="15"/>
      <c r="Z7" s="14"/>
      <c r="AA7" s="15"/>
      <c r="AB7" s="14"/>
      <c r="AC7" s="15"/>
      <c r="AD7" s="14">
        <v>0.92500000000000004</v>
      </c>
      <c r="AE7" s="15" t="s">
        <v>52</v>
      </c>
      <c r="AF7" s="14">
        <v>0.82499999999999996</v>
      </c>
      <c r="AG7" s="15" t="s">
        <v>52</v>
      </c>
      <c r="AH7" s="14"/>
      <c r="AI7" s="15"/>
      <c r="AJ7" s="14">
        <v>0.72499999999999998</v>
      </c>
      <c r="AK7" s="15" t="s">
        <v>54</v>
      </c>
      <c r="AL7" s="14">
        <v>0.92500000000000004</v>
      </c>
      <c r="AM7" s="15" t="s">
        <v>56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0.92500000000000004</v>
      </c>
      <c r="E8" s="15" t="s">
        <v>52</v>
      </c>
      <c r="F8" s="14">
        <v>0.92500000000000004</v>
      </c>
      <c r="G8" s="15" t="s">
        <v>52</v>
      </c>
      <c r="H8" s="14">
        <v>0.92500000000000004</v>
      </c>
      <c r="I8" s="15" t="s">
        <v>54</v>
      </c>
      <c r="J8" s="14">
        <v>0.92500000000000004</v>
      </c>
      <c r="K8" s="15" t="s">
        <v>52</v>
      </c>
      <c r="L8" s="14">
        <v>0.92500000000000004</v>
      </c>
      <c r="M8" s="15" t="s">
        <v>52</v>
      </c>
      <c r="N8" s="14">
        <v>0.92500000000000004</v>
      </c>
      <c r="O8" s="15" t="s">
        <v>54</v>
      </c>
      <c r="P8" s="14">
        <v>0.92500000000000004</v>
      </c>
      <c r="Q8" s="15" t="s">
        <v>52</v>
      </c>
      <c r="R8" s="14">
        <v>0.92500000000000004</v>
      </c>
      <c r="S8" s="15" t="s">
        <v>52</v>
      </c>
      <c r="T8" s="14">
        <v>0.92500000000000004</v>
      </c>
      <c r="U8" s="15" t="s">
        <v>54</v>
      </c>
      <c r="V8" s="14">
        <v>0.92500000000000004</v>
      </c>
      <c r="W8" s="15" t="s">
        <v>515</v>
      </c>
      <c r="X8" s="14"/>
      <c r="Y8" s="15"/>
      <c r="Z8" s="14"/>
      <c r="AA8" s="15"/>
      <c r="AB8" s="14"/>
      <c r="AC8" s="15"/>
      <c r="AD8" s="14">
        <v>0.92500000000000004</v>
      </c>
      <c r="AE8" s="15" t="s">
        <v>52</v>
      </c>
      <c r="AF8" s="14">
        <v>0.875</v>
      </c>
      <c r="AG8" s="15" t="s">
        <v>52</v>
      </c>
      <c r="AH8" s="14"/>
      <c r="AI8" s="15"/>
      <c r="AJ8" s="14">
        <v>0.77500000000000002</v>
      </c>
      <c r="AK8" s="15" t="s">
        <v>54</v>
      </c>
      <c r="AL8" s="14">
        <v>0.92500000000000004</v>
      </c>
      <c r="AM8" s="15" t="s">
        <v>56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0.92500000000000004</v>
      </c>
      <c r="E9" s="15" t="s">
        <v>52</v>
      </c>
      <c r="F9" s="14">
        <v>0.92500000000000004</v>
      </c>
      <c r="G9" s="15" t="s">
        <v>52</v>
      </c>
      <c r="H9" s="14"/>
      <c r="I9" s="15"/>
      <c r="J9" s="14">
        <v>0.92500000000000004</v>
      </c>
      <c r="K9" s="15" t="s">
        <v>52</v>
      </c>
      <c r="L9" s="14">
        <v>0.92500000000000004</v>
      </c>
      <c r="M9" s="15" t="s">
        <v>52</v>
      </c>
      <c r="N9" s="14">
        <v>0.92500000000000004</v>
      </c>
      <c r="O9" s="15" t="s">
        <v>54</v>
      </c>
      <c r="P9" s="14">
        <v>0.92500000000000004</v>
      </c>
      <c r="Q9" s="15" t="s">
        <v>52</v>
      </c>
      <c r="R9" s="14">
        <v>0.92500000000000004</v>
      </c>
      <c r="S9" s="15" t="s">
        <v>515</v>
      </c>
      <c r="T9" s="14">
        <v>0.92500000000000004</v>
      </c>
      <c r="U9" s="15" t="s">
        <v>54</v>
      </c>
      <c r="V9" s="14">
        <v>0.92500000000000004</v>
      </c>
      <c r="W9" s="15" t="s">
        <v>515</v>
      </c>
      <c r="X9" s="14"/>
      <c r="Y9" s="15"/>
      <c r="Z9" s="14"/>
      <c r="AA9" s="15"/>
      <c r="AB9" s="14"/>
      <c r="AC9" s="15"/>
      <c r="AD9" s="14">
        <v>0.92500000000000004</v>
      </c>
      <c r="AE9" s="15" t="s">
        <v>52</v>
      </c>
      <c r="AF9" s="14">
        <v>0.92500000000000004</v>
      </c>
      <c r="AG9" s="15" t="s">
        <v>56</v>
      </c>
      <c r="AH9" s="14"/>
      <c r="AI9" s="15"/>
      <c r="AJ9" s="14">
        <v>0.82499999999999996</v>
      </c>
      <c r="AK9" s="15" t="s">
        <v>54</v>
      </c>
      <c r="AL9" s="14">
        <v>0.85</v>
      </c>
      <c r="AM9" s="15" t="s">
        <v>58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0.92500000000000004</v>
      </c>
      <c r="G10" s="15" t="s">
        <v>52</v>
      </c>
      <c r="H10" s="14"/>
      <c r="I10" s="15"/>
      <c r="J10" s="14">
        <v>0.92500000000000004</v>
      </c>
      <c r="K10" s="15" t="s">
        <v>52</v>
      </c>
      <c r="L10" s="14">
        <v>0.92500000000000004</v>
      </c>
      <c r="M10" s="15" t="s">
        <v>52</v>
      </c>
      <c r="N10" s="14"/>
      <c r="O10" s="15"/>
      <c r="P10" s="14">
        <v>0.92500000000000004</v>
      </c>
      <c r="Q10" s="15" t="s">
        <v>515</v>
      </c>
      <c r="R10" s="14">
        <v>0.92500000000000004</v>
      </c>
      <c r="S10" s="15" t="s">
        <v>515</v>
      </c>
      <c r="T10" s="14">
        <v>0.92500000000000004</v>
      </c>
      <c r="U10" s="15" t="s">
        <v>54</v>
      </c>
      <c r="V10" s="14">
        <v>0.92500000000000004</v>
      </c>
      <c r="W10" s="15" t="s">
        <v>515</v>
      </c>
      <c r="X10" s="14"/>
      <c r="Y10" s="15"/>
      <c r="Z10" s="14"/>
      <c r="AA10" s="15"/>
      <c r="AB10" s="14"/>
      <c r="AC10" s="15"/>
      <c r="AD10" s="14">
        <v>0.92500000000000004</v>
      </c>
      <c r="AE10" s="15" t="s">
        <v>52</v>
      </c>
      <c r="AF10" s="14">
        <v>0.92500000000000004</v>
      </c>
      <c r="AG10" s="15" t="s">
        <v>56</v>
      </c>
      <c r="AH10" s="14"/>
      <c r="AI10" s="15"/>
      <c r="AJ10" s="14">
        <v>0.875</v>
      </c>
      <c r="AK10" s="15" t="s">
        <v>54</v>
      </c>
      <c r="AL10" s="14">
        <v>0.77500000000000002</v>
      </c>
      <c r="AM10" s="15" t="s">
        <v>59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0.92500000000000004</v>
      </c>
      <c r="K11" s="24" t="s">
        <v>52</v>
      </c>
      <c r="L11" s="23">
        <v>0.92500000000000004</v>
      </c>
      <c r="M11" s="24" t="s">
        <v>515</v>
      </c>
      <c r="N11" s="23"/>
      <c r="O11" s="24"/>
      <c r="P11" s="23">
        <v>0.92500000000000004</v>
      </c>
      <c r="Q11" s="24" t="s">
        <v>515</v>
      </c>
      <c r="R11" s="23">
        <v>0.92500000000000004</v>
      </c>
      <c r="S11" s="24" t="s">
        <v>515</v>
      </c>
      <c r="T11" s="23"/>
      <c r="U11" s="24"/>
      <c r="V11" s="23">
        <v>0.92500000000000004</v>
      </c>
      <c r="W11" s="24" t="s">
        <v>515</v>
      </c>
      <c r="X11" s="23"/>
      <c r="Y11" s="24"/>
      <c r="Z11" s="23"/>
      <c r="AA11" s="24"/>
      <c r="AB11" s="23"/>
      <c r="AC11" s="24"/>
      <c r="AD11" s="23">
        <v>0.92500000000000004</v>
      </c>
      <c r="AE11" s="24" t="s">
        <v>52</v>
      </c>
      <c r="AF11" s="23">
        <v>0.92500000000000004</v>
      </c>
      <c r="AG11" s="24" t="s">
        <v>56</v>
      </c>
      <c r="AH11" s="23"/>
      <c r="AI11" s="24"/>
      <c r="AJ11" s="23">
        <v>0.92500000000000004</v>
      </c>
      <c r="AK11" s="24" t="s">
        <v>54</v>
      </c>
      <c r="AL11" s="23">
        <v>0.7</v>
      </c>
      <c r="AM11" s="24" t="s">
        <v>62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C2BB5-46F7-8A4C-AA72-733B42F87AD0}">
  <sheetPr codeName="Sheet13">
    <tabColor indexed="48"/>
  </sheetPr>
  <dimension ref="A1:BY147"/>
  <sheetViews>
    <sheetView zoomScale="150" workbookViewId="0">
      <pane xSplit="1" topLeftCell="D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91</v>
      </c>
      <c r="B1" s="7" t="s">
        <v>717</v>
      </c>
      <c r="C1" s="8" t="s">
        <v>718</v>
      </c>
      <c r="D1" s="7" t="s">
        <v>579</v>
      </c>
      <c r="E1" s="8" t="s">
        <v>580</v>
      </c>
      <c r="F1" s="7" t="s">
        <v>719</v>
      </c>
      <c r="G1" s="8" t="s">
        <v>720</v>
      </c>
      <c r="H1" s="7" t="s">
        <v>721</v>
      </c>
      <c r="I1" s="8" t="s">
        <v>722</v>
      </c>
      <c r="J1" s="7" t="s">
        <v>116</v>
      </c>
      <c r="K1" s="8" t="s">
        <v>117</v>
      </c>
      <c r="L1" s="7" t="s">
        <v>573</v>
      </c>
      <c r="M1" s="8" t="s">
        <v>574</v>
      </c>
      <c r="N1" s="7" t="s">
        <v>723</v>
      </c>
      <c r="O1" s="8" t="s">
        <v>724</v>
      </c>
      <c r="P1" s="7" t="s">
        <v>725</v>
      </c>
      <c r="Q1" s="8" t="s">
        <v>726</v>
      </c>
      <c r="R1" s="7" t="s">
        <v>727</v>
      </c>
      <c r="S1" s="8" t="s">
        <v>728</v>
      </c>
      <c r="T1" s="7" t="s">
        <v>729</v>
      </c>
      <c r="U1" s="8" t="s">
        <v>730</v>
      </c>
      <c r="V1" s="7" t="s">
        <v>585</v>
      </c>
      <c r="W1" s="8" t="s">
        <v>586</v>
      </c>
      <c r="X1" s="7" t="s">
        <v>731</v>
      </c>
      <c r="Y1" s="8" t="s">
        <v>732</v>
      </c>
      <c r="Z1" s="7" t="s">
        <v>733</v>
      </c>
      <c r="AA1" s="8" t="s">
        <v>734</v>
      </c>
      <c r="AB1" s="7" t="s">
        <v>735</v>
      </c>
      <c r="AC1" s="8" t="s">
        <v>736</v>
      </c>
      <c r="AD1" s="7" t="s">
        <v>100</v>
      </c>
      <c r="AE1" s="8" t="s">
        <v>101</v>
      </c>
      <c r="AF1" s="7" t="s">
        <v>90</v>
      </c>
      <c r="AG1" s="8" t="s">
        <v>91</v>
      </c>
      <c r="AH1" s="7" t="s">
        <v>737</v>
      </c>
      <c r="AI1" s="8" t="s">
        <v>738</v>
      </c>
      <c r="AJ1" s="7" t="s">
        <v>739</v>
      </c>
      <c r="AK1" s="8" t="s">
        <v>740</v>
      </c>
      <c r="AL1" s="7" t="s">
        <v>108</v>
      </c>
      <c r="AM1" s="8" t="s">
        <v>109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0.49</v>
      </c>
      <c r="C2" s="12" t="s">
        <v>47</v>
      </c>
      <c r="D2" s="11">
        <v>0.49</v>
      </c>
      <c r="E2" s="12" t="s">
        <v>47</v>
      </c>
      <c r="F2" s="11">
        <v>0.49</v>
      </c>
      <c r="G2" s="12" t="s">
        <v>47</v>
      </c>
      <c r="H2" s="11">
        <v>0.49</v>
      </c>
      <c r="I2" s="12" t="s">
        <v>47</v>
      </c>
      <c r="J2" s="11">
        <v>0.49</v>
      </c>
      <c r="K2" s="12" t="s">
        <v>47</v>
      </c>
      <c r="L2" s="11">
        <v>0.49</v>
      </c>
      <c r="M2" s="12" t="s">
        <v>47</v>
      </c>
      <c r="N2" s="11">
        <v>0.49</v>
      </c>
      <c r="O2" s="12" t="s">
        <v>47</v>
      </c>
      <c r="P2" s="11">
        <v>0.49</v>
      </c>
      <c r="Q2" s="12" t="s">
        <v>47</v>
      </c>
      <c r="R2" s="11">
        <v>0.49</v>
      </c>
      <c r="S2" s="12" t="s">
        <v>47</v>
      </c>
      <c r="T2" s="11">
        <v>0.49</v>
      </c>
      <c r="U2" s="12" t="s">
        <v>47</v>
      </c>
      <c r="V2" s="11">
        <v>0.49</v>
      </c>
      <c r="W2" s="12" t="s">
        <v>47</v>
      </c>
      <c r="X2" s="11"/>
      <c r="Y2" s="12"/>
      <c r="Z2" s="11"/>
      <c r="AA2" s="12"/>
      <c r="AB2" s="11"/>
      <c r="AC2" s="12"/>
      <c r="AD2" s="11">
        <v>0.49</v>
      </c>
      <c r="AE2" s="12" t="s">
        <v>47</v>
      </c>
      <c r="AF2" s="11">
        <v>0.46</v>
      </c>
      <c r="AG2" s="12" t="s">
        <v>47</v>
      </c>
      <c r="AH2" s="11">
        <v>0.49</v>
      </c>
      <c r="AI2" s="12" t="s">
        <v>47</v>
      </c>
      <c r="AJ2" s="11">
        <v>0.55000000000000004</v>
      </c>
      <c r="AK2" s="12" t="s">
        <v>47</v>
      </c>
      <c r="AL2" s="11">
        <v>0.49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0.64</v>
      </c>
      <c r="C3" s="15" t="s">
        <v>48</v>
      </c>
      <c r="D3" s="14">
        <v>0.64</v>
      </c>
      <c r="E3" s="15" t="s">
        <v>48</v>
      </c>
      <c r="F3" s="14">
        <v>0.64</v>
      </c>
      <c r="G3" s="15" t="s">
        <v>48</v>
      </c>
      <c r="H3" s="14">
        <v>0.64</v>
      </c>
      <c r="I3" s="15" t="s">
        <v>48</v>
      </c>
      <c r="J3" s="14">
        <v>0.64</v>
      </c>
      <c r="K3" s="15" t="s">
        <v>48</v>
      </c>
      <c r="L3" s="14">
        <v>0.64</v>
      </c>
      <c r="M3" s="15" t="s">
        <v>48</v>
      </c>
      <c r="N3" s="14">
        <v>0.64</v>
      </c>
      <c r="O3" s="15" t="s">
        <v>48</v>
      </c>
      <c r="P3" s="14">
        <v>0.64</v>
      </c>
      <c r="Q3" s="15" t="s">
        <v>48</v>
      </c>
      <c r="R3" s="14">
        <v>0.64</v>
      </c>
      <c r="S3" s="15" t="s">
        <v>48</v>
      </c>
      <c r="T3" s="14">
        <v>0.64</v>
      </c>
      <c r="U3" s="15" t="s">
        <v>48</v>
      </c>
      <c r="V3" s="14">
        <v>0.64</v>
      </c>
      <c r="W3" s="15" t="s">
        <v>48</v>
      </c>
      <c r="X3" s="14"/>
      <c r="Y3" s="15"/>
      <c r="Z3" s="14"/>
      <c r="AA3" s="15"/>
      <c r="AB3" s="14"/>
      <c r="AC3" s="15"/>
      <c r="AD3" s="14">
        <v>0.64</v>
      </c>
      <c r="AE3" s="15" t="s">
        <v>48</v>
      </c>
      <c r="AF3" s="14">
        <v>0.57999999999999996</v>
      </c>
      <c r="AG3" s="15" t="s">
        <v>48</v>
      </c>
      <c r="AH3" s="14">
        <v>0.64</v>
      </c>
      <c r="AI3" s="15" t="s">
        <v>48</v>
      </c>
      <c r="AJ3" s="14"/>
      <c r="AK3" s="15"/>
      <c r="AL3" s="14">
        <v>0.64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0.76</v>
      </c>
      <c r="C4" s="15" t="s">
        <v>49</v>
      </c>
      <c r="D4" s="14">
        <v>0.76</v>
      </c>
      <c r="E4" s="15" t="s">
        <v>49</v>
      </c>
      <c r="F4" s="14">
        <v>0.76</v>
      </c>
      <c r="G4" s="15" t="s">
        <v>49</v>
      </c>
      <c r="H4" s="14">
        <v>0.76</v>
      </c>
      <c r="I4" s="15" t="s">
        <v>49</v>
      </c>
      <c r="J4" s="14">
        <v>0.76</v>
      </c>
      <c r="K4" s="15" t="s">
        <v>49</v>
      </c>
      <c r="L4" s="14">
        <v>0.76</v>
      </c>
      <c r="M4" s="15" t="s">
        <v>49</v>
      </c>
      <c r="N4" s="14">
        <v>0.76</v>
      </c>
      <c r="O4" s="15" t="s">
        <v>49</v>
      </c>
      <c r="P4" s="14">
        <v>0.76</v>
      </c>
      <c r="Q4" s="15" t="s">
        <v>49</v>
      </c>
      <c r="R4" s="14">
        <v>0.76</v>
      </c>
      <c r="S4" s="15" t="s">
        <v>49</v>
      </c>
      <c r="T4" s="14">
        <v>0.76</v>
      </c>
      <c r="U4" s="15" t="s">
        <v>49</v>
      </c>
      <c r="V4" s="14">
        <v>0.76</v>
      </c>
      <c r="W4" s="15" t="s">
        <v>49</v>
      </c>
      <c r="X4" s="14"/>
      <c r="Y4" s="15"/>
      <c r="Z4" s="14"/>
      <c r="AA4" s="15"/>
      <c r="AB4" s="14"/>
      <c r="AC4" s="15"/>
      <c r="AD4" s="14">
        <v>0.76</v>
      </c>
      <c r="AE4" s="15" t="s">
        <v>49</v>
      </c>
      <c r="AF4" s="14">
        <v>0.67</v>
      </c>
      <c r="AG4" s="15" t="s">
        <v>49</v>
      </c>
      <c r="AH4" s="14">
        <v>0.76</v>
      </c>
      <c r="AI4" s="15" t="s">
        <v>49</v>
      </c>
      <c r="AJ4" s="14"/>
      <c r="AK4" s="15"/>
      <c r="AL4" s="14">
        <v>0.76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0.85</v>
      </c>
      <c r="C5" s="18" t="s">
        <v>50</v>
      </c>
      <c r="D5" s="17">
        <v>0.85</v>
      </c>
      <c r="E5" s="18" t="s">
        <v>50</v>
      </c>
      <c r="F5" s="17">
        <v>0.85</v>
      </c>
      <c r="G5" s="18" t="s">
        <v>50</v>
      </c>
      <c r="H5" s="17">
        <v>0.85</v>
      </c>
      <c r="I5" s="18" t="s">
        <v>50</v>
      </c>
      <c r="J5" s="17">
        <v>0.85</v>
      </c>
      <c r="K5" s="18" t="s">
        <v>50</v>
      </c>
      <c r="L5" s="17">
        <v>0.85</v>
      </c>
      <c r="M5" s="18" t="s">
        <v>50</v>
      </c>
      <c r="N5" s="17">
        <v>0.85</v>
      </c>
      <c r="O5" s="18" t="s">
        <v>50</v>
      </c>
      <c r="P5" s="17">
        <v>0.85</v>
      </c>
      <c r="Q5" s="18" t="s">
        <v>50</v>
      </c>
      <c r="R5" s="17">
        <v>0.85</v>
      </c>
      <c r="S5" s="18" t="s">
        <v>50</v>
      </c>
      <c r="T5" s="17">
        <v>0.85</v>
      </c>
      <c r="U5" s="18" t="s">
        <v>50</v>
      </c>
      <c r="V5" s="17">
        <v>0.85</v>
      </c>
      <c r="W5" s="18" t="s">
        <v>50</v>
      </c>
      <c r="X5" s="17"/>
      <c r="Y5" s="18"/>
      <c r="Z5" s="17"/>
      <c r="AA5" s="18"/>
      <c r="AB5" s="17"/>
      <c r="AC5" s="18"/>
      <c r="AD5" s="17">
        <v>0.85</v>
      </c>
      <c r="AE5" s="18" t="s">
        <v>50</v>
      </c>
      <c r="AF5" s="17"/>
      <c r="AG5" s="18"/>
      <c r="AH5" s="17">
        <v>0.85</v>
      </c>
      <c r="AI5" s="18" t="s">
        <v>50</v>
      </c>
      <c r="AJ5" s="17"/>
      <c r="AK5" s="18"/>
      <c r="AL5" s="17">
        <v>0.85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11">
        <v>0.91</v>
      </c>
      <c r="C6" s="12" t="s">
        <v>54</v>
      </c>
      <c r="D6" s="11">
        <v>0.91</v>
      </c>
      <c r="E6" s="12" t="s">
        <v>52</v>
      </c>
      <c r="F6" s="11">
        <v>0.91</v>
      </c>
      <c r="G6" s="12" t="s">
        <v>52</v>
      </c>
      <c r="H6" s="11">
        <v>0.91</v>
      </c>
      <c r="I6" s="12" t="s">
        <v>54</v>
      </c>
      <c r="J6" s="11">
        <v>0.91</v>
      </c>
      <c r="K6" s="12" t="s">
        <v>52</v>
      </c>
      <c r="L6" s="11">
        <v>0.91</v>
      </c>
      <c r="M6" s="12" t="s">
        <v>52</v>
      </c>
      <c r="N6" s="11">
        <v>0.91</v>
      </c>
      <c r="O6" s="12" t="s">
        <v>54</v>
      </c>
      <c r="P6" s="11">
        <v>0.91</v>
      </c>
      <c r="Q6" s="12" t="s">
        <v>52</v>
      </c>
      <c r="R6" s="11">
        <v>0.91</v>
      </c>
      <c r="S6" s="12" t="s">
        <v>52</v>
      </c>
      <c r="T6" s="11">
        <v>0.91</v>
      </c>
      <c r="U6" s="12" t="s">
        <v>54</v>
      </c>
      <c r="V6" s="11">
        <v>0.91</v>
      </c>
      <c r="W6" s="12" t="s">
        <v>52</v>
      </c>
      <c r="X6" s="11"/>
      <c r="Y6" s="12"/>
      <c r="Z6" s="11"/>
      <c r="AA6" s="12"/>
      <c r="AB6" s="11"/>
      <c r="AC6" s="12"/>
      <c r="AD6" s="11">
        <v>0.91</v>
      </c>
      <c r="AE6" s="12" t="s">
        <v>54</v>
      </c>
      <c r="AF6" s="11">
        <v>0.73</v>
      </c>
      <c r="AG6" s="12" t="s">
        <v>52</v>
      </c>
      <c r="AH6" s="11"/>
      <c r="AI6" s="12"/>
      <c r="AJ6" s="11">
        <v>0.61</v>
      </c>
      <c r="AK6" s="12" t="s">
        <v>55</v>
      </c>
      <c r="AL6" s="11">
        <v>0.91</v>
      </c>
      <c r="AM6" s="12" t="s">
        <v>123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0.91</v>
      </c>
      <c r="C7" s="15" t="s">
        <v>54</v>
      </c>
      <c r="D7" s="14">
        <v>0.91</v>
      </c>
      <c r="E7" s="15" t="s">
        <v>52</v>
      </c>
      <c r="F7" s="14">
        <v>0.91</v>
      </c>
      <c r="G7" s="15" t="s">
        <v>52</v>
      </c>
      <c r="H7" s="14">
        <v>0.91</v>
      </c>
      <c r="I7" s="15" t="s">
        <v>54</v>
      </c>
      <c r="J7" s="14">
        <v>0.91</v>
      </c>
      <c r="K7" s="15" t="s">
        <v>52</v>
      </c>
      <c r="L7" s="14">
        <v>0.91</v>
      </c>
      <c r="M7" s="15" t="s">
        <v>52</v>
      </c>
      <c r="N7" s="14">
        <v>0.91</v>
      </c>
      <c r="O7" s="15" t="s">
        <v>54</v>
      </c>
      <c r="P7" s="14">
        <v>0.91</v>
      </c>
      <c r="Q7" s="15" t="s">
        <v>52</v>
      </c>
      <c r="R7" s="14">
        <v>0.91</v>
      </c>
      <c r="S7" s="15" t="s">
        <v>52</v>
      </c>
      <c r="T7" s="14">
        <v>0.91</v>
      </c>
      <c r="U7" s="15" t="s">
        <v>54</v>
      </c>
      <c r="V7" s="14">
        <v>0.91</v>
      </c>
      <c r="W7" s="15" t="s">
        <v>52</v>
      </c>
      <c r="X7" s="14"/>
      <c r="Y7" s="15"/>
      <c r="Z7" s="14"/>
      <c r="AA7" s="15"/>
      <c r="AB7" s="14"/>
      <c r="AC7" s="15"/>
      <c r="AD7" s="14">
        <v>0.91</v>
      </c>
      <c r="AE7" s="15" t="s">
        <v>54</v>
      </c>
      <c r="AF7" s="14">
        <v>0.79</v>
      </c>
      <c r="AG7" s="15" t="s">
        <v>52</v>
      </c>
      <c r="AH7" s="14"/>
      <c r="AI7" s="15"/>
      <c r="AJ7" s="14">
        <v>0.67</v>
      </c>
      <c r="AK7" s="15" t="s">
        <v>55</v>
      </c>
      <c r="AL7" s="14">
        <v>0.91</v>
      </c>
      <c r="AM7" s="15" t="s">
        <v>55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0.91</v>
      </c>
      <c r="E8" s="15" t="s">
        <v>52</v>
      </c>
      <c r="F8" s="14">
        <v>0.91</v>
      </c>
      <c r="G8" s="15" t="s">
        <v>52</v>
      </c>
      <c r="H8" s="14">
        <v>0.91</v>
      </c>
      <c r="I8" s="15" t="s">
        <v>54</v>
      </c>
      <c r="J8" s="14">
        <v>0.91</v>
      </c>
      <c r="K8" s="15" t="s">
        <v>52</v>
      </c>
      <c r="L8" s="14">
        <v>0.91</v>
      </c>
      <c r="M8" s="15" t="s">
        <v>52</v>
      </c>
      <c r="N8" s="14">
        <v>0.91</v>
      </c>
      <c r="O8" s="15" t="s">
        <v>54</v>
      </c>
      <c r="P8" s="14">
        <v>0.91</v>
      </c>
      <c r="Q8" s="15" t="s">
        <v>52</v>
      </c>
      <c r="R8" s="14">
        <v>0.91</v>
      </c>
      <c r="S8" s="15" t="s">
        <v>52</v>
      </c>
      <c r="T8" s="14">
        <v>0.91</v>
      </c>
      <c r="U8" s="15" t="s">
        <v>54</v>
      </c>
      <c r="V8" s="14">
        <v>0.91</v>
      </c>
      <c r="W8" s="15" t="s">
        <v>515</v>
      </c>
      <c r="X8" s="14"/>
      <c r="Y8" s="15"/>
      <c r="Z8" s="14"/>
      <c r="AA8" s="15"/>
      <c r="AB8" s="14"/>
      <c r="AC8" s="15"/>
      <c r="AD8" s="14">
        <v>0.91</v>
      </c>
      <c r="AE8" s="15" t="s">
        <v>54</v>
      </c>
      <c r="AF8" s="14">
        <v>0.85</v>
      </c>
      <c r="AG8" s="15" t="s">
        <v>52</v>
      </c>
      <c r="AH8" s="14"/>
      <c r="AI8" s="15"/>
      <c r="AJ8" s="14">
        <v>0.73</v>
      </c>
      <c r="AK8" s="15" t="s">
        <v>55</v>
      </c>
      <c r="AL8" s="14">
        <v>0.91</v>
      </c>
      <c r="AM8" s="15" t="s">
        <v>55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0.91</v>
      </c>
      <c r="E9" s="15" t="s">
        <v>52</v>
      </c>
      <c r="F9" s="14">
        <v>0.91</v>
      </c>
      <c r="G9" s="15" t="s">
        <v>52</v>
      </c>
      <c r="H9" s="14"/>
      <c r="I9" s="15"/>
      <c r="J9" s="14">
        <v>0.91</v>
      </c>
      <c r="K9" s="15" t="s">
        <v>52</v>
      </c>
      <c r="L9" s="14">
        <v>0.91</v>
      </c>
      <c r="M9" s="15" t="s">
        <v>52</v>
      </c>
      <c r="N9" s="14">
        <v>0.91</v>
      </c>
      <c r="O9" s="15" t="s">
        <v>54</v>
      </c>
      <c r="P9" s="14">
        <v>0.91</v>
      </c>
      <c r="Q9" s="15" t="s">
        <v>52</v>
      </c>
      <c r="R9" s="14">
        <v>0.91</v>
      </c>
      <c r="S9" s="15" t="s">
        <v>515</v>
      </c>
      <c r="T9" s="14">
        <v>0.91</v>
      </c>
      <c r="U9" s="15" t="s">
        <v>54</v>
      </c>
      <c r="V9" s="14">
        <v>0.91</v>
      </c>
      <c r="W9" s="15" t="s">
        <v>515</v>
      </c>
      <c r="X9" s="14"/>
      <c r="Y9" s="15"/>
      <c r="Z9" s="14"/>
      <c r="AA9" s="15"/>
      <c r="AB9" s="14"/>
      <c r="AC9" s="15"/>
      <c r="AD9" s="14">
        <v>0.91</v>
      </c>
      <c r="AE9" s="15" t="s">
        <v>54</v>
      </c>
      <c r="AF9" s="14">
        <v>0.91</v>
      </c>
      <c r="AG9" s="15" t="s">
        <v>55</v>
      </c>
      <c r="AH9" s="14"/>
      <c r="AI9" s="15"/>
      <c r="AJ9" s="14">
        <v>0.79</v>
      </c>
      <c r="AK9" s="15" t="s">
        <v>55</v>
      </c>
      <c r="AL9" s="14">
        <v>0.85</v>
      </c>
      <c r="AM9" s="15" t="s">
        <v>58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0.91</v>
      </c>
      <c r="G10" s="15" t="s">
        <v>52</v>
      </c>
      <c r="H10" s="14"/>
      <c r="I10" s="15"/>
      <c r="J10" s="14">
        <v>0.91</v>
      </c>
      <c r="K10" s="15" t="s">
        <v>52</v>
      </c>
      <c r="L10" s="14">
        <v>0.91</v>
      </c>
      <c r="M10" s="15" t="s">
        <v>52</v>
      </c>
      <c r="N10" s="14"/>
      <c r="O10" s="15"/>
      <c r="P10" s="14">
        <v>0.91</v>
      </c>
      <c r="Q10" s="15" t="s">
        <v>515</v>
      </c>
      <c r="R10" s="14">
        <v>0.91</v>
      </c>
      <c r="S10" s="15" t="s">
        <v>515</v>
      </c>
      <c r="T10" s="14">
        <v>0.91</v>
      </c>
      <c r="U10" s="15" t="s">
        <v>54</v>
      </c>
      <c r="V10" s="14">
        <v>0.91</v>
      </c>
      <c r="W10" s="15" t="s">
        <v>515</v>
      </c>
      <c r="X10" s="14"/>
      <c r="Y10" s="15"/>
      <c r="Z10" s="14"/>
      <c r="AA10" s="15"/>
      <c r="AB10" s="14"/>
      <c r="AC10" s="15"/>
      <c r="AD10" s="14">
        <v>0.91</v>
      </c>
      <c r="AE10" s="15" t="s">
        <v>54</v>
      </c>
      <c r="AF10" s="14">
        <v>0.91</v>
      </c>
      <c r="AG10" s="15" t="s">
        <v>55</v>
      </c>
      <c r="AH10" s="14"/>
      <c r="AI10" s="15"/>
      <c r="AJ10" s="14">
        <v>0.85</v>
      </c>
      <c r="AK10" s="15" t="s">
        <v>55</v>
      </c>
      <c r="AL10" s="14">
        <v>0.79</v>
      </c>
      <c r="AM10" s="15" t="s">
        <v>57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0.91</v>
      </c>
      <c r="K11" s="24" t="s">
        <v>52</v>
      </c>
      <c r="L11" s="23">
        <v>0.91</v>
      </c>
      <c r="M11" s="24" t="s">
        <v>515</v>
      </c>
      <c r="N11" s="23"/>
      <c r="O11" s="24"/>
      <c r="P11" s="23">
        <v>0.91</v>
      </c>
      <c r="Q11" s="24" t="s">
        <v>515</v>
      </c>
      <c r="R11" s="23">
        <v>0.91</v>
      </c>
      <c r="S11" s="24" t="s">
        <v>515</v>
      </c>
      <c r="T11" s="23"/>
      <c r="U11" s="24"/>
      <c r="V11" s="23">
        <v>0.91</v>
      </c>
      <c r="W11" s="24" t="s">
        <v>515</v>
      </c>
      <c r="X11" s="23"/>
      <c r="Y11" s="24"/>
      <c r="Z11" s="23"/>
      <c r="AA11" s="24"/>
      <c r="AB11" s="23"/>
      <c r="AC11" s="24"/>
      <c r="AD11" s="23">
        <v>0.91</v>
      </c>
      <c r="AE11" s="24" t="s">
        <v>54</v>
      </c>
      <c r="AF11" s="23">
        <v>0.91</v>
      </c>
      <c r="AG11" s="24" t="s">
        <v>55</v>
      </c>
      <c r="AH11" s="23"/>
      <c r="AI11" s="24"/>
      <c r="AJ11" s="23">
        <v>0.91</v>
      </c>
      <c r="AK11" s="24" t="s">
        <v>55</v>
      </c>
      <c r="AL11" s="23">
        <v>0.73</v>
      </c>
      <c r="AM11" s="24" t="s">
        <v>62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414B4-22CA-DD45-99AD-B7B95D1836C9}">
  <sheetPr codeName="Sheet14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90</v>
      </c>
      <c r="B1" s="7" t="s">
        <v>741</v>
      </c>
      <c r="C1" s="8" t="s">
        <v>742</v>
      </c>
      <c r="D1" s="7" t="s">
        <v>594</v>
      </c>
      <c r="E1" s="8" t="s">
        <v>595</v>
      </c>
      <c r="F1" s="7" t="s">
        <v>743</v>
      </c>
      <c r="G1" s="8" t="s">
        <v>744</v>
      </c>
      <c r="H1" s="7" t="s">
        <v>745</v>
      </c>
      <c r="I1" s="8" t="s">
        <v>746</v>
      </c>
      <c r="J1" s="7" t="s">
        <v>38</v>
      </c>
      <c r="K1" s="8" t="s">
        <v>39</v>
      </c>
      <c r="L1" s="7" t="s">
        <v>590</v>
      </c>
      <c r="M1" s="8" t="s">
        <v>591</v>
      </c>
      <c r="N1" s="7" t="s">
        <v>747</v>
      </c>
      <c r="O1" s="8" t="s">
        <v>748</v>
      </c>
      <c r="P1" s="7" t="s">
        <v>749</v>
      </c>
      <c r="Q1" s="8" t="s">
        <v>750</v>
      </c>
      <c r="R1" s="7" t="s">
        <v>751</v>
      </c>
      <c r="S1" s="8" t="s">
        <v>752</v>
      </c>
      <c r="T1" s="7" t="s">
        <v>753</v>
      </c>
      <c r="U1" s="8" t="s">
        <v>754</v>
      </c>
      <c r="V1" s="7" t="s">
        <v>599</v>
      </c>
      <c r="W1" s="8" t="s">
        <v>600</v>
      </c>
      <c r="X1" s="7" t="s">
        <v>755</v>
      </c>
      <c r="Y1" s="8" t="s">
        <v>756</v>
      </c>
      <c r="Z1" s="7" t="s">
        <v>757</v>
      </c>
      <c r="AA1" s="8" t="s">
        <v>758</v>
      </c>
      <c r="AB1" s="7" t="s">
        <v>759</v>
      </c>
      <c r="AC1" s="8" t="s">
        <v>760</v>
      </c>
      <c r="AD1" s="7" t="s">
        <v>20</v>
      </c>
      <c r="AE1" s="8" t="s">
        <v>21</v>
      </c>
      <c r="AF1" s="7" t="s">
        <v>10</v>
      </c>
      <c r="AG1" s="8" t="s">
        <v>11</v>
      </c>
      <c r="AH1" s="7" t="s">
        <v>761</v>
      </c>
      <c r="AI1" s="8" t="s">
        <v>762</v>
      </c>
      <c r="AJ1" s="7" t="s">
        <v>763</v>
      </c>
      <c r="AK1" s="8" t="s">
        <v>764</v>
      </c>
      <c r="AL1" s="7" t="s">
        <v>30</v>
      </c>
      <c r="AM1" s="8" t="s">
        <v>31</v>
      </c>
      <c r="AN1" s="7" t="s">
        <v>765</v>
      </c>
      <c r="AO1" s="8" t="s">
        <v>766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</v>
      </c>
      <c r="C2" s="12" t="s">
        <v>47</v>
      </c>
      <c r="D2" s="11">
        <v>0.5</v>
      </c>
      <c r="E2" s="12" t="s">
        <v>47</v>
      </c>
      <c r="F2" s="11">
        <v>0.5</v>
      </c>
      <c r="G2" s="12" t="s">
        <v>47</v>
      </c>
      <c r="H2" s="11">
        <v>0.5</v>
      </c>
      <c r="I2" s="12" t="s">
        <v>47</v>
      </c>
      <c r="J2" s="11">
        <v>0.5</v>
      </c>
      <c r="K2" s="12" t="s">
        <v>47</v>
      </c>
      <c r="L2" s="11">
        <v>0.5</v>
      </c>
      <c r="M2" s="12" t="s">
        <v>47</v>
      </c>
      <c r="N2" s="11">
        <v>0.5</v>
      </c>
      <c r="O2" s="12" t="s">
        <v>47</v>
      </c>
      <c r="P2" s="11">
        <v>0.5</v>
      </c>
      <c r="Q2" s="12" t="s">
        <v>47</v>
      </c>
      <c r="R2" s="11">
        <v>0.5</v>
      </c>
      <c r="S2" s="12" t="s">
        <v>47</v>
      </c>
      <c r="T2" s="11">
        <v>0.5</v>
      </c>
      <c r="U2" s="12" t="s">
        <v>47</v>
      </c>
      <c r="V2" s="11">
        <v>0.5</v>
      </c>
      <c r="W2" s="12" t="s">
        <v>47</v>
      </c>
      <c r="X2" s="11"/>
      <c r="Y2" s="12"/>
      <c r="Z2" s="11"/>
      <c r="AA2" s="12"/>
      <c r="AB2" s="11"/>
      <c r="AC2" s="12"/>
      <c r="AD2" s="11">
        <v>0.5</v>
      </c>
      <c r="AE2" s="12" t="s">
        <v>47</v>
      </c>
      <c r="AF2" s="11">
        <v>0.5</v>
      </c>
      <c r="AG2" s="12" t="s">
        <v>47</v>
      </c>
      <c r="AH2" s="11"/>
      <c r="AI2" s="12"/>
      <c r="AJ2" s="11">
        <v>0.5</v>
      </c>
      <c r="AK2" s="12" t="s">
        <v>47</v>
      </c>
      <c r="AL2" s="11">
        <v>0.5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0.65</v>
      </c>
      <c r="C3" s="15" t="s">
        <v>48</v>
      </c>
      <c r="D3" s="14">
        <v>0.65</v>
      </c>
      <c r="E3" s="15" t="s">
        <v>48</v>
      </c>
      <c r="F3" s="14">
        <v>0.65</v>
      </c>
      <c r="G3" s="15" t="s">
        <v>48</v>
      </c>
      <c r="H3" s="14">
        <v>0.65</v>
      </c>
      <c r="I3" s="15" t="s">
        <v>48</v>
      </c>
      <c r="J3" s="14">
        <v>0.65</v>
      </c>
      <c r="K3" s="15" t="s">
        <v>48</v>
      </c>
      <c r="L3" s="14">
        <v>0.65</v>
      </c>
      <c r="M3" s="15" t="s">
        <v>48</v>
      </c>
      <c r="N3" s="14">
        <v>0.65</v>
      </c>
      <c r="O3" s="15" t="s">
        <v>48</v>
      </c>
      <c r="P3" s="14">
        <v>0.65</v>
      </c>
      <c r="Q3" s="15" t="s">
        <v>48</v>
      </c>
      <c r="R3" s="14">
        <v>0.65</v>
      </c>
      <c r="S3" s="15" t="s">
        <v>48</v>
      </c>
      <c r="T3" s="14">
        <v>0.65</v>
      </c>
      <c r="U3" s="15" t="s">
        <v>48</v>
      </c>
      <c r="V3" s="14">
        <v>0.65</v>
      </c>
      <c r="W3" s="15" t="s">
        <v>48</v>
      </c>
      <c r="X3" s="14"/>
      <c r="Y3" s="15"/>
      <c r="Z3" s="14"/>
      <c r="AA3" s="15"/>
      <c r="AB3" s="14"/>
      <c r="AC3" s="15"/>
      <c r="AD3" s="14">
        <v>0.65</v>
      </c>
      <c r="AE3" s="15" t="s">
        <v>48</v>
      </c>
      <c r="AF3" s="14">
        <v>0.6</v>
      </c>
      <c r="AG3" s="15" t="s">
        <v>48</v>
      </c>
      <c r="AH3" s="14"/>
      <c r="AI3" s="15"/>
      <c r="AJ3" s="14">
        <v>0.57499999999999996</v>
      </c>
      <c r="AK3" s="15" t="s">
        <v>48</v>
      </c>
      <c r="AL3" s="14">
        <v>0.65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0.75</v>
      </c>
      <c r="C4" s="15" t="s">
        <v>49</v>
      </c>
      <c r="D4" s="14">
        <v>0.75</v>
      </c>
      <c r="E4" s="15" t="s">
        <v>49</v>
      </c>
      <c r="F4" s="14">
        <v>0.75</v>
      </c>
      <c r="G4" s="15" t="s">
        <v>49</v>
      </c>
      <c r="H4" s="14">
        <v>0.75</v>
      </c>
      <c r="I4" s="15" t="s">
        <v>49</v>
      </c>
      <c r="J4" s="14">
        <v>0.75</v>
      </c>
      <c r="K4" s="15" t="s">
        <v>49</v>
      </c>
      <c r="L4" s="14">
        <v>0.75</v>
      </c>
      <c r="M4" s="15" t="s">
        <v>49</v>
      </c>
      <c r="N4" s="14">
        <v>0.75</v>
      </c>
      <c r="O4" s="15" t="s">
        <v>49</v>
      </c>
      <c r="P4" s="14">
        <v>0.75</v>
      </c>
      <c r="Q4" s="15" t="s">
        <v>49</v>
      </c>
      <c r="R4" s="14">
        <v>0.75</v>
      </c>
      <c r="S4" s="15" t="s">
        <v>49</v>
      </c>
      <c r="T4" s="14">
        <v>0.75</v>
      </c>
      <c r="U4" s="15" t="s">
        <v>49</v>
      </c>
      <c r="V4" s="14">
        <v>0.75</v>
      </c>
      <c r="W4" s="15" t="s">
        <v>49</v>
      </c>
      <c r="X4" s="14"/>
      <c r="Y4" s="15"/>
      <c r="Z4" s="14"/>
      <c r="AA4" s="15"/>
      <c r="AB4" s="14"/>
      <c r="AC4" s="15"/>
      <c r="AD4" s="14">
        <v>0.75</v>
      </c>
      <c r="AE4" s="15" t="s">
        <v>49</v>
      </c>
      <c r="AF4" s="14">
        <v>0.67500000000000004</v>
      </c>
      <c r="AG4" s="15" t="s">
        <v>49</v>
      </c>
      <c r="AH4" s="14"/>
      <c r="AI4" s="15"/>
      <c r="AJ4" s="14"/>
      <c r="AK4" s="15"/>
      <c r="AL4" s="14">
        <v>0.75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0.82499999999999996</v>
      </c>
      <c r="C5" s="18" t="s">
        <v>50</v>
      </c>
      <c r="D5" s="17">
        <v>0.82499999999999996</v>
      </c>
      <c r="E5" s="18" t="s">
        <v>50</v>
      </c>
      <c r="F5" s="17">
        <v>0.82499999999999996</v>
      </c>
      <c r="G5" s="18" t="s">
        <v>50</v>
      </c>
      <c r="H5" s="17">
        <v>0.82499999999999996</v>
      </c>
      <c r="I5" s="18" t="s">
        <v>50</v>
      </c>
      <c r="J5" s="17">
        <v>0.82499999999999996</v>
      </c>
      <c r="K5" s="18" t="s">
        <v>50</v>
      </c>
      <c r="L5" s="17">
        <v>0.82499999999999996</v>
      </c>
      <c r="M5" s="18" t="s">
        <v>50</v>
      </c>
      <c r="N5" s="17">
        <v>0.82499999999999996</v>
      </c>
      <c r="O5" s="18" t="s">
        <v>50</v>
      </c>
      <c r="P5" s="17">
        <v>0.82499999999999996</v>
      </c>
      <c r="Q5" s="18" t="s">
        <v>50</v>
      </c>
      <c r="R5" s="17">
        <v>0.82499999999999996</v>
      </c>
      <c r="S5" s="18" t="s">
        <v>50</v>
      </c>
      <c r="T5" s="17">
        <v>0.82499999999999996</v>
      </c>
      <c r="U5" s="18" t="s">
        <v>50</v>
      </c>
      <c r="V5" s="17">
        <v>0.82499999999999996</v>
      </c>
      <c r="W5" s="18" t="s">
        <v>50</v>
      </c>
      <c r="X5" s="17"/>
      <c r="Y5" s="18"/>
      <c r="Z5" s="17"/>
      <c r="AA5" s="18"/>
      <c r="AB5" s="17"/>
      <c r="AC5" s="18"/>
      <c r="AD5" s="17">
        <v>0.82499999999999996</v>
      </c>
      <c r="AE5" s="18" t="s">
        <v>50</v>
      </c>
      <c r="AF5" s="17"/>
      <c r="AG5" s="18"/>
      <c r="AH5" s="17"/>
      <c r="AI5" s="18"/>
      <c r="AJ5" s="17"/>
      <c r="AK5" s="18"/>
      <c r="AL5" s="17">
        <v>0.82499999999999996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0.9</v>
      </c>
      <c r="C6" s="21" t="s">
        <v>54</v>
      </c>
      <c r="D6" s="20">
        <v>0.9</v>
      </c>
      <c r="E6" s="21" t="s">
        <v>52</v>
      </c>
      <c r="F6" s="20">
        <v>0.9</v>
      </c>
      <c r="G6" s="21" t="s">
        <v>52</v>
      </c>
      <c r="H6" s="20">
        <v>0.9</v>
      </c>
      <c r="I6" s="21" t="s">
        <v>54</v>
      </c>
      <c r="J6" s="20">
        <v>0.9</v>
      </c>
      <c r="K6" s="21" t="s">
        <v>52</v>
      </c>
      <c r="L6" s="20">
        <v>0.9</v>
      </c>
      <c r="M6" s="21" t="s">
        <v>52</v>
      </c>
      <c r="N6" s="20">
        <v>0.9</v>
      </c>
      <c r="O6" s="21" t="s">
        <v>54</v>
      </c>
      <c r="P6" s="20">
        <v>0.9</v>
      </c>
      <c r="Q6" s="21" t="s">
        <v>52</v>
      </c>
      <c r="R6" s="20">
        <v>0.9</v>
      </c>
      <c r="S6" s="21" t="s">
        <v>52</v>
      </c>
      <c r="T6" s="20">
        <v>0.9</v>
      </c>
      <c r="U6" s="21" t="s">
        <v>54</v>
      </c>
      <c r="V6" s="20">
        <v>0.9</v>
      </c>
      <c r="W6" s="21" t="s">
        <v>52</v>
      </c>
      <c r="X6" s="20"/>
      <c r="Y6" s="21"/>
      <c r="Z6" s="20"/>
      <c r="AA6" s="21"/>
      <c r="AB6" s="20"/>
      <c r="AC6" s="21"/>
      <c r="AD6" s="11">
        <v>0.9</v>
      </c>
      <c r="AE6" s="12" t="s">
        <v>54</v>
      </c>
      <c r="AF6" s="11">
        <v>0.75</v>
      </c>
      <c r="AG6" s="12" t="s">
        <v>52</v>
      </c>
      <c r="AH6" s="11"/>
      <c r="AI6" s="12"/>
      <c r="AJ6" s="11">
        <v>0.65</v>
      </c>
      <c r="AK6" s="12" t="s">
        <v>55</v>
      </c>
      <c r="AL6" s="11">
        <v>0.9</v>
      </c>
      <c r="AM6" s="12" t="s">
        <v>55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0.9</v>
      </c>
      <c r="C7" s="15" t="s">
        <v>54</v>
      </c>
      <c r="D7" s="14">
        <v>0.9</v>
      </c>
      <c r="E7" s="15" t="s">
        <v>52</v>
      </c>
      <c r="F7" s="14">
        <v>0.9</v>
      </c>
      <c r="G7" s="15" t="s">
        <v>52</v>
      </c>
      <c r="H7" s="14">
        <v>0.9</v>
      </c>
      <c r="I7" s="15" t="s">
        <v>54</v>
      </c>
      <c r="J7" s="14">
        <v>0.9</v>
      </c>
      <c r="K7" s="15" t="s">
        <v>52</v>
      </c>
      <c r="L7" s="14">
        <v>0.9</v>
      </c>
      <c r="M7" s="15" t="s">
        <v>52</v>
      </c>
      <c r="N7" s="14">
        <v>0.9</v>
      </c>
      <c r="O7" s="15" t="s">
        <v>54</v>
      </c>
      <c r="P7" s="14">
        <v>0.9</v>
      </c>
      <c r="Q7" s="15" t="s">
        <v>52</v>
      </c>
      <c r="R7" s="14">
        <v>0.9</v>
      </c>
      <c r="S7" s="15" t="s">
        <v>52</v>
      </c>
      <c r="T7" s="14">
        <v>0.9</v>
      </c>
      <c r="U7" s="15" t="s">
        <v>54</v>
      </c>
      <c r="V7" s="14">
        <v>0.9</v>
      </c>
      <c r="W7" s="15" t="s">
        <v>52</v>
      </c>
      <c r="X7" s="14"/>
      <c r="Y7" s="15"/>
      <c r="Z7" s="14"/>
      <c r="AA7" s="15"/>
      <c r="AB7" s="14"/>
      <c r="AC7" s="15"/>
      <c r="AD7" s="14">
        <v>0.9</v>
      </c>
      <c r="AE7" s="15" t="s">
        <v>54</v>
      </c>
      <c r="AF7" s="14">
        <v>0.8</v>
      </c>
      <c r="AG7" s="15" t="s">
        <v>52</v>
      </c>
      <c r="AH7" s="14"/>
      <c r="AI7" s="15"/>
      <c r="AJ7" s="14">
        <v>0.7</v>
      </c>
      <c r="AK7" s="15" t="s">
        <v>55</v>
      </c>
      <c r="AL7" s="14">
        <v>0.9</v>
      </c>
      <c r="AM7" s="15" t="s">
        <v>55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0.9</v>
      </c>
      <c r="E8" s="15" t="s">
        <v>52</v>
      </c>
      <c r="F8" s="14">
        <v>0.9</v>
      </c>
      <c r="G8" s="15" t="s">
        <v>52</v>
      </c>
      <c r="H8" s="14">
        <v>0.9</v>
      </c>
      <c r="I8" s="15" t="s">
        <v>54</v>
      </c>
      <c r="J8" s="14">
        <v>0.9</v>
      </c>
      <c r="K8" s="15" t="s">
        <v>52</v>
      </c>
      <c r="L8" s="14">
        <v>0.9</v>
      </c>
      <c r="M8" s="15" t="s">
        <v>52</v>
      </c>
      <c r="N8" s="14">
        <v>0.9</v>
      </c>
      <c r="O8" s="15" t="s">
        <v>54</v>
      </c>
      <c r="P8" s="14">
        <v>0.9</v>
      </c>
      <c r="Q8" s="15" t="s">
        <v>52</v>
      </c>
      <c r="R8" s="14">
        <v>0.9</v>
      </c>
      <c r="S8" s="15" t="s">
        <v>52</v>
      </c>
      <c r="T8" s="14">
        <v>0.9</v>
      </c>
      <c r="U8" s="15" t="s">
        <v>54</v>
      </c>
      <c r="V8" s="14">
        <v>0.9</v>
      </c>
      <c r="W8" s="15" t="s">
        <v>515</v>
      </c>
      <c r="X8" s="14"/>
      <c r="Y8" s="15"/>
      <c r="Z8" s="14"/>
      <c r="AA8" s="15"/>
      <c r="AB8" s="14"/>
      <c r="AC8" s="15"/>
      <c r="AD8" s="14">
        <v>0.9</v>
      </c>
      <c r="AE8" s="15" t="s">
        <v>54</v>
      </c>
      <c r="AF8" s="14">
        <v>0.85</v>
      </c>
      <c r="AG8" s="15" t="s">
        <v>52</v>
      </c>
      <c r="AH8" s="14"/>
      <c r="AI8" s="15"/>
      <c r="AJ8" s="14">
        <v>0.75</v>
      </c>
      <c r="AK8" s="15" t="s">
        <v>55</v>
      </c>
      <c r="AL8" s="14">
        <v>0.9</v>
      </c>
      <c r="AM8" s="15" t="s">
        <v>55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0.9</v>
      </c>
      <c r="E9" s="15" t="s">
        <v>52</v>
      </c>
      <c r="F9" s="14">
        <v>0.9</v>
      </c>
      <c r="G9" s="15" t="s">
        <v>52</v>
      </c>
      <c r="H9" s="14"/>
      <c r="I9" s="15"/>
      <c r="J9" s="14">
        <v>0.9</v>
      </c>
      <c r="K9" s="15" t="s">
        <v>52</v>
      </c>
      <c r="L9" s="14">
        <v>0.9</v>
      </c>
      <c r="M9" s="15" t="s">
        <v>52</v>
      </c>
      <c r="N9" s="14">
        <v>0.9</v>
      </c>
      <c r="O9" s="15" t="s">
        <v>54</v>
      </c>
      <c r="P9" s="14">
        <v>0.9</v>
      </c>
      <c r="Q9" s="15" t="s">
        <v>52</v>
      </c>
      <c r="R9" s="14">
        <v>0.9</v>
      </c>
      <c r="S9" s="15" t="s">
        <v>515</v>
      </c>
      <c r="T9" s="14">
        <v>0.9</v>
      </c>
      <c r="U9" s="15" t="s">
        <v>54</v>
      </c>
      <c r="V9" s="14">
        <v>0.9</v>
      </c>
      <c r="W9" s="15" t="s">
        <v>515</v>
      </c>
      <c r="X9" s="14"/>
      <c r="Y9" s="15"/>
      <c r="Z9" s="14"/>
      <c r="AA9" s="15"/>
      <c r="AB9" s="14"/>
      <c r="AC9" s="15"/>
      <c r="AD9" s="14">
        <v>0.9</v>
      </c>
      <c r="AE9" s="15" t="s">
        <v>54</v>
      </c>
      <c r="AF9" s="14">
        <v>0.9</v>
      </c>
      <c r="AG9" s="15" t="s">
        <v>55</v>
      </c>
      <c r="AH9" s="14"/>
      <c r="AI9" s="15"/>
      <c r="AJ9" s="14">
        <v>0.8</v>
      </c>
      <c r="AK9" s="15" t="s">
        <v>55</v>
      </c>
      <c r="AL9" s="14">
        <v>0.82499999999999996</v>
      </c>
      <c r="AM9" s="15" t="s">
        <v>57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0.9</v>
      </c>
      <c r="G10" s="15" t="s">
        <v>52</v>
      </c>
      <c r="H10" s="14"/>
      <c r="I10" s="15"/>
      <c r="J10" s="14">
        <v>0.9</v>
      </c>
      <c r="K10" s="15" t="s">
        <v>52</v>
      </c>
      <c r="L10" s="14">
        <v>0.9</v>
      </c>
      <c r="M10" s="15" t="s">
        <v>52</v>
      </c>
      <c r="N10" s="14"/>
      <c r="O10" s="15"/>
      <c r="P10" s="14">
        <v>0.9</v>
      </c>
      <c r="Q10" s="15" t="s">
        <v>515</v>
      </c>
      <c r="R10" s="14">
        <v>0.9</v>
      </c>
      <c r="S10" s="15" t="s">
        <v>515</v>
      </c>
      <c r="T10" s="14">
        <v>0.9</v>
      </c>
      <c r="U10" s="15" t="s">
        <v>54</v>
      </c>
      <c r="V10" s="14">
        <v>0.9</v>
      </c>
      <c r="W10" s="15" t="s">
        <v>515</v>
      </c>
      <c r="X10" s="14"/>
      <c r="Y10" s="15"/>
      <c r="Z10" s="14"/>
      <c r="AA10" s="15"/>
      <c r="AB10" s="14"/>
      <c r="AC10" s="15"/>
      <c r="AD10" s="14">
        <v>0.9</v>
      </c>
      <c r="AE10" s="15" t="s">
        <v>54</v>
      </c>
      <c r="AF10" s="14">
        <v>0.9</v>
      </c>
      <c r="AG10" s="15" t="s">
        <v>55</v>
      </c>
      <c r="AH10" s="14"/>
      <c r="AI10" s="15"/>
      <c r="AJ10" s="14">
        <v>0.85</v>
      </c>
      <c r="AK10" s="15" t="s">
        <v>55</v>
      </c>
      <c r="AL10" s="14">
        <v>0.75</v>
      </c>
      <c r="AM10" s="15" t="s">
        <v>59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0.9</v>
      </c>
      <c r="K11" s="24" t="s">
        <v>52</v>
      </c>
      <c r="L11" s="23">
        <v>0.9</v>
      </c>
      <c r="M11" s="24" t="s">
        <v>515</v>
      </c>
      <c r="N11" s="23"/>
      <c r="O11" s="24"/>
      <c r="P11" s="23">
        <v>0.9</v>
      </c>
      <c r="Q11" s="24" t="s">
        <v>515</v>
      </c>
      <c r="R11" s="23">
        <v>0.9</v>
      </c>
      <c r="S11" s="24" t="s">
        <v>515</v>
      </c>
      <c r="T11" s="23"/>
      <c r="U11" s="24"/>
      <c r="V11" s="23">
        <v>0.9</v>
      </c>
      <c r="W11" s="24" t="s">
        <v>515</v>
      </c>
      <c r="X11" s="23"/>
      <c r="Y11" s="24"/>
      <c r="Z11" s="23"/>
      <c r="AA11" s="24"/>
      <c r="AB11" s="23"/>
      <c r="AC11" s="24"/>
      <c r="AD11" s="23">
        <v>0.9</v>
      </c>
      <c r="AE11" s="24" t="s">
        <v>54</v>
      </c>
      <c r="AF11" s="23">
        <v>0.9</v>
      </c>
      <c r="AG11" s="24" t="s">
        <v>55</v>
      </c>
      <c r="AH11" s="23"/>
      <c r="AI11" s="24"/>
      <c r="AJ11" s="23">
        <v>0.9</v>
      </c>
      <c r="AK11" s="24" t="s">
        <v>55</v>
      </c>
      <c r="AL11" s="23">
        <v>0.67500000000000004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746AC-D792-A64E-8C55-1241CD57E5F2}">
  <sheetPr codeName="Sheet15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88</v>
      </c>
      <c r="B1" s="7" t="s">
        <v>547</v>
      </c>
      <c r="C1" s="8" t="s">
        <v>548</v>
      </c>
      <c r="D1" s="7" t="s">
        <v>767</v>
      </c>
      <c r="E1" s="8" t="s">
        <v>768</v>
      </c>
      <c r="F1" s="7" t="s">
        <v>769</v>
      </c>
      <c r="G1" s="8" t="s">
        <v>770</v>
      </c>
      <c r="H1" s="7" t="s">
        <v>114</v>
      </c>
      <c r="I1" s="8" t="s">
        <v>115</v>
      </c>
      <c r="J1" s="7" t="s">
        <v>771</v>
      </c>
      <c r="K1" s="8" t="s">
        <v>772</v>
      </c>
      <c r="L1" s="7" t="s">
        <v>541</v>
      </c>
      <c r="M1" s="8" t="s">
        <v>542</v>
      </c>
      <c r="N1" s="7" t="s">
        <v>773</v>
      </c>
      <c r="O1" s="8" t="s">
        <v>774</v>
      </c>
      <c r="P1" s="7" t="s">
        <v>775</v>
      </c>
      <c r="Q1" s="8" t="s">
        <v>776</v>
      </c>
      <c r="R1" s="7" t="s">
        <v>777</v>
      </c>
      <c r="S1" s="8" t="s">
        <v>778</v>
      </c>
      <c r="T1" s="7" t="s">
        <v>779</v>
      </c>
      <c r="U1" s="8" t="s">
        <v>780</v>
      </c>
      <c r="V1" s="7" t="s">
        <v>781</v>
      </c>
      <c r="W1" s="8" t="s">
        <v>782</v>
      </c>
      <c r="X1" s="7" t="s">
        <v>553</v>
      </c>
      <c r="Y1" s="8" t="s">
        <v>554</v>
      </c>
      <c r="Z1" s="7" t="s">
        <v>783</v>
      </c>
      <c r="AA1" s="8" t="s">
        <v>784</v>
      </c>
      <c r="AB1" s="7" t="s">
        <v>785</v>
      </c>
      <c r="AC1" s="8" t="s">
        <v>786</v>
      </c>
      <c r="AD1" s="7" t="s">
        <v>98</v>
      </c>
      <c r="AE1" s="8" t="s">
        <v>99</v>
      </c>
      <c r="AF1" s="7" t="s">
        <v>88</v>
      </c>
      <c r="AG1" s="8" t="s">
        <v>89</v>
      </c>
      <c r="AH1" s="7" t="s">
        <v>787</v>
      </c>
      <c r="AI1" s="8" t="s">
        <v>788</v>
      </c>
      <c r="AJ1" s="7" t="s">
        <v>789</v>
      </c>
      <c r="AK1" s="8" t="s">
        <v>790</v>
      </c>
      <c r="AL1" s="7" t="s">
        <v>106</v>
      </c>
      <c r="AM1" s="8" t="s">
        <v>107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0.49</v>
      </c>
      <c r="C2" s="12" t="s">
        <v>47</v>
      </c>
      <c r="D2" s="11">
        <v>0.49</v>
      </c>
      <c r="E2" s="12" t="s">
        <v>47</v>
      </c>
      <c r="F2" s="11">
        <v>0.49</v>
      </c>
      <c r="G2" s="12" t="s">
        <v>47</v>
      </c>
      <c r="H2" s="11">
        <v>0.49</v>
      </c>
      <c r="I2" s="12" t="s">
        <v>47</v>
      </c>
      <c r="J2" s="11">
        <v>0.49</v>
      </c>
      <c r="K2" s="12" t="s">
        <v>47</v>
      </c>
      <c r="L2" s="11">
        <v>0.49</v>
      </c>
      <c r="M2" s="12" t="s">
        <v>47</v>
      </c>
      <c r="N2" s="11">
        <v>0.49</v>
      </c>
      <c r="O2" s="12" t="s">
        <v>47</v>
      </c>
      <c r="P2" s="11">
        <v>0.49</v>
      </c>
      <c r="Q2" s="12" t="s">
        <v>47</v>
      </c>
      <c r="R2" s="11">
        <v>0.49</v>
      </c>
      <c r="S2" s="12" t="s">
        <v>47</v>
      </c>
      <c r="T2" s="11">
        <v>0.49</v>
      </c>
      <c r="U2" s="12" t="s">
        <v>47</v>
      </c>
      <c r="V2" s="11">
        <v>0.49</v>
      </c>
      <c r="W2" s="12" t="s">
        <v>47</v>
      </c>
      <c r="X2" s="11">
        <v>0.49</v>
      </c>
      <c r="Y2" s="12" t="s">
        <v>47</v>
      </c>
      <c r="Z2" s="11"/>
      <c r="AA2" s="12"/>
      <c r="AB2" s="11"/>
      <c r="AC2" s="12"/>
      <c r="AD2" s="11">
        <v>0.49</v>
      </c>
      <c r="AE2" s="12" t="s">
        <v>47</v>
      </c>
      <c r="AF2" s="11">
        <v>0.49</v>
      </c>
      <c r="AG2" s="12" t="s">
        <v>47</v>
      </c>
      <c r="AH2" s="11">
        <v>0.49</v>
      </c>
      <c r="AI2" s="12" t="s">
        <v>47</v>
      </c>
      <c r="AJ2" s="11">
        <v>0.52</v>
      </c>
      <c r="AK2" s="12" t="s">
        <v>47</v>
      </c>
      <c r="AL2" s="11">
        <v>0.49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0.61</v>
      </c>
      <c r="C3" s="15" t="s">
        <v>48</v>
      </c>
      <c r="D3" s="14">
        <v>0.61</v>
      </c>
      <c r="E3" s="15" t="s">
        <v>48</v>
      </c>
      <c r="F3" s="14">
        <v>0.61</v>
      </c>
      <c r="G3" s="15" t="s">
        <v>48</v>
      </c>
      <c r="H3" s="14">
        <v>0.61</v>
      </c>
      <c r="I3" s="15" t="s">
        <v>48</v>
      </c>
      <c r="J3" s="14">
        <v>0.61</v>
      </c>
      <c r="K3" s="15" t="s">
        <v>48</v>
      </c>
      <c r="L3" s="14">
        <v>0.61</v>
      </c>
      <c r="M3" s="15" t="s">
        <v>48</v>
      </c>
      <c r="N3" s="14">
        <v>0.61</v>
      </c>
      <c r="O3" s="15" t="s">
        <v>48</v>
      </c>
      <c r="P3" s="14">
        <v>0.61</v>
      </c>
      <c r="Q3" s="15" t="s">
        <v>48</v>
      </c>
      <c r="R3" s="14">
        <v>0.61</v>
      </c>
      <c r="S3" s="15" t="s">
        <v>48</v>
      </c>
      <c r="T3" s="14">
        <v>0.61</v>
      </c>
      <c r="U3" s="15" t="s">
        <v>48</v>
      </c>
      <c r="V3" s="14">
        <v>0.61</v>
      </c>
      <c r="W3" s="15" t="s">
        <v>48</v>
      </c>
      <c r="X3" s="14">
        <v>0.61</v>
      </c>
      <c r="Y3" s="15" t="s">
        <v>48</v>
      </c>
      <c r="Z3" s="14"/>
      <c r="AA3" s="15"/>
      <c r="AB3" s="14"/>
      <c r="AC3" s="15"/>
      <c r="AD3" s="14">
        <v>0.61</v>
      </c>
      <c r="AE3" s="15" t="s">
        <v>48</v>
      </c>
      <c r="AF3" s="14">
        <v>0.57999999999999996</v>
      </c>
      <c r="AG3" s="15" t="s">
        <v>48</v>
      </c>
      <c r="AH3" s="14">
        <v>0.61</v>
      </c>
      <c r="AI3" s="15" t="s">
        <v>48</v>
      </c>
      <c r="AJ3" s="14"/>
      <c r="AK3" s="15"/>
      <c r="AL3" s="14">
        <v>0.61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0.73</v>
      </c>
      <c r="C4" s="15" t="s">
        <v>49</v>
      </c>
      <c r="D4" s="14">
        <v>0.73</v>
      </c>
      <c r="E4" s="15" t="s">
        <v>49</v>
      </c>
      <c r="F4" s="14">
        <v>0.73</v>
      </c>
      <c r="G4" s="15" t="s">
        <v>49</v>
      </c>
      <c r="H4" s="14">
        <v>0.73</v>
      </c>
      <c r="I4" s="15" t="s">
        <v>49</v>
      </c>
      <c r="J4" s="14">
        <v>0.73</v>
      </c>
      <c r="K4" s="15" t="s">
        <v>49</v>
      </c>
      <c r="L4" s="14">
        <v>0.73</v>
      </c>
      <c r="M4" s="15" t="s">
        <v>49</v>
      </c>
      <c r="N4" s="14">
        <v>0.73</v>
      </c>
      <c r="O4" s="15" t="s">
        <v>49</v>
      </c>
      <c r="P4" s="14">
        <v>0.73</v>
      </c>
      <c r="Q4" s="15" t="s">
        <v>49</v>
      </c>
      <c r="R4" s="14">
        <v>0.73</v>
      </c>
      <c r="S4" s="15" t="s">
        <v>49</v>
      </c>
      <c r="T4" s="14">
        <v>0.73</v>
      </c>
      <c r="U4" s="15" t="s">
        <v>49</v>
      </c>
      <c r="V4" s="14">
        <v>0.73</v>
      </c>
      <c r="W4" s="15" t="s">
        <v>49</v>
      </c>
      <c r="X4" s="14">
        <v>0.73</v>
      </c>
      <c r="Y4" s="15" t="s">
        <v>49</v>
      </c>
      <c r="Z4" s="14"/>
      <c r="AA4" s="15"/>
      <c r="AB4" s="14"/>
      <c r="AC4" s="15"/>
      <c r="AD4" s="14">
        <v>0.73</v>
      </c>
      <c r="AE4" s="15" t="s">
        <v>49</v>
      </c>
      <c r="AF4" s="14">
        <v>0.64</v>
      </c>
      <c r="AG4" s="15" t="s">
        <v>49</v>
      </c>
      <c r="AH4" s="14">
        <v>0.73</v>
      </c>
      <c r="AI4" s="15" t="s">
        <v>49</v>
      </c>
      <c r="AJ4" s="14"/>
      <c r="AK4" s="15"/>
      <c r="AL4" s="14">
        <v>0.73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0.82</v>
      </c>
      <c r="C5" s="18" t="s">
        <v>50</v>
      </c>
      <c r="D5" s="17">
        <v>0.82</v>
      </c>
      <c r="E5" s="18" t="s">
        <v>50</v>
      </c>
      <c r="F5" s="17">
        <v>0.82</v>
      </c>
      <c r="G5" s="18" t="s">
        <v>50</v>
      </c>
      <c r="H5" s="17">
        <v>0.82</v>
      </c>
      <c r="I5" s="18" t="s">
        <v>50</v>
      </c>
      <c r="J5" s="17">
        <v>0.82</v>
      </c>
      <c r="K5" s="18" t="s">
        <v>50</v>
      </c>
      <c r="L5" s="17">
        <v>0.82</v>
      </c>
      <c r="M5" s="18" t="s">
        <v>50</v>
      </c>
      <c r="N5" s="17">
        <v>0.82</v>
      </c>
      <c r="O5" s="18" t="s">
        <v>50</v>
      </c>
      <c r="P5" s="17">
        <v>0.82</v>
      </c>
      <c r="Q5" s="18" t="s">
        <v>50</v>
      </c>
      <c r="R5" s="17">
        <v>0.82</v>
      </c>
      <c r="S5" s="18" t="s">
        <v>50</v>
      </c>
      <c r="T5" s="17">
        <v>0.82</v>
      </c>
      <c r="U5" s="18" t="s">
        <v>50</v>
      </c>
      <c r="V5" s="17">
        <v>0.82</v>
      </c>
      <c r="W5" s="18" t="s">
        <v>50</v>
      </c>
      <c r="X5" s="17">
        <v>0.82</v>
      </c>
      <c r="Y5" s="18" t="s">
        <v>50</v>
      </c>
      <c r="Z5" s="17"/>
      <c r="AA5" s="18"/>
      <c r="AB5" s="17"/>
      <c r="AC5" s="18"/>
      <c r="AD5" s="17">
        <v>0.82</v>
      </c>
      <c r="AE5" s="18" t="s">
        <v>50</v>
      </c>
      <c r="AF5" s="17"/>
      <c r="AG5" s="18"/>
      <c r="AH5" s="17">
        <v>0.82</v>
      </c>
      <c r="AI5" s="18" t="s">
        <v>50</v>
      </c>
      <c r="AJ5" s="17"/>
      <c r="AK5" s="18"/>
      <c r="AL5" s="17">
        <v>0.82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0.88</v>
      </c>
      <c r="C6" s="21" t="s">
        <v>54</v>
      </c>
      <c r="D6" s="20">
        <v>0.88</v>
      </c>
      <c r="E6" s="21" t="s">
        <v>53</v>
      </c>
      <c r="F6" s="20">
        <v>0.88</v>
      </c>
      <c r="G6" s="21" t="s">
        <v>55</v>
      </c>
      <c r="H6" s="20">
        <v>0.88</v>
      </c>
      <c r="I6" s="21" t="s">
        <v>54</v>
      </c>
      <c r="J6" s="20">
        <v>0.88</v>
      </c>
      <c r="K6" s="21" t="s">
        <v>54</v>
      </c>
      <c r="L6" s="20">
        <v>0.88</v>
      </c>
      <c r="M6" s="21" t="s">
        <v>123</v>
      </c>
      <c r="N6" s="20">
        <v>0.88</v>
      </c>
      <c r="O6" s="21" t="s">
        <v>53</v>
      </c>
      <c r="P6" s="20">
        <v>0.88</v>
      </c>
      <c r="Q6" s="21" t="s">
        <v>54</v>
      </c>
      <c r="R6" s="20">
        <v>0.88</v>
      </c>
      <c r="S6" s="21" t="s">
        <v>123</v>
      </c>
      <c r="T6" s="20">
        <v>0.88</v>
      </c>
      <c r="U6" s="21" t="s">
        <v>54</v>
      </c>
      <c r="V6" s="20">
        <v>0.88</v>
      </c>
      <c r="W6" s="21" t="s">
        <v>53</v>
      </c>
      <c r="X6" s="20">
        <v>0.88</v>
      </c>
      <c r="Y6" s="21" t="s">
        <v>54</v>
      </c>
      <c r="Z6" s="20"/>
      <c r="AA6" s="21"/>
      <c r="AB6" s="20"/>
      <c r="AC6" s="21"/>
      <c r="AD6" s="20">
        <v>0.88</v>
      </c>
      <c r="AE6" s="21" t="s">
        <v>54</v>
      </c>
      <c r="AF6" s="11">
        <v>0.7</v>
      </c>
      <c r="AG6" s="12" t="s">
        <v>50</v>
      </c>
      <c r="AH6" s="11"/>
      <c r="AI6" s="12"/>
      <c r="AJ6" s="11">
        <v>0.57999999999999996</v>
      </c>
      <c r="AK6" s="12" t="s">
        <v>53</v>
      </c>
      <c r="AL6" s="11">
        <v>0.88</v>
      </c>
      <c r="AM6" s="12" t="s">
        <v>122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0.88</v>
      </c>
      <c r="C7" s="15" t="s">
        <v>54</v>
      </c>
      <c r="D7" s="14">
        <v>0.88</v>
      </c>
      <c r="E7" s="15" t="s">
        <v>53</v>
      </c>
      <c r="F7" s="14">
        <v>0.88</v>
      </c>
      <c r="G7" s="15" t="s">
        <v>55</v>
      </c>
      <c r="H7" s="14">
        <v>0.88</v>
      </c>
      <c r="I7" s="15" t="s">
        <v>54</v>
      </c>
      <c r="J7" s="14">
        <v>0.88</v>
      </c>
      <c r="K7" s="15" t="s">
        <v>54</v>
      </c>
      <c r="L7" s="14">
        <v>0.88</v>
      </c>
      <c r="M7" s="15" t="s">
        <v>55</v>
      </c>
      <c r="N7" s="14">
        <v>0.88</v>
      </c>
      <c r="O7" s="15" t="s">
        <v>53</v>
      </c>
      <c r="P7" s="14">
        <v>0.88</v>
      </c>
      <c r="Q7" s="15" t="s">
        <v>54</v>
      </c>
      <c r="R7" s="14">
        <v>0.88</v>
      </c>
      <c r="S7" s="15" t="s">
        <v>123</v>
      </c>
      <c r="T7" s="14">
        <v>0.88</v>
      </c>
      <c r="U7" s="15" t="s">
        <v>54</v>
      </c>
      <c r="V7" s="14">
        <v>0.88</v>
      </c>
      <c r="W7" s="15" t="s">
        <v>53</v>
      </c>
      <c r="X7" s="14">
        <v>0.88</v>
      </c>
      <c r="Y7" s="15" t="s">
        <v>54</v>
      </c>
      <c r="Z7" s="14"/>
      <c r="AA7" s="15"/>
      <c r="AB7" s="14"/>
      <c r="AC7" s="15"/>
      <c r="AD7" s="14">
        <v>0.88</v>
      </c>
      <c r="AE7" s="15" t="s">
        <v>54</v>
      </c>
      <c r="AF7" s="14">
        <v>0.76</v>
      </c>
      <c r="AG7" s="15" t="s">
        <v>52</v>
      </c>
      <c r="AH7" s="14"/>
      <c r="AI7" s="15"/>
      <c r="AJ7" s="14">
        <v>0.64</v>
      </c>
      <c r="AK7" s="15" t="s">
        <v>53</v>
      </c>
      <c r="AL7" s="14">
        <v>0.88</v>
      </c>
      <c r="AM7" s="15" t="s">
        <v>122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0.88</v>
      </c>
      <c r="C8" s="15" t="s">
        <v>54</v>
      </c>
      <c r="D8" s="14">
        <v>0.88</v>
      </c>
      <c r="E8" s="15" t="s">
        <v>53</v>
      </c>
      <c r="F8" s="14">
        <v>0.88</v>
      </c>
      <c r="G8" s="15" t="s">
        <v>55</v>
      </c>
      <c r="H8" s="14">
        <v>0.88</v>
      </c>
      <c r="I8" s="15" t="s">
        <v>54</v>
      </c>
      <c r="J8" s="14">
        <v>0.88</v>
      </c>
      <c r="K8" s="15" t="s">
        <v>54</v>
      </c>
      <c r="L8" s="14">
        <v>0.88</v>
      </c>
      <c r="M8" s="15" t="s">
        <v>55</v>
      </c>
      <c r="N8" s="14">
        <v>0.88</v>
      </c>
      <c r="O8" s="15" t="s">
        <v>53</v>
      </c>
      <c r="P8" s="14">
        <v>0.88</v>
      </c>
      <c r="Q8" s="15" t="s">
        <v>54</v>
      </c>
      <c r="R8" s="14">
        <v>0.88</v>
      </c>
      <c r="S8" s="15" t="s">
        <v>55</v>
      </c>
      <c r="T8" s="14">
        <v>0.88</v>
      </c>
      <c r="U8" s="15" t="s">
        <v>54</v>
      </c>
      <c r="V8" s="14">
        <v>0.88</v>
      </c>
      <c r="W8" s="15" t="s">
        <v>53</v>
      </c>
      <c r="X8" s="14">
        <v>0.88</v>
      </c>
      <c r="Y8" s="15" t="s">
        <v>514</v>
      </c>
      <c r="Z8" s="14"/>
      <c r="AA8" s="15"/>
      <c r="AB8" s="14"/>
      <c r="AC8" s="15"/>
      <c r="AD8" s="14">
        <v>0.88</v>
      </c>
      <c r="AE8" s="15" t="s">
        <v>54</v>
      </c>
      <c r="AF8" s="14">
        <v>0.82</v>
      </c>
      <c r="AG8" s="15" t="s">
        <v>52</v>
      </c>
      <c r="AH8" s="14"/>
      <c r="AI8" s="15"/>
      <c r="AJ8" s="14">
        <v>0.7</v>
      </c>
      <c r="AK8" s="15" t="s">
        <v>53</v>
      </c>
      <c r="AL8" s="14">
        <v>0.88</v>
      </c>
      <c r="AM8" s="15" t="s">
        <v>122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0.88</v>
      </c>
      <c r="C9" s="15" t="s">
        <v>54</v>
      </c>
      <c r="D9" s="14"/>
      <c r="E9" s="15"/>
      <c r="F9" s="14">
        <v>0.88</v>
      </c>
      <c r="G9" s="15" t="s">
        <v>55</v>
      </c>
      <c r="H9" s="14">
        <v>0.88</v>
      </c>
      <c r="I9" s="15" t="s">
        <v>54</v>
      </c>
      <c r="J9" s="14">
        <v>0.88</v>
      </c>
      <c r="K9" s="15" t="s">
        <v>54</v>
      </c>
      <c r="L9" s="14">
        <v>0.88</v>
      </c>
      <c r="M9" s="15" t="s">
        <v>55</v>
      </c>
      <c r="N9" s="14">
        <v>0.88</v>
      </c>
      <c r="O9" s="15" t="s">
        <v>53</v>
      </c>
      <c r="P9" s="14">
        <v>0.88</v>
      </c>
      <c r="Q9" s="15" t="s">
        <v>54</v>
      </c>
      <c r="R9" s="14">
        <v>0.88</v>
      </c>
      <c r="S9" s="15" t="s">
        <v>55</v>
      </c>
      <c r="T9" s="14">
        <v>0.88</v>
      </c>
      <c r="U9" s="15" t="s">
        <v>514</v>
      </c>
      <c r="V9" s="14">
        <v>0.88</v>
      </c>
      <c r="W9" s="15" t="s">
        <v>53</v>
      </c>
      <c r="X9" s="14">
        <v>0.88</v>
      </c>
      <c r="Y9" s="15" t="s">
        <v>514</v>
      </c>
      <c r="Z9" s="14"/>
      <c r="AA9" s="15"/>
      <c r="AB9" s="14"/>
      <c r="AC9" s="15"/>
      <c r="AD9" s="14">
        <v>0.88</v>
      </c>
      <c r="AE9" s="15" t="s">
        <v>54</v>
      </c>
      <c r="AF9" s="14">
        <v>0.88</v>
      </c>
      <c r="AG9" s="15" t="s">
        <v>122</v>
      </c>
      <c r="AH9" s="14"/>
      <c r="AI9" s="15"/>
      <c r="AJ9" s="14">
        <v>0.76</v>
      </c>
      <c r="AK9" s="15" t="s">
        <v>53</v>
      </c>
      <c r="AL9" s="14">
        <v>0.82</v>
      </c>
      <c r="AM9" s="15" t="s">
        <v>57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0.88</v>
      </c>
      <c r="C10" s="15" t="s">
        <v>54</v>
      </c>
      <c r="D10" s="14"/>
      <c r="E10" s="15"/>
      <c r="F10" s="14"/>
      <c r="G10" s="15"/>
      <c r="H10" s="14">
        <v>0.88</v>
      </c>
      <c r="I10" s="15" t="s">
        <v>54</v>
      </c>
      <c r="J10" s="14">
        <v>0.88</v>
      </c>
      <c r="K10" s="15" t="s">
        <v>54</v>
      </c>
      <c r="L10" s="14">
        <v>0.88</v>
      </c>
      <c r="M10" s="15" t="s">
        <v>55</v>
      </c>
      <c r="N10" s="14"/>
      <c r="O10" s="15"/>
      <c r="P10" s="14">
        <v>0.88</v>
      </c>
      <c r="Q10" s="15" t="s">
        <v>514</v>
      </c>
      <c r="R10" s="14">
        <v>0.88</v>
      </c>
      <c r="S10" s="15" t="s">
        <v>55</v>
      </c>
      <c r="T10" s="14">
        <v>0.88</v>
      </c>
      <c r="U10" s="15" t="s">
        <v>514</v>
      </c>
      <c r="V10" s="14">
        <v>0.88</v>
      </c>
      <c r="W10" s="15" t="s">
        <v>53</v>
      </c>
      <c r="X10" s="14">
        <v>0.88</v>
      </c>
      <c r="Y10" s="15" t="s">
        <v>514</v>
      </c>
      <c r="Z10" s="14"/>
      <c r="AA10" s="15"/>
      <c r="AB10" s="14"/>
      <c r="AC10" s="15"/>
      <c r="AD10" s="14">
        <v>0.88</v>
      </c>
      <c r="AE10" s="15" t="s">
        <v>54</v>
      </c>
      <c r="AF10" s="14">
        <v>0.88</v>
      </c>
      <c r="AG10" s="15" t="s">
        <v>122</v>
      </c>
      <c r="AH10" s="14"/>
      <c r="AI10" s="15"/>
      <c r="AJ10" s="14">
        <v>0.82</v>
      </c>
      <c r="AK10" s="15" t="s">
        <v>53</v>
      </c>
      <c r="AL10" s="14">
        <v>0.76</v>
      </c>
      <c r="AM10" s="15" t="s">
        <v>59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0.88</v>
      </c>
      <c r="I11" s="24" t="s">
        <v>54</v>
      </c>
      <c r="J11" s="23">
        <v>0.88</v>
      </c>
      <c r="K11" s="24" t="s">
        <v>514</v>
      </c>
      <c r="L11" s="23"/>
      <c r="M11" s="24"/>
      <c r="N11" s="23"/>
      <c r="O11" s="24"/>
      <c r="P11" s="23">
        <v>0.88</v>
      </c>
      <c r="Q11" s="24" t="s">
        <v>514</v>
      </c>
      <c r="R11" s="23">
        <v>0.88</v>
      </c>
      <c r="S11" s="24" t="s">
        <v>55</v>
      </c>
      <c r="T11" s="23">
        <v>0.88</v>
      </c>
      <c r="U11" s="24" t="s">
        <v>514</v>
      </c>
      <c r="V11" s="23"/>
      <c r="W11" s="24"/>
      <c r="X11" s="23">
        <v>0.88</v>
      </c>
      <c r="Y11" s="24" t="s">
        <v>514</v>
      </c>
      <c r="Z11" s="23"/>
      <c r="AA11" s="24"/>
      <c r="AB11" s="23"/>
      <c r="AC11" s="24"/>
      <c r="AD11" s="23">
        <v>0.88</v>
      </c>
      <c r="AE11" s="24" t="s">
        <v>54</v>
      </c>
      <c r="AF11" s="23">
        <v>0.88</v>
      </c>
      <c r="AG11" s="24" t="s">
        <v>122</v>
      </c>
      <c r="AH11" s="23"/>
      <c r="AI11" s="24"/>
      <c r="AJ11" s="23">
        <v>0.88</v>
      </c>
      <c r="AK11" s="24" t="s">
        <v>53</v>
      </c>
      <c r="AL11" s="23">
        <v>0.7</v>
      </c>
      <c r="AM11" s="24" t="s">
        <v>62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0E804B-1CF4-FA45-B181-53A7FA86F9D1}">
  <sheetPr codeName="Sheet16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87.5</v>
      </c>
      <c r="B1" s="7" t="s">
        <v>525</v>
      </c>
      <c r="C1" s="8" t="s">
        <v>526</v>
      </c>
      <c r="D1" s="7" t="s">
        <v>791</v>
      </c>
      <c r="E1" s="8" t="s">
        <v>792</v>
      </c>
      <c r="F1" s="7" t="s">
        <v>793</v>
      </c>
      <c r="G1" s="8" t="s">
        <v>794</v>
      </c>
      <c r="H1" s="7" t="s">
        <v>148</v>
      </c>
      <c r="I1" s="8" t="s">
        <v>149</v>
      </c>
      <c r="J1" s="7" t="s">
        <v>795</v>
      </c>
      <c r="K1" s="8" t="s">
        <v>796</v>
      </c>
      <c r="L1" s="7" t="s">
        <v>519</v>
      </c>
      <c r="M1" s="8" t="s">
        <v>520</v>
      </c>
      <c r="N1" s="7" t="s">
        <v>797</v>
      </c>
      <c r="O1" s="8" t="s">
        <v>798</v>
      </c>
      <c r="P1" s="7" t="s">
        <v>799</v>
      </c>
      <c r="Q1" s="8" t="s">
        <v>800</v>
      </c>
      <c r="R1" s="7" t="s">
        <v>801</v>
      </c>
      <c r="S1" s="8" t="s">
        <v>802</v>
      </c>
      <c r="T1" s="7" t="s">
        <v>803</v>
      </c>
      <c r="U1" s="8" t="s">
        <v>804</v>
      </c>
      <c r="V1" s="7" t="s">
        <v>805</v>
      </c>
      <c r="W1" s="8" t="s">
        <v>806</v>
      </c>
      <c r="X1" s="7" t="s">
        <v>529</v>
      </c>
      <c r="Y1" s="8" t="s">
        <v>530</v>
      </c>
      <c r="Z1" s="7" t="s">
        <v>807</v>
      </c>
      <c r="AA1" s="8" t="s">
        <v>808</v>
      </c>
      <c r="AB1" s="7" t="s">
        <v>809</v>
      </c>
      <c r="AC1" s="8" t="s">
        <v>810</v>
      </c>
      <c r="AD1" s="7" t="s">
        <v>142</v>
      </c>
      <c r="AE1" s="8" t="s">
        <v>143</v>
      </c>
      <c r="AF1" s="7" t="s">
        <v>136</v>
      </c>
      <c r="AG1" s="8" t="s">
        <v>137</v>
      </c>
      <c r="AH1" s="7" t="s">
        <v>811</v>
      </c>
      <c r="AI1" s="8" t="s">
        <v>812</v>
      </c>
      <c r="AJ1" s="7" t="s">
        <v>813</v>
      </c>
      <c r="AK1" s="8" t="s">
        <v>814</v>
      </c>
      <c r="AL1" s="7" t="s">
        <v>144</v>
      </c>
      <c r="AM1" s="8" t="s">
        <v>145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</v>
      </c>
      <c r="C2" s="12" t="s">
        <v>47</v>
      </c>
      <c r="D2" s="11">
        <v>0.5</v>
      </c>
      <c r="E2" s="12" t="s">
        <v>47</v>
      </c>
      <c r="F2" s="11">
        <v>0.5</v>
      </c>
      <c r="G2" s="12" t="s">
        <v>47</v>
      </c>
      <c r="H2" s="11">
        <v>0.5</v>
      </c>
      <c r="I2" s="12" t="s">
        <v>47</v>
      </c>
      <c r="J2" s="11">
        <v>0.5</v>
      </c>
      <c r="K2" s="12" t="s">
        <v>47</v>
      </c>
      <c r="L2" s="11">
        <v>0.5</v>
      </c>
      <c r="M2" s="12" t="s">
        <v>47</v>
      </c>
      <c r="N2" s="11">
        <v>0.5</v>
      </c>
      <c r="O2" s="12" t="s">
        <v>47</v>
      </c>
      <c r="P2" s="11">
        <v>0.5</v>
      </c>
      <c r="Q2" s="12" t="s">
        <v>47</v>
      </c>
      <c r="R2" s="11">
        <v>0.5</v>
      </c>
      <c r="S2" s="12" t="s">
        <v>47</v>
      </c>
      <c r="T2" s="11">
        <v>0.5</v>
      </c>
      <c r="U2" s="12" t="s">
        <v>47</v>
      </c>
      <c r="V2" s="11">
        <v>0.5</v>
      </c>
      <c r="W2" s="12" t="s">
        <v>47</v>
      </c>
      <c r="X2" s="11">
        <v>0.5</v>
      </c>
      <c r="Y2" s="12" t="s">
        <v>47</v>
      </c>
      <c r="Z2" s="11"/>
      <c r="AA2" s="12"/>
      <c r="AB2" s="11"/>
      <c r="AC2" s="12"/>
      <c r="AD2" s="11">
        <v>0.5</v>
      </c>
      <c r="AE2" s="12" t="s">
        <v>47</v>
      </c>
      <c r="AF2" s="11">
        <v>0.5</v>
      </c>
      <c r="AG2" s="12" t="s">
        <v>47</v>
      </c>
      <c r="AH2" s="11"/>
      <c r="AI2" s="12"/>
      <c r="AJ2" s="11">
        <v>0.55000000000000004</v>
      </c>
      <c r="AK2" s="12" t="s">
        <v>47</v>
      </c>
      <c r="AL2" s="11">
        <v>0.5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0.625</v>
      </c>
      <c r="C3" s="15" t="s">
        <v>48</v>
      </c>
      <c r="D3" s="14">
        <v>0.625</v>
      </c>
      <c r="E3" s="15" t="s">
        <v>48</v>
      </c>
      <c r="F3" s="14">
        <v>0.625</v>
      </c>
      <c r="G3" s="15" t="s">
        <v>48</v>
      </c>
      <c r="H3" s="14">
        <v>0.625</v>
      </c>
      <c r="I3" s="15" t="s">
        <v>48</v>
      </c>
      <c r="J3" s="14">
        <v>0.625</v>
      </c>
      <c r="K3" s="15" t="s">
        <v>48</v>
      </c>
      <c r="L3" s="14">
        <v>0.625</v>
      </c>
      <c r="M3" s="15" t="s">
        <v>48</v>
      </c>
      <c r="N3" s="14">
        <v>0.625</v>
      </c>
      <c r="O3" s="15" t="s">
        <v>48</v>
      </c>
      <c r="P3" s="14">
        <v>0.625</v>
      </c>
      <c r="Q3" s="15" t="s">
        <v>48</v>
      </c>
      <c r="R3" s="14">
        <v>0.625</v>
      </c>
      <c r="S3" s="15" t="s">
        <v>48</v>
      </c>
      <c r="T3" s="14">
        <v>0.625</v>
      </c>
      <c r="U3" s="15" t="s">
        <v>48</v>
      </c>
      <c r="V3" s="14">
        <v>0.625</v>
      </c>
      <c r="W3" s="15" t="s">
        <v>48</v>
      </c>
      <c r="X3" s="14">
        <v>0.625</v>
      </c>
      <c r="Y3" s="15" t="s">
        <v>48</v>
      </c>
      <c r="Z3" s="14"/>
      <c r="AA3" s="15"/>
      <c r="AB3" s="14"/>
      <c r="AC3" s="15"/>
      <c r="AD3" s="14">
        <v>0.625</v>
      </c>
      <c r="AE3" s="15" t="s">
        <v>48</v>
      </c>
      <c r="AF3" s="14">
        <v>0.57499999999999996</v>
      </c>
      <c r="AG3" s="15" t="s">
        <v>48</v>
      </c>
      <c r="AH3" s="14"/>
      <c r="AI3" s="15"/>
      <c r="AJ3" s="14"/>
      <c r="AK3" s="15"/>
      <c r="AL3" s="14">
        <v>0.625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0.72499999999999998</v>
      </c>
      <c r="C4" s="15" t="s">
        <v>49</v>
      </c>
      <c r="D4" s="14">
        <v>0.72499999999999998</v>
      </c>
      <c r="E4" s="15" t="s">
        <v>49</v>
      </c>
      <c r="F4" s="14">
        <v>0.72499999999999998</v>
      </c>
      <c r="G4" s="15" t="s">
        <v>49</v>
      </c>
      <c r="H4" s="14">
        <v>0.72499999999999998</v>
      </c>
      <c r="I4" s="15" t="s">
        <v>49</v>
      </c>
      <c r="J4" s="14">
        <v>0.72499999999999998</v>
      </c>
      <c r="K4" s="15" t="s">
        <v>49</v>
      </c>
      <c r="L4" s="14">
        <v>0.72499999999999998</v>
      </c>
      <c r="M4" s="15" t="s">
        <v>49</v>
      </c>
      <c r="N4" s="14">
        <v>0.72499999999999998</v>
      </c>
      <c r="O4" s="15" t="s">
        <v>49</v>
      </c>
      <c r="P4" s="14">
        <v>0.72499999999999998</v>
      </c>
      <c r="Q4" s="15" t="s">
        <v>49</v>
      </c>
      <c r="R4" s="14">
        <v>0.72499999999999998</v>
      </c>
      <c r="S4" s="15" t="s">
        <v>49</v>
      </c>
      <c r="T4" s="14">
        <v>0.72499999999999998</v>
      </c>
      <c r="U4" s="15" t="s">
        <v>49</v>
      </c>
      <c r="V4" s="14">
        <v>0.72499999999999998</v>
      </c>
      <c r="W4" s="15" t="s">
        <v>49</v>
      </c>
      <c r="X4" s="14">
        <v>0.72499999999999998</v>
      </c>
      <c r="Y4" s="15" t="s">
        <v>49</v>
      </c>
      <c r="Z4" s="14"/>
      <c r="AA4" s="15"/>
      <c r="AB4" s="14"/>
      <c r="AC4" s="15"/>
      <c r="AD4" s="14">
        <v>0.72499999999999998</v>
      </c>
      <c r="AE4" s="15" t="s">
        <v>49</v>
      </c>
      <c r="AF4" s="14">
        <v>0.65</v>
      </c>
      <c r="AG4" s="15" t="s">
        <v>49</v>
      </c>
      <c r="AH4" s="14"/>
      <c r="AI4" s="15"/>
      <c r="AJ4" s="14"/>
      <c r="AK4" s="15"/>
      <c r="AL4" s="14">
        <v>0.72499999999999998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0.8</v>
      </c>
      <c r="C5" s="18" t="s">
        <v>50</v>
      </c>
      <c r="D5" s="17">
        <v>0.8</v>
      </c>
      <c r="E5" s="18" t="s">
        <v>50</v>
      </c>
      <c r="F5" s="17">
        <v>0.8</v>
      </c>
      <c r="G5" s="18" t="s">
        <v>50</v>
      </c>
      <c r="H5" s="17">
        <v>0.8</v>
      </c>
      <c r="I5" s="18" t="s">
        <v>50</v>
      </c>
      <c r="J5" s="17">
        <v>0.8</v>
      </c>
      <c r="K5" s="18" t="s">
        <v>50</v>
      </c>
      <c r="L5" s="17">
        <v>0.8</v>
      </c>
      <c r="M5" s="18" t="s">
        <v>50</v>
      </c>
      <c r="N5" s="17">
        <v>0.8</v>
      </c>
      <c r="O5" s="18" t="s">
        <v>50</v>
      </c>
      <c r="P5" s="17">
        <v>0.8</v>
      </c>
      <c r="Q5" s="18" t="s">
        <v>50</v>
      </c>
      <c r="R5" s="17">
        <v>0.8</v>
      </c>
      <c r="S5" s="18" t="s">
        <v>50</v>
      </c>
      <c r="T5" s="17">
        <v>0.8</v>
      </c>
      <c r="U5" s="18" t="s">
        <v>50</v>
      </c>
      <c r="V5" s="17">
        <v>0.8</v>
      </c>
      <c r="W5" s="18" t="s">
        <v>50</v>
      </c>
      <c r="X5" s="17">
        <v>0.8</v>
      </c>
      <c r="Y5" s="18" t="s">
        <v>50</v>
      </c>
      <c r="Z5" s="17"/>
      <c r="AA5" s="18"/>
      <c r="AB5" s="17"/>
      <c r="AC5" s="18"/>
      <c r="AD5" s="17">
        <v>0.8</v>
      </c>
      <c r="AE5" s="18" t="s">
        <v>50</v>
      </c>
      <c r="AF5" s="17"/>
      <c r="AG5" s="18"/>
      <c r="AH5" s="17"/>
      <c r="AI5" s="18"/>
      <c r="AJ5" s="17"/>
      <c r="AK5" s="18"/>
      <c r="AL5" s="17">
        <v>0.8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0.875</v>
      </c>
      <c r="C6" s="21" t="s">
        <v>54</v>
      </c>
      <c r="D6" s="20">
        <v>0.875</v>
      </c>
      <c r="E6" s="21" t="s">
        <v>53</v>
      </c>
      <c r="F6" s="20">
        <v>0.875</v>
      </c>
      <c r="G6" s="21" t="s">
        <v>55</v>
      </c>
      <c r="H6" s="20">
        <v>0.875</v>
      </c>
      <c r="I6" s="21" t="s">
        <v>54</v>
      </c>
      <c r="J6" s="20">
        <v>0.875</v>
      </c>
      <c r="K6" s="21" t="s">
        <v>54</v>
      </c>
      <c r="L6" s="20">
        <v>0.875</v>
      </c>
      <c r="M6" s="21" t="s">
        <v>123</v>
      </c>
      <c r="N6" s="20">
        <v>0.875</v>
      </c>
      <c r="O6" s="21" t="s">
        <v>53</v>
      </c>
      <c r="P6" s="20">
        <v>0.875</v>
      </c>
      <c r="Q6" s="21" t="s">
        <v>54</v>
      </c>
      <c r="R6" s="20">
        <v>0.875</v>
      </c>
      <c r="S6" s="21" t="s">
        <v>123</v>
      </c>
      <c r="T6" s="20">
        <v>0.875</v>
      </c>
      <c r="U6" s="21" t="s">
        <v>54</v>
      </c>
      <c r="V6" s="20">
        <v>0.875</v>
      </c>
      <c r="W6" s="21" t="s">
        <v>53</v>
      </c>
      <c r="X6" s="20">
        <v>0.875</v>
      </c>
      <c r="Y6" s="21" t="s">
        <v>54</v>
      </c>
      <c r="Z6" s="20"/>
      <c r="AA6" s="21"/>
      <c r="AB6" s="20"/>
      <c r="AC6" s="21"/>
      <c r="AD6" s="11">
        <v>0.875</v>
      </c>
      <c r="AE6" s="12" t="s">
        <v>54</v>
      </c>
      <c r="AF6" s="11">
        <v>0.72499999999999998</v>
      </c>
      <c r="AG6" s="12" t="s">
        <v>54</v>
      </c>
      <c r="AH6" s="11"/>
      <c r="AI6" s="12"/>
      <c r="AJ6" s="11">
        <v>0.625</v>
      </c>
      <c r="AK6" s="12" t="s">
        <v>53</v>
      </c>
      <c r="AL6" s="11">
        <v>0.875</v>
      </c>
      <c r="AM6" s="12" t="s">
        <v>122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0.875</v>
      </c>
      <c r="C7" s="15" t="s">
        <v>54</v>
      </c>
      <c r="D7" s="14">
        <v>0.875</v>
      </c>
      <c r="E7" s="15" t="s">
        <v>53</v>
      </c>
      <c r="F7" s="14">
        <v>0.875</v>
      </c>
      <c r="G7" s="15" t="s">
        <v>55</v>
      </c>
      <c r="H7" s="14">
        <v>0.875</v>
      </c>
      <c r="I7" s="15" t="s">
        <v>54</v>
      </c>
      <c r="J7" s="14">
        <v>0.875</v>
      </c>
      <c r="K7" s="15" t="s">
        <v>54</v>
      </c>
      <c r="L7" s="14">
        <v>0.875</v>
      </c>
      <c r="M7" s="15" t="s">
        <v>55</v>
      </c>
      <c r="N7" s="14">
        <v>0.875</v>
      </c>
      <c r="O7" s="15" t="s">
        <v>53</v>
      </c>
      <c r="P7" s="14">
        <v>0.875</v>
      </c>
      <c r="Q7" s="15" t="s">
        <v>54</v>
      </c>
      <c r="R7" s="14">
        <v>0.875</v>
      </c>
      <c r="S7" s="15" t="s">
        <v>123</v>
      </c>
      <c r="T7" s="14">
        <v>0.875</v>
      </c>
      <c r="U7" s="15" t="s">
        <v>54</v>
      </c>
      <c r="V7" s="14">
        <v>0.875</v>
      </c>
      <c r="W7" s="15" t="s">
        <v>53</v>
      </c>
      <c r="X7" s="14">
        <v>0.875</v>
      </c>
      <c r="Y7" s="15" t="s">
        <v>54</v>
      </c>
      <c r="Z7" s="14"/>
      <c r="AA7" s="15"/>
      <c r="AB7" s="14"/>
      <c r="AC7" s="15"/>
      <c r="AD7" s="14">
        <v>0.875</v>
      </c>
      <c r="AE7" s="15" t="s">
        <v>54</v>
      </c>
      <c r="AF7" s="14">
        <v>0.77500000000000002</v>
      </c>
      <c r="AG7" s="15" t="s">
        <v>54</v>
      </c>
      <c r="AH7" s="14"/>
      <c r="AI7" s="15"/>
      <c r="AJ7" s="14">
        <v>0.67500000000000004</v>
      </c>
      <c r="AK7" s="15" t="s">
        <v>53</v>
      </c>
      <c r="AL7" s="14">
        <v>0.875</v>
      </c>
      <c r="AM7" s="15" t="s">
        <v>122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0.875</v>
      </c>
      <c r="C8" s="15" t="s">
        <v>54</v>
      </c>
      <c r="D8" s="14">
        <v>0.875</v>
      </c>
      <c r="E8" s="15" t="s">
        <v>53</v>
      </c>
      <c r="F8" s="14">
        <v>0.875</v>
      </c>
      <c r="G8" s="15" t="s">
        <v>55</v>
      </c>
      <c r="H8" s="14">
        <v>0.875</v>
      </c>
      <c r="I8" s="15" t="s">
        <v>54</v>
      </c>
      <c r="J8" s="14">
        <v>0.875</v>
      </c>
      <c r="K8" s="15" t="s">
        <v>54</v>
      </c>
      <c r="L8" s="14">
        <v>0.875</v>
      </c>
      <c r="M8" s="15" t="s">
        <v>55</v>
      </c>
      <c r="N8" s="14">
        <v>0.875</v>
      </c>
      <c r="O8" s="15" t="s">
        <v>53</v>
      </c>
      <c r="P8" s="14">
        <v>0.875</v>
      </c>
      <c r="Q8" s="15" t="s">
        <v>54</v>
      </c>
      <c r="R8" s="14">
        <v>0.875</v>
      </c>
      <c r="S8" s="15" t="s">
        <v>55</v>
      </c>
      <c r="T8" s="14">
        <v>0.875</v>
      </c>
      <c r="U8" s="15" t="s">
        <v>54</v>
      </c>
      <c r="V8" s="14">
        <v>0.875</v>
      </c>
      <c r="W8" s="15" t="s">
        <v>53</v>
      </c>
      <c r="X8" s="14">
        <v>0.875</v>
      </c>
      <c r="Y8" s="15" t="s">
        <v>514</v>
      </c>
      <c r="Z8" s="14"/>
      <c r="AA8" s="15"/>
      <c r="AB8" s="14"/>
      <c r="AC8" s="15"/>
      <c r="AD8" s="14">
        <v>0.875</v>
      </c>
      <c r="AE8" s="15" t="s">
        <v>54</v>
      </c>
      <c r="AF8" s="14">
        <v>0.82499999999999996</v>
      </c>
      <c r="AG8" s="15" t="s">
        <v>54</v>
      </c>
      <c r="AH8" s="14"/>
      <c r="AI8" s="15"/>
      <c r="AJ8" s="14">
        <v>0.72499999999999998</v>
      </c>
      <c r="AK8" s="15" t="s">
        <v>53</v>
      </c>
      <c r="AL8" s="14">
        <v>0.875</v>
      </c>
      <c r="AM8" s="15" t="s">
        <v>122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0.875</v>
      </c>
      <c r="C9" s="15" t="s">
        <v>54</v>
      </c>
      <c r="D9" s="14"/>
      <c r="E9" s="15"/>
      <c r="F9" s="14">
        <v>0.875</v>
      </c>
      <c r="G9" s="15" t="s">
        <v>55</v>
      </c>
      <c r="H9" s="14">
        <v>0.875</v>
      </c>
      <c r="I9" s="15" t="s">
        <v>54</v>
      </c>
      <c r="J9" s="14">
        <v>0.875</v>
      </c>
      <c r="K9" s="15" t="s">
        <v>54</v>
      </c>
      <c r="L9" s="14">
        <v>0.875</v>
      </c>
      <c r="M9" s="15" t="s">
        <v>55</v>
      </c>
      <c r="N9" s="14">
        <v>0.875</v>
      </c>
      <c r="O9" s="15" t="s">
        <v>53</v>
      </c>
      <c r="P9" s="14">
        <v>0.875</v>
      </c>
      <c r="Q9" s="15" t="s">
        <v>54</v>
      </c>
      <c r="R9" s="14">
        <v>0.875</v>
      </c>
      <c r="S9" s="15" t="s">
        <v>55</v>
      </c>
      <c r="T9" s="14">
        <v>0.875</v>
      </c>
      <c r="U9" s="15" t="s">
        <v>514</v>
      </c>
      <c r="V9" s="14">
        <v>0.875</v>
      </c>
      <c r="W9" s="15" t="s">
        <v>53</v>
      </c>
      <c r="X9" s="14">
        <v>0.875</v>
      </c>
      <c r="Y9" s="15" t="s">
        <v>514</v>
      </c>
      <c r="Z9" s="14"/>
      <c r="AA9" s="15"/>
      <c r="AB9" s="14"/>
      <c r="AC9" s="15"/>
      <c r="AD9" s="14">
        <v>0.875</v>
      </c>
      <c r="AE9" s="15" t="s">
        <v>54</v>
      </c>
      <c r="AF9" s="14">
        <v>0.875</v>
      </c>
      <c r="AG9" s="15" t="s">
        <v>122</v>
      </c>
      <c r="AH9" s="14"/>
      <c r="AI9" s="15"/>
      <c r="AJ9" s="14">
        <v>0.77500000000000002</v>
      </c>
      <c r="AK9" s="15" t="s">
        <v>53</v>
      </c>
      <c r="AL9" s="14">
        <v>0.8</v>
      </c>
      <c r="AM9" s="15" t="s">
        <v>57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0.875</v>
      </c>
      <c r="C10" s="15" t="s">
        <v>54</v>
      </c>
      <c r="D10" s="14"/>
      <c r="E10" s="15"/>
      <c r="F10" s="14"/>
      <c r="G10" s="15"/>
      <c r="H10" s="14">
        <v>0.875</v>
      </c>
      <c r="I10" s="15" t="s">
        <v>54</v>
      </c>
      <c r="J10" s="14">
        <v>0.875</v>
      </c>
      <c r="K10" s="15" t="s">
        <v>54</v>
      </c>
      <c r="L10" s="14">
        <v>0.875</v>
      </c>
      <c r="M10" s="15" t="s">
        <v>55</v>
      </c>
      <c r="N10" s="14"/>
      <c r="O10" s="15"/>
      <c r="P10" s="14">
        <v>0.875</v>
      </c>
      <c r="Q10" s="15" t="s">
        <v>514</v>
      </c>
      <c r="R10" s="14">
        <v>0.875</v>
      </c>
      <c r="S10" s="15" t="s">
        <v>55</v>
      </c>
      <c r="T10" s="14">
        <v>0.875</v>
      </c>
      <c r="U10" s="15" t="s">
        <v>514</v>
      </c>
      <c r="V10" s="14">
        <v>0.875</v>
      </c>
      <c r="W10" s="15" t="s">
        <v>53</v>
      </c>
      <c r="X10" s="14">
        <v>0.875</v>
      </c>
      <c r="Y10" s="15" t="s">
        <v>514</v>
      </c>
      <c r="Z10" s="14"/>
      <c r="AA10" s="15"/>
      <c r="AB10" s="14"/>
      <c r="AC10" s="15"/>
      <c r="AD10" s="14">
        <v>0.875</v>
      </c>
      <c r="AE10" s="15" t="s">
        <v>54</v>
      </c>
      <c r="AF10" s="14">
        <v>0.875</v>
      </c>
      <c r="AG10" s="15" t="s">
        <v>122</v>
      </c>
      <c r="AH10" s="14"/>
      <c r="AI10" s="15"/>
      <c r="AJ10" s="14">
        <v>0.82499999999999996</v>
      </c>
      <c r="AK10" s="15" t="s">
        <v>53</v>
      </c>
      <c r="AL10" s="14">
        <v>0.72499999999999998</v>
      </c>
      <c r="AM10" s="15" t="s">
        <v>60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0.875</v>
      </c>
      <c r="I11" s="24" t="s">
        <v>54</v>
      </c>
      <c r="J11" s="23">
        <v>0.875</v>
      </c>
      <c r="K11" s="24" t="s">
        <v>514</v>
      </c>
      <c r="L11" s="23"/>
      <c r="M11" s="24"/>
      <c r="N11" s="23"/>
      <c r="O11" s="24"/>
      <c r="P11" s="23">
        <v>0.875</v>
      </c>
      <c r="Q11" s="24" t="s">
        <v>514</v>
      </c>
      <c r="R11" s="23">
        <v>0.875</v>
      </c>
      <c r="S11" s="24" t="s">
        <v>55</v>
      </c>
      <c r="T11" s="23">
        <v>0.875</v>
      </c>
      <c r="U11" s="24" t="s">
        <v>514</v>
      </c>
      <c r="V11" s="23"/>
      <c r="W11" s="24"/>
      <c r="X11" s="23">
        <v>0.875</v>
      </c>
      <c r="Y11" s="24" t="s">
        <v>514</v>
      </c>
      <c r="Z11" s="23"/>
      <c r="AA11" s="24"/>
      <c r="AB11" s="23"/>
      <c r="AC11" s="24"/>
      <c r="AD11" s="23">
        <v>0.875</v>
      </c>
      <c r="AE11" s="24" t="s">
        <v>54</v>
      </c>
      <c r="AF11" s="23">
        <v>0.875</v>
      </c>
      <c r="AG11" s="24" t="s">
        <v>122</v>
      </c>
      <c r="AH11" s="23"/>
      <c r="AI11" s="24"/>
      <c r="AJ11" s="23">
        <v>0.875</v>
      </c>
      <c r="AK11" s="24" t="s">
        <v>53</v>
      </c>
      <c r="AL11" s="23">
        <v>0.65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E7806-DE45-1742-B865-B95F476BC93F}">
  <sheetPr codeName="Sheet17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85</v>
      </c>
      <c r="B1" s="7" t="s">
        <v>577</v>
      </c>
      <c r="C1" s="8" t="s">
        <v>578</v>
      </c>
      <c r="D1" s="7" t="s">
        <v>815</v>
      </c>
      <c r="E1" s="8" t="s">
        <v>816</v>
      </c>
      <c r="F1" s="7" t="s">
        <v>817</v>
      </c>
      <c r="G1" s="8" t="s">
        <v>818</v>
      </c>
      <c r="H1" s="7" t="s">
        <v>174</v>
      </c>
      <c r="I1" s="8" t="s">
        <v>175</v>
      </c>
      <c r="J1" s="7" t="s">
        <v>819</v>
      </c>
      <c r="K1" s="8" t="s">
        <v>820</v>
      </c>
      <c r="L1" s="7" t="s">
        <v>614</v>
      </c>
      <c r="M1" s="8" t="s">
        <v>615</v>
      </c>
      <c r="N1" s="7" t="s">
        <v>821</v>
      </c>
      <c r="O1" s="8" t="s">
        <v>822</v>
      </c>
      <c r="P1" s="7" t="s">
        <v>823</v>
      </c>
      <c r="Q1" s="8" t="s">
        <v>824</v>
      </c>
      <c r="R1" s="7" t="s">
        <v>825</v>
      </c>
      <c r="S1" s="8" t="s">
        <v>826</v>
      </c>
      <c r="T1" s="7" t="s">
        <v>827</v>
      </c>
      <c r="U1" s="8" t="s">
        <v>828</v>
      </c>
      <c r="V1" s="7" t="s">
        <v>829</v>
      </c>
      <c r="W1" s="8" t="s">
        <v>830</v>
      </c>
      <c r="X1" s="7" t="s">
        <v>616</v>
      </c>
      <c r="Y1" s="8" t="s">
        <v>617</v>
      </c>
      <c r="Z1" s="7" t="s">
        <v>831</v>
      </c>
      <c r="AA1" s="8" t="s">
        <v>832</v>
      </c>
      <c r="AB1" s="7" t="s">
        <v>833</v>
      </c>
      <c r="AC1" s="8" t="s">
        <v>834</v>
      </c>
      <c r="AD1" s="7" t="s">
        <v>166</v>
      </c>
      <c r="AE1" s="8" t="s">
        <v>167</v>
      </c>
      <c r="AF1" s="7" t="s">
        <v>160</v>
      </c>
      <c r="AG1" s="8" t="s">
        <v>161</v>
      </c>
      <c r="AH1" s="7" t="s">
        <v>835</v>
      </c>
      <c r="AI1" s="8" t="s">
        <v>836</v>
      </c>
      <c r="AJ1" s="7" t="s">
        <v>837</v>
      </c>
      <c r="AK1" s="8" t="s">
        <v>838</v>
      </c>
      <c r="AL1" s="7" t="s">
        <v>170</v>
      </c>
      <c r="AM1" s="8" t="s">
        <v>171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0.57999999999999996</v>
      </c>
      <c r="C2" s="12" t="s">
        <v>47</v>
      </c>
      <c r="D2" s="11">
        <v>0.57999999999999996</v>
      </c>
      <c r="E2" s="12" t="s">
        <v>47</v>
      </c>
      <c r="F2" s="11">
        <v>0.57999999999999996</v>
      </c>
      <c r="G2" s="12" t="s">
        <v>47</v>
      </c>
      <c r="H2" s="11">
        <v>0.57999999999999996</v>
      </c>
      <c r="I2" s="12" t="s">
        <v>47</v>
      </c>
      <c r="J2" s="11">
        <v>0.57999999999999996</v>
      </c>
      <c r="K2" s="12" t="s">
        <v>47</v>
      </c>
      <c r="L2" s="11">
        <v>0.57999999999999996</v>
      </c>
      <c r="M2" s="12" t="s">
        <v>47</v>
      </c>
      <c r="N2" s="11">
        <v>0.57999999999999996</v>
      </c>
      <c r="O2" s="12" t="s">
        <v>47</v>
      </c>
      <c r="P2" s="11">
        <v>0.57999999999999996</v>
      </c>
      <c r="Q2" s="12" t="s">
        <v>47</v>
      </c>
      <c r="R2" s="11">
        <v>0.57999999999999996</v>
      </c>
      <c r="S2" s="12" t="s">
        <v>47</v>
      </c>
      <c r="T2" s="11">
        <v>0.57999999999999996</v>
      </c>
      <c r="U2" s="12" t="s">
        <v>47</v>
      </c>
      <c r="V2" s="11">
        <v>0.57999999999999996</v>
      </c>
      <c r="W2" s="12" t="s">
        <v>47</v>
      </c>
      <c r="X2" s="11">
        <v>0.57999999999999996</v>
      </c>
      <c r="Y2" s="12" t="s">
        <v>47</v>
      </c>
      <c r="Z2" s="11"/>
      <c r="AA2" s="12"/>
      <c r="AB2" s="11"/>
      <c r="AC2" s="12"/>
      <c r="AD2" s="11">
        <v>0.57999999999999996</v>
      </c>
      <c r="AE2" s="12" t="s">
        <v>47</v>
      </c>
      <c r="AF2" s="11">
        <v>0.55000000000000004</v>
      </c>
      <c r="AG2" s="12" t="s">
        <v>47</v>
      </c>
      <c r="AH2" s="11"/>
      <c r="AI2" s="12"/>
      <c r="AJ2" s="11">
        <v>1E-3</v>
      </c>
      <c r="AK2" s="12"/>
      <c r="AL2" s="11">
        <v>0.57999999999999996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0.7</v>
      </c>
      <c r="C3" s="15" t="s">
        <v>48</v>
      </c>
      <c r="D3" s="14">
        <v>0.7</v>
      </c>
      <c r="E3" s="15" t="s">
        <v>48</v>
      </c>
      <c r="F3" s="14">
        <v>0.7</v>
      </c>
      <c r="G3" s="15" t="s">
        <v>48</v>
      </c>
      <c r="H3" s="14">
        <v>0.7</v>
      </c>
      <c r="I3" s="15" t="s">
        <v>48</v>
      </c>
      <c r="J3" s="14">
        <v>0.7</v>
      </c>
      <c r="K3" s="15" t="s">
        <v>48</v>
      </c>
      <c r="L3" s="14">
        <v>0.7</v>
      </c>
      <c r="M3" s="15" t="s">
        <v>48</v>
      </c>
      <c r="N3" s="14">
        <v>0.7</v>
      </c>
      <c r="O3" s="15" t="s">
        <v>48</v>
      </c>
      <c r="P3" s="14">
        <v>0.7</v>
      </c>
      <c r="Q3" s="15" t="s">
        <v>48</v>
      </c>
      <c r="R3" s="14">
        <v>0.7</v>
      </c>
      <c r="S3" s="15" t="s">
        <v>48</v>
      </c>
      <c r="T3" s="14">
        <v>0.7</v>
      </c>
      <c r="U3" s="15" t="s">
        <v>48</v>
      </c>
      <c r="V3" s="14">
        <v>0.7</v>
      </c>
      <c r="W3" s="15" t="s">
        <v>48</v>
      </c>
      <c r="X3" s="14">
        <v>0.7</v>
      </c>
      <c r="Y3" s="15" t="s">
        <v>48</v>
      </c>
      <c r="Z3" s="14"/>
      <c r="AA3" s="15"/>
      <c r="AB3" s="14"/>
      <c r="AC3" s="15"/>
      <c r="AD3" s="14">
        <v>0.7</v>
      </c>
      <c r="AE3" s="15" t="s">
        <v>48</v>
      </c>
      <c r="AF3" s="14">
        <v>0.61</v>
      </c>
      <c r="AG3" s="15" t="s">
        <v>48</v>
      </c>
      <c r="AH3" s="14"/>
      <c r="AI3" s="15"/>
      <c r="AJ3" s="14"/>
      <c r="AK3" s="15"/>
      <c r="AL3" s="14">
        <v>0.7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0.79</v>
      </c>
      <c r="C4" s="15" t="s">
        <v>49</v>
      </c>
      <c r="D4" s="14">
        <v>0.79</v>
      </c>
      <c r="E4" s="15" t="s">
        <v>49</v>
      </c>
      <c r="F4" s="14">
        <v>0.79</v>
      </c>
      <c r="G4" s="15" t="s">
        <v>49</v>
      </c>
      <c r="H4" s="14">
        <v>0.79</v>
      </c>
      <c r="I4" s="15" t="s">
        <v>49</v>
      </c>
      <c r="J4" s="14">
        <v>0.79</v>
      </c>
      <c r="K4" s="15" t="s">
        <v>49</v>
      </c>
      <c r="L4" s="14">
        <v>0.79</v>
      </c>
      <c r="M4" s="15" t="s">
        <v>49</v>
      </c>
      <c r="N4" s="14">
        <v>0.79</v>
      </c>
      <c r="O4" s="15" t="s">
        <v>49</v>
      </c>
      <c r="P4" s="14">
        <v>0.79</v>
      </c>
      <c r="Q4" s="15" t="s">
        <v>49</v>
      </c>
      <c r="R4" s="14">
        <v>0.79</v>
      </c>
      <c r="S4" s="15" t="s">
        <v>49</v>
      </c>
      <c r="T4" s="14">
        <v>0.79</v>
      </c>
      <c r="U4" s="15" t="s">
        <v>49</v>
      </c>
      <c r="V4" s="14">
        <v>0.79</v>
      </c>
      <c r="W4" s="15" t="s">
        <v>49</v>
      </c>
      <c r="X4" s="14">
        <v>0.79</v>
      </c>
      <c r="Y4" s="15" t="s">
        <v>49</v>
      </c>
      <c r="Z4" s="14"/>
      <c r="AA4" s="15"/>
      <c r="AB4" s="14"/>
      <c r="AC4" s="15"/>
      <c r="AD4" s="14">
        <v>0.79</v>
      </c>
      <c r="AE4" s="15" t="s">
        <v>49</v>
      </c>
      <c r="AF4" s="14"/>
      <c r="AG4" s="15"/>
      <c r="AH4" s="14"/>
      <c r="AI4" s="15"/>
      <c r="AJ4" s="14"/>
      <c r="AK4" s="15"/>
      <c r="AL4" s="14">
        <v>0.79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0.85</v>
      </c>
      <c r="C6" s="21" t="s">
        <v>54</v>
      </c>
      <c r="D6" s="20">
        <v>0.85</v>
      </c>
      <c r="E6" s="21" t="s">
        <v>53</v>
      </c>
      <c r="F6" s="20">
        <v>0.85</v>
      </c>
      <c r="G6" s="21" t="s">
        <v>55</v>
      </c>
      <c r="H6" s="20">
        <v>0.85</v>
      </c>
      <c r="I6" s="21" t="s">
        <v>54</v>
      </c>
      <c r="J6" s="20">
        <v>0.85</v>
      </c>
      <c r="K6" s="21" t="s">
        <v>54</v>
      </c>
      <c r="L6" s="20">
        <v>0.85</v>
      </c>
      <c r="M6" s="21" t="s">
        <v>123</v>
      </c>
      <c r="N6" s="20">
        <v>0.85</v>
      </c>
      <c r="O6" s="21" t="s">
        <v>53</v>
      </c>
      <c r="P6" s="20">
        <v>0.85</v>
      </c>
      <c r="Q6" s="21" t="s">
        <v>54</v>
      </c>
      <c r="R6" s="20">
        <v>0.85</v>
      </c>
      <c r="S6" s="21" t="s">
        <v>123</v>
      </c>
      <c r="T6" s="20">
        <v>0.85</v>
      </c>
      <c r="U6" s="21" t="s">
        <v>54</v>
      </c>
      <c r="V6" s="20">
        <v>0.85</v>
      </c>
      <c r="W6" s="21" t="s">
        <v>53</v>
      </c>
      <c r="X6" s="20">
        <v>0.85</v>
      </c>
      <c r="Y6" s="21" t="s">
        <v>54</v>
      </c>
      <c r="Z6" s="20"/>
      <c r="AA6" s="21"/>
      <c r="AB6" s="20"/>
      <c r="AC6" s="21"/>
      <c r="AD6" s="11">
        <v>0.85</v>
      </c>
      <c r="AE6" s="12" t="s">
        <v>55</v>
      </c>
      <c r="AF6" s="11">
        <v>0.67</v>
      </c>
      <c r="AG6" s="12" t="s">
        <v>54</v>
      </c>
      <c r="AH6" s="11"/>
      <c r="AI6" s="12"/>
      <c r="AJ6" s="11">
        <v>0.55000000000000004</v>
      </c>
      <c r="AK6" s="12" t="s">
        <v>47</v>
      </c>
      <c r="AL6" s="11">
        <v>0.85</v>
      </c>
      <c r="AM6" s="12" t="s">
        <v>53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0.85</v>
      </c>
      <c r="C7" s="15" t="s">
        <v>54</v>
      </c>
      <c r="D7" s="14">
        <v>0.85</v>
      </c>
      <c r="E7" s="15" t="s">
        <v>53</v>
      </c>
      <c r="F7" s="14">
        <v>0.85</v>
      </c>
      <c r="G7" s="15" t="s">
        <v>55</v>
      </c>
      <c r="H7" s="14">
        <v>0.85</v>
      </c>
      <c r="I7" s="15" t="s">
        <v>54</v>
      </c>
      <c r="J7" s="14">
        <v>0.85</v>
      </c>
      <c r="K7" s="15" t="s">
        <v>54</v>
      </c>
      <c r="L7" s="14">
        <v>0.85</v>
      </c>
      <c r="M7" s="15" t="s">
        <v>55</v>
      </c>
      <c r="N7" s="14">
        <v>0.85</v>
      </c>
      <c r="O7" s="15" t="s">
        <v>53</v>
      </c>
      <c r="P7" s="14">
        <v>0.85</v>
      </c>
      <c r="Q7" s="15" t="s">
        <v>54</v>
      </c>
      <c r="R7" s="14">
        <v>0.85</v>
      </c>
      <c r="S7" s="15" t="s">
        <v>123</v>
      </c>
      <c r="T7" s="14">
        <v>0.85</v>
      </c>
      <c r="U7" s="15" t="s">
        <v>54</v>
      </c>
      <c r="V7" s="14">
        <v>0.85</v>
      </c>
      <c r="W7" s="15" t="s">
        <v>53</v>
      </c>
      <c r="X7" s="14">
        <v>0.85</v>
      </c>
      <c r="Y7" s="15" t="s">
        <v>54</v>
      </c>
      <c r="Z7" s="14"/>
      <c r="AA7" s="15"/>
      <c r="AB7" s="14"/>
      <c r="AC7" s="15"/>
      <c r="AD7" s="14">
        <v>0.85</v>
      </c>
      <c r="AE7" s="15" t="s">
        <v>55</v>
      </c>
      <c r="AF7" s="14">
        <v>0.73</v>
      </c>
      <c r="AG7" s="15" t="s">
        <v>54</v>
      </c>
      <c r="AH7" s="14"/>
      <c r="AI7" s="15"/>
      <c r="AJ7" s="14">
        <v>0.61</v>
      </c>
      <c r="AK7" s="15" t="s">
        <v>47</v>
      </c>
      <c r="AL7" s="14">
        <v>0.85</v>
      </c>
      <c r="AM7" s="15" t="s">
        <v>53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0.85</v>
      </c>
      <c r="C8" s="15" t="s">
        <v>54</v>
      </c>
      <c r="D8" s="14">
        <v>0.85</v>
      </c>
      <c r="E8" s="15" t="s">
        <v>53</v>
      </c>
      <c r="F8" s="14">
        <v>0.85</v>
      </c>
      <c r="G8" s="15" t="s">
        <v>55</v>
      </c>
      <c r="H8" s="14">
        <v>0.85</v>
      </c>
      <c r="I8" s="15" t="s">
        <v>54</v>
      </c>
      <c r="J8" s="14">
        <v>0.85</v>
      </c>
      <c r="K8" s="15" t="s">
        <v>54</v>
      </c>
      <c r="L8" s="14">
        <v>0.85</v>
      </c>
      <c r="M8" s="15" t="s">
        <v>55</v>
      </c>
      <c r="N8" s="14">
        <v>0.85</v>
      </c>
      <c r="O8" s="15" t="s">
        <v>53</v>
      </c>
      <c r="P8" s="14">
        <v>0.85</v>
      </c>
      <c r="Q8" s="15" t="s">
        <v>54</v>
      </c>
      <c r="R8" s="14">
        <v>0.85</v>
      </c>
      <c r="S8" s="15" t="s">
        <v>55</v>
      </c>
      <c r="T8" s="14">
        <v>0.85</v>
      </c>
      <c r="U8" s="15" t="s">
        <v>54</v>
      </c>
      <c r="V8" s="14">
        <v>0.85</v>
      </c>
      <c r="W8" s="15" t="s">
        <v>53</v>
      </c>
      <c r="X8" s="14">
        <v>0.85</v>
      </c>
      <c r="Y8" s="15" t="s">
        <v>514</v>
      </c>
      <c r="Z8" s="14"/>
      <c r="AA8" s="15"/>
      <c r="AB8" s="14"/>
      <c r="AC8" s="15"/>
      <c r="AD8" s="14">
        <v>0.85</v>
      </c>
      <c r="AE8" s="15" t="s">
        <v>55</v>
      </c>
      <c r="AF8" s="14">
        <v>0.79</v>
      </c>
      <c r="AG8" s="15" t="s">
        <v>54</v>
      </c>
      <c r="AH8" s="14"/>
      <c r="AI8" s="15"/>
      <c r="AJ8" s="14">
        <v>0.67</v>
      </c>
      <c r="AK8" s="15" t="s">
        <v>47</v>
      </c>
      <c r="AL8" s="14">
        <v>0.85</v>
      </c>
      <c r="AM8" s="15" t="s">
        <v>53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0.85</v>
      </c>
      <c r="C9" s="15" t="s">
        <v>54</v>
      </c>
      <c r="D9" s="14"/>
      <c r="E9" s="15"/>
      <c r="F9" s="14">
        <v>0.85</v>
      </c>
      <c r="G9" s="15" t="s">
        <v>55</v>
      </c>
      <c r="H9" s="14">
        <v>0.85</v>
      </c>
      <c r="I9" s="15" t="s">
        <v>54</v>
      </c>
      <c r="J9" s="14">
        <v>0.85</v>
      </c>
      <c r="K9" s="15" t="s">
        <v>54</v>
      </c>
      <c r="L9" s="14">
        <v>0.85</v>
      </c>
      <c r="M9" s="15" t="s">
        <v>55</v>
      </c>
      <c r="N9" s="14">
        <v>0.85</v>
      </c>
      <c r="O9" s="15" t="s">
        <v>53</v>
      </c>
      <c r="P9" s="14">
        <v>0.85</v>
      </c>
      <c r="Q9" s="15" t="s">
        <v>54</v>
      </c>
      <c r="R9" s="14">
        <v>0.85</v>
      </c>
      <c r="S9" s="15" t="s">
        <v>55</v>
      </c>
      <c r="T9" s="14">
        <v>0.85</v>
      </c>
      <c r="U9" s="15" t="s">
        <v>514</v>
      </c>
      <c r="V9" s="14">
        <v>0.85</v>
      </c>
      <c r="W9" s="15" t="s">
        <v>53</v>
      </c>
      <c r="X9" s="14">
        <v>0.85</v>
      </c>
      <c r="Y9" s="15" t="s">
        <v>514</v>
      </c>
      <c r="Z9" s="14"/>
      <c r="AA9" s="15"/>
      <c r="AB9" s="14"/>
      <c r="AC9" s="15"/>
      <c r="AD9" s="14">
        <v>0.85</v>
      </c>
      <c r="AE9" s="15" t="s">
        <v>55</v>
      </c>
      <c r="AF9" s="14">
        <v>0.85</v>
      </c>
      <c r="AG9" s="15" t="s">
        <v>53</v>
      </c>
      <c r="AH9" s="14"/>
      <c r="AI9" s="15"/>
      <c r="AJ9" s="14">
        <v>0.73</v>
      </c>
      <c r="AK9" s="15" t="s">
        <v>47</v>
      </c>
      <c r="AL9" s="14">
        <v>0.79</v>
      </c>
      <c r="AM9" s="15" t="s">
        <v>57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0.85</v>
      </c>
      <c r="C10" s="15" t="s">
        <v>54</v>
      </c>
      <c r="D10" s="14"/>
      <c r="E10" s="15"/>
      <c r="F10" s="14"/>
      <c r="G10" s="15"/>
      <c r="H10" s="14">
        <v>0.85</v>
      </c>
      <c r="I10" s="15" t="s">
        <v>54</v>
      </c>
      <c r="J10" s="14">
        <v>0.85</v>
      </c>
      <c r="K10" s="15" t="s">
        <v>54</v>
      </c>
      <c r="L10" s="14">
        <v>0.85</v>
      </c>
      <c r="M10" s="15" t="s">
        <v>55</v>
      </c>
      <c r="N10" s="14"/>
      <c r="O10" s="15"/>
      <c r="P10" s="14">
        <v>0.85</v>
      </c>
      <c r="Q10" s="15" t="s">
        <v>514</v>
      </c>
      <c r="R10" s="14">
        <v>0.85</v>
      </c>
      <c r="S10" s="15" t="s">
        <v>55</v>
      </c>
      <c r="T10" s="14">
        <v>0.85</v>
      </c>
      <c r="U10" s="15" t="s">
        <v>514</v>
      </c>
      <c r="V10" s="14">
        <v>0.85</v>
      </c>
      <c r="W10" s="15" t="s">
        <v>53</v>
      </c>
      <c r="X10" s="14">
        <v>0.85</v>
      </c>
      <c r="Y10" s="15" t="s">
        <v>514</v>
      </c>
      <c r="Z10" s="14"/>
      <c r="AA10" s="15"/>
      <c r="AB10" s="14"/>
      <c r="AC10" s="15"/>
      <c r="AD10" s="14">
        <v>0.85</v>
      </c>
      <c r="AE10" s="15" t="s">
        <v>55</v>
      </c>
      <c r="AF10" s="14">
        <v>0.85</v>
      </c>
      <c r="AG10" s="15" t="s">
        <v>53</v>
      </c>
      <c r="AH10" s="14"/>
      <c r="AI10" s="15"/>
      <c r="AJ10" s="14">
        <v>0.79</v>
      </c>
      <c r="AK10" s="15" t="s">
        <v>47</v>
      </c>
      <c r="AL10" s="14">
        <v>0.73</v>
      </c>
      <c r="AM10" s="15" t="s">
        <v>60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0.85</v>
      </c>
      <c r="I11" s="24" t="s">
        <v>54</v>
      </c>
      <c r="J11" s="23">
        <v>0.85</v>
      </c>
      <c r="K11" s="24" t="s">
        <v>514</v>
      </c>
      <c r="L11" s="23"/>
      <c r="M11" s="24"/>
      <c r="N11" s="23"/>
      <c r="O11" s="24"/>
      <c r="P11" s="23">
        <v>0.85</v>
      </c>
      <c r="Q11" s="24" t="s">
        <v>514</v>
      </c>
      <c r="R11" s="23">
        <v>0.85</v>
      </c>
      <c r="S11" s="24" t="s">
        <v>55</v>
      </c>
      <c r="T11" s="23">
        <v>0.85</v>
      </c>
      <c r="U11" s="24" t="s">
        <v>514</v>
      </c>
      <c r="V11" s="23"/>
      <c r="W11" s="24"/>
      <c r="X11" s="23">
        <v>0.85</v>
      </c>
      <c r="Y11" s="24" t="s">
        <v>514</v>
      </c>
      <c r="Z11" s="23"/>
      <c r="AA11" s="24"/>
      <c r="AB11" s="23"/>
      <c r="AC11" s="24"/>
      <c r="AD11" s="23">
        <v>0.85</v>
      </c>
      <c r="AE11" s="24" t="s">
        <v>55</v>
      </c>
      <c r="AF11" s="23">
        <v>0.85</v>
      </c>
      <c r="AG11" s="24" t="s">
        <v>53</v>
      </c>
      <c r="AH11" s="23"/>
      <c r="AI11" s="24"/>
      <c r="AJ11" s="23">
        <v>0.85</v>
      </c>
      <c r="AK11" s="24" t="s">
        <v>47</v>
      </c>
      <c r="AL11" s="23">
        <v>0.67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662269-E42E-5E46-90C6-5A8824BA303B}">
  <sheetPr codeName="Sheet18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85</v>
      </c>
      <c r="B1" s="7" t="s">
        <v>502</v>
      </c>
      <c r="C1" s="8" t="s">
        <v>503</v>
      </c>
      <c r="D1" s="7" t="s">
        <v>16</v>
      </c>
      <c r="E1" s="8" t="s">
        <v>17</v>
      </c>
      <c r="F1" s="7" t="s">
        <v>839</v>
      </c>
      <c r="G1" s="8" t="s">
        <v>840</v>
      </c>
      <c r="H1" s="7" t="s">
        <v>44</v>
      </c>
      <c r="I1" s="8" t="s">
        <v>45</v>
      </c>
      <c r="J1" s="7" t="s">
        <v>841</v>
      </c>
      <c r="K1" s="8" t="s">
        <v>842</v>
      </c>
      <c r="L1" s="7" t="s">
        <v>494</v>
      </c>
      <c r="M1" s="8" t="s">
        <v>495</v>
      </c>
      <c r="N1" s="7" t="s">
        <v>843</v>
      </c>
      <c r="O1" s="8" t="s">
        <v>844</v>
      </c>
      <c r="P1" s="7" t="s">
        <v>845</v>
      </c>
      <c r="Q1" s="8" t="s">
        <v>846</v>
      </c>
      <c r="R1" s="7" t="s">
        <v>847</v>
      </c>
      <c r="S1" s="8" t="s">
        <v>848</v>
      </c>
      <c r="T1" s="7" t="s">
        <v>849</v>
      </c>
      <c r="U1" s="8" t="s">
        <v>850</v>
      </c>
      <c r="V1" s="7" t="s">
        <v>851</v>
      </c>
      <c r="W1" s="8" t="s">
        <v>852</v>
      </c>
      <c r="X1" s="7" t="s">
        <v>508</v>
      </c>
      <c r="Y1" s="8" t="s">
        <v>509</v>
      </c>
      <c r="Z1" s="7" t="s">
        <v>853</v>
      </c>
      <c r="AA1" s="8" t="s">
        <v>854</v>
      </c>
      <c r="AB1" s="7" t="s">
        <v>855</v>
      </c>
      <c r="AC1" s="8" t="s">
        <v>856</v>
      </c>
      <c r="AD1" s="7" t="s">
        <v>28</v>
      </c>
      <c r="AE1" s="8" t="s">
        <v>29</v>
      </c>
      <c r="AF1" s="7" t="s">
        <v>18</v>
      </c>
      <c r="AG1" s="8" t="s">
        <v>19</v>
      </c>
      <c r="AH1" s="7" t="s">
        <v>857</v>
      </c>
      <c r="AI1" s="8" t="s">
        <v>836</v>
      </c>
      <c r="AJ1" s="7" t="s">
        <v>858</v>
      </c>
      <c r="AK1" s="8" t="s">
        <v>859</v>
      </c>
      <c r="AL1" s="7" t="s">
        <v>36</v>
      </c>
      <c r="AM1" s="8" t="s">
        <v>37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</v>
      </c>
      <c r="C2" s="12" t="s">
        <v>47</v>
      </c>
      <c r="D2" s="11">
        <v>0.5</v>
      </c>
      <c r="E2" s="12" t="s">
        <v>47</v>
      </c>
      <c r="F2" s="11">
        <v>0.5</v>
      </c>
      <c r="G2" s="12" t="s">
        <v>47</v>
      </c>
      <c r="H2" s="11">
        <v>0.5</v>
      </c>
      <c r="I2" s="12" t="s">
        <v>47</v>
      </c>
      <c r="J2" s="11">
        <v>0.5</v>
      </c>
      <c r="K2" s="12" t="s">
        <v>47</v>
      </c>
      <c r="L2" s="11">
        <v>0.5</v>
      </c>
      <c r="M2" s="12" t="s">
        <v>47</v>
      </c>
      <c r="N2" s="11">
        <v>0.5</v>
      </c>
      <c r="O2" s="12" t="s">
        <v>47</v>
      </c>
      <c r="P2" s="11">
        <v>0.5</v>
      </c>
      <c r="Q2" s="12" t="s">
        <v>47</v>
      </c>
      <c r="R2" s="11">
        <v>0.5</v>
      </c>
      <c r="S2" s="12" t="s">
        <v>47</v>
      </c>
      <c r="T2" s="11">
        <v>0.5</v>
      </c>
      <c r="U2" s="12" t="s">
        <v>47</v>
      </c>
      <c r="V2" s="11">
        <v>0.5</v>
      </c>
      <c r="W2" s="12" t="s">
        <v>47</v>
      </c>
      <c r="X2" s="11">
        <v>0.5</v>
      </c>
      <c r="Y2" s="12" t="s">
        <v>47</v>
      </c>
      <c r="Z2" s="11"/>
      <c r="AA2" s="12"/>
      <c r="AB2" s="11"/>
      <c r="AC2" s="12"/>
      <c r="AD2" s="11">
        <v>0.5</v>
      </c>
      <c r="AE2" s="12" t="s">
        <v>47</v>
      </c>
      <c r="AF2" s="11">
        <v>0.55000000000000004</v>
      </c>
      <c r="AG2" s="12" t="s">
        <v>47</v>
      </c>
      <c r="AH2" s="11">
        <v>0.5</v>
      </c>
      <c r="AI2" s="12" t="s">
        <v>47</v>
      </c>
      <c r="AJ2" s="11">
        <v>0.52500000000000002</v>
      </c>
      <c r="AK2" s="12" t="s">
        <v>47</v>
      </c>
      <c r="AL2" s="11">
        <v>0.5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</v>
      </c>
      <c r="C3" s="15" t="s">
        <v>48</v>
      </c>
      <c r="D3" s="14">
        <v>0.6</v>
      </c>
      <c r="E3" s="15" t="s">
        <v>48</v>
      </c>
      <c r="F3" s="14">
        <v>0.6</v>
      </c>
      <c r="G3" s="15" t="s">
        <v>48</v>
      </c>
      <c r="H3" s="14">
        <v>0.6</v>
      </c>
      <c r="I3" s="15" t="s">
        <v>48</v>
      </c>
      <c r="J3" s="14">
        <v>0.6</v>
      </c>
      <c r="K3" s="15" t="s">
        <v>48</v>
      </c>
      <c r="L3" s="14">
        <v>0.6</v>
      </c>
      <c r="M3" s="15" t="s">
        <v>48</v>
      </c>
      <c r="N3" s="14">
        <v>0.6</v>
      </c>
      <c r="O3" s="15" t="s">
        <v>48</v>
      </c>
      <c r="P3" s="14">
        <v>0.6</v>
      </c>
      <c r="Q3" s="15" t="s">
        <v>48</v>
      </c>
      <c r="R3" s="14">
        <v>0.6</v>
      </c>
      <c r="S3" s="15" t="s">
        <v>48</v>
      </c>
      <c r="T3" s="14">
        <v>0.6</v>
      </c>
      <c r="U3" s="15" t="s">
        <v>48</v>
      </c>
      <c r="V3" s="14">
        <v>0.6</v>
      </c>
      <c r="W3" s="15" t="s">
        <v>48</v>
      </c>
      <c r="X3" s="14">
        <v>0.6</v>
      </c>
      <c r="Y3" s="15" t="s">
        <v>48</v>
      </c>
      <c r="Z3" s="14"/>
      <c r="AA3" s="15"/>
      <c r="AB3" s="14"/>
      <c r="AC3" s="15"/>
      <c r="AD3" s="14">
        <v>0.6</v>
      </c>
      <c r="AE3" s="15" t="s">
        <v>48</v>
      </c>
      <c r="AF3" s="14">
        <v>0.625</v>
      </c>
      <c r="AG3" s="15" t="s">
        <v>48</v>
      </c>
      <c r="AH3" s="14">
        <v>0.6</v>
      </c>
      <c r="AI3" s="15" t="s">
        <v>48</v>
      </c>
      <c r="AJ3" s="14"/>
      <c r="AK3" s="15"/>
      <c r="AL3" s="14">
        <v>0.6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</v>
      </c>
      <c r="C4" s="15" t="s">
        <v>49</v>
      </c>
      <c r="D4" s="14">
        <v>0.7</v>
      </c>
      <c r="E4" s="15" t="s">
        <v>49</v>
      </c>
      <c r="F4" s="14">
        <v>0.7</v>
      </c>
      <c r="G4" s="15" t="s">
        <v>49</v>
      </c>
      <c r="H4" s="14">
        <v>0.7</v>
      </c>
      <c r="I4" s="15" t="s">
        <v>49</v>
      </c>
      <c r="J4" s="14">
        <v>0.7</v>
      </c>
      <c r="K4" s="15" t="s">
        <v>49</v>
      </c>
      <c r="L4" s="14">
        <v>0.7</v>
      </c>
      <c r="M4" s="15" t="s">
        <v>49</v>
      </c>
      <c r="N4" s="14">
        <v>0.7</v>
      </c>
      <c r="O4" s="15" t="s">
        <v>49</v>
      </c>
      <c r="P4" s="14">
        <v>0.7</v>
      </c>
      <c r="Q4" s="15" t="s">
        <v>49</v>
      </c>
      <c r="R4" s="14">
        <v>0.7</v>
      </c>
      <c r="S4" s="15" t="s">
        <v>49</v>
      </c>
      <c r="T4" s="14">
        <v>0.7</v>
      </c>
      <c r="U4" s="15" t="s">
        <v>49</v>
      </c>
      <c r="V4" s="14">
        <v>0.7</v>
      </c>
      <c r="W4" s="15" t="s">
        <v>49</v>
      </c>
      <c r="X4" s="14">
        <v>0.7</v>
      </c>
      <c r="Y4" s="15" t="s">
        <v>49</v>
      </c>
      <c r="Z4" s="14"/>
      <c r="AA4" s="15"/>
      <c r="AB4" s="14"/>
      <c r="AC4" s="15"/>
      <c r="AD4" s="14">
        <v>0.7</v>
      </c>
      <c r="AE4" s="15" t="s">
        <v>49</v>
      </c>
      <c r="AF4" s="14"/>
      <c r="AG4" s="15"/>
      <c r="AH4" s="14">
        <v>0.7</v>
      </c>
      <c r="AI4" s="15" t="s">
        <v>49</v>
      </c>
      <c r="AJ4" s="14"/>
      <c r="AK4" s="15"/>
      <c r="AL4" s="14">
        <v>0.7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>
        <v>0.77500000000000002</v>
      </c>
      <c r="C5" s="18" t="s">
        <v>50</v>
      </c>
      <c r="D5" s="17">
        <v>0.77500000000000002</v>
      </c>
      <c r="E5" s="18" t="s">
        <v>50</v>
      </c>
      <c r="F5" s="17">
        <v>0.77500000000000002</v>
      </c>
      <c r="G5" s="18" t="s">
        <v>50</v>
      </c>
      <c r="H5" s="17">
        <v>0.77500000000000002</v>
      </c>
      <c r="I5" s="18" t="s">
        <v>50</v>
      </c>
      <c r="J5" s="17">
        <v>0.77500000000000002</v>
      </c>
      <c r="K5" s="18" t="s">
        <v>50</v>
      </c>
      <c r="L5" s="17">
        <v>0.77500000000000002</v>
      </c>
      <c r="M5" s="18" t="s">
        <v>50</v>
      </c>
      <c r="N5" s="17">
        <v>0.77500000000000002</v>
      </c>
      <c r="O5" s="18" t="s">
        <v>50</v>
      </c>
      <c r="P5" s="17">
        <v>0.77500000000000002</v>
      </c>
      <c r="Q5" s="18" t="s">
        <v>50</v>
      </c>
      <c r="R5" s="17">
        <v>0.77500000000000002</v>
      </c>
      <c r="S5" s="18" t="s">
        <v>50</v>
      </c>
      <c r="T5" s="17">
        <v>0.77500000000000002</v>
      </c>
      <c r="U5" s="18" t="s">
        <v>50</v>
      </c>
      <c r="V5" s="17">
        <v>0.77500000000000002</v>
      </c>
      <c r="W5" s="18" t="s">
        <v>50</v>
      </c>
      <c r="X5" s="17">
        <v>0.77500000000000002</v>
      </c>
      <c r="Y5" s="18" t="s">
        <v>50</v>
      </c>
      <c r="Z5" s="17"/>
      <c r="AA5" s="18"/>
      <c r="AB5" s="17"/>
      <c r="AC5" s="18"/>
      <c r="AD5" s="17">
        <v>0.77500000000000002</v>
      </c>
      <c r="AE5" s="18" t="s">
        <v>50</v>
      </c>
      <c r="AF5" s="17"/>
      <c r="AG5" s="18"/>
      <c r="AH5" s="17">
        <v>0.77500000000000002</v>
      </c>
      <c r="AI5" s="18" t="s">
        <v>50</v>
      </c>
      <c r="AJ5" s="17"/>
      <c r="AK5" s="18"/>
      <c r="AL5" s="17">
        <v>0.77500000000000002</v>
      </c>
      <c r="AM5" s="18" t="s">
        <v>50</v>
      </c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0.85</v>
      </c>
      <c r="C6" s="21" t="s">
        <v>54</v>
      </c>
      <c r="D6" s="20">
        <v>0.85</v>
      </c>
      <c r="E6" s="21" t="s">
        <v>53</v>
      </c>
      <c r="F6" s="20">
        <v>0.85</v>
      </c>
      <c r="G6" s="21" t="s">
        <v>55</v>
      </c>
      <c r="H6" s="20">
        <v>0.85</v>
      </c>
      <c r="I6" s="21" t="s">
        <v>54</v>
      </c>
      <c r="J6" s="20">
        <v>0.85</v>
      </c>
      <c r="K6" s="21" t="s">
        <v>54</v>
      </c>
      <c r="L6" s="20">
        <v>0.85</v>
      </c>
      <c r="M6" s="21" t="s">
        <v>123</v>
      </c>
      <c r="N6" s="20">
        <v>0.85</v>
      </c>
      <c r="O6" s="21" t="s">
        <v>53</v>
      </c>
      <c r="P6" s="20">
        <v>0.85</v>
      </c>
      <c r="Q6" s="21" t="s">
        <v>54</v>
      </c>
      <c r="R6" s="20">
        <v>0.85</v>
      </c>
      <c r="S6" s="21" t="s">
        <v>123</v>
      </c>
      <c r="T6" s="20">
        <v>0.85</v>
      </c>
      <c r="U6" s="21" t="s">
        <v>54</v>
      </c>
      <c r="V6" s="20">
        <v>0.85</v>
      </c>
      <c r="W6" s="21" t="s">
        <v>53</v>
      </c>
      <c r="X6" s="20">
        <v>0.85</v>
      </c>
      <c r="Y6" s="21" t="s">
        <v>54</v>
      </c>
      <c r="Z6" s="20"/>
      <c r="AA6" s="21"/>
      <c r="AB6" s="20"/>
      <c r="AC6" s="21"/>
      <c r="AD6" s="11">
        <v>0.85</v>
      </c>
      <c r="AE6" s="12" t="s">
        <v>55</v>
      </c>
      <c r="AF6" s="11">
        <v>0.7</v>
      </c>
      <c r="AG6" s="12" t="s">
        <v>54</v>
      </c>
      <c r="AH6" s="11"/>
      <c r="AI6" s="12"/>
      <c r="AJ6" s="11">
        <v>0.6</v>
      </c>
      <c r="AK6" s="12" t="s">
        <v>47</v>
      </c>
      <c r="AL6" s="11">
        <v>0.85</v>
      </c>
      <c r="AM6" s="12" t="s">
        <v>53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0.85</v>
      </c>
      <c r="C7" s="15" t="s">
        <v>54</v>
      </c>
      <c r="D7" s="14">
        <v>0.85</v>
      </c>
      <c r="E7" s="15" t="s">
        <v>53</v>
      </c>
      <c r="F7" s="14">
        <v>0.85</v>
      </c>
      <c r="G7" s="15" t="s">
        <v>55</v>
      </c>
      <c r="H7" s="14">
        <v>0.85</v>
      </c>
      <c r="I7" s="15" t="s">
        <v>54</v>
      </c>
      <c r="J7" s="14">
        <v>0.85</v>
      </c>
      <c r="K7" s="15" t="s">
        <v>54</v>
      </c>
      <c r="L7" s="14">
        <v>0.85</v>
      </c>
      <c r="M7" s="15" t="s">
        <v>55</v>
      </c>
      <c r="N7" s="14">
        <v>0.85</v>
      </c>
      <c r="O7" s="15" t="s">
        <v>53</v>
      </c>
      <c r="P7" s="14">
        <v>0.85</v>
      </c>
      <c r="Q7" s="15" t="s">
        <v>54</v>
      </c>
      <c r="R7" s="14">
        <v>0.85</v>
      </c>
      <c r="S7" s="15" t="s">
        <v>123</v>
      </c>
      <c r="T7" s="14">
        <v>0.85</v>
      </c>
      <c r="U7" s="15" t="s">
        <v>54</v>
      </c>
      <c r="V7" s="14">
        <v>0.85</v>
      </c>
      <c r="W7" s="15" t="s">
        <v>53</v>
      </c>
      <c r="X7" s="14">
        <v>0.85</v>
      </c>
      <c r="Y7" s="15" t="s">
        <v>54</v>
      </c>
      <c r="Z7" s="14"/>
      <c r="AA7" s="15"/>
      <c r="AB7" s="14"/>
      <c r="AC7" s="15"/>
      <c r="AD7" s="14">
        <v>0.85</v>
      </c>
      <c r="AE7" s="15" t="s">
        <v>55</v>
      </c>
      <c r="AF7" s="14">
        <v>0.75</v>
      </c>
      <c r="AG7" s="15" t="s">
        <v>54</v>
      </c>
      <c r="AH7" s="14"/>
      <c r="AI7" s="15"/>
      <c r="AJ7" s="14">
        <v>0.65</v>
      </c>
      <c r="AK7" s="15" t="s">
        <v>47</v>
      </c>
      <c r="AL7" s="14">
        <v>0.85</v>
      </c>
      <c r="AM7" s="15" t="s">
        <v>53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0.85</v>
      </c>
      <c r="C8" s="15" t="s">
        <v>54</v>
      </c>
      <c r="D8" s="14">
        <v>0.85</v>
      </c>
      <c r="E8" s="15" t="s">
        <v>53</v>
      </c>
      <c r="F8" s="14">
        <v>0.85</v>
      </c>
      <c r="G8" s="15" t="s">
        <v>55</v>
      </c>
      <c r="H8" s="14">
        <v>0.85</v>
      </c>
      <c r="I8" s="15" t="s">
        <v>54</v>
      </c>
      <c r="J8" s="14">
        <v>0.85</v>
      </c>
      <c r="K8" s="15" t="s">
        <v>54</v>
      </c>
      <c r="L8" s="14">
        <v>0.85</v>
      </c>
      <c r="M8" s="15" t="s">
        <v>55</v>
      </c>
      <c r="N8" s="14">
        <v>0.85</v>
      </c>
      <c r="O8" s="15" t="s">
        <v>53</v>
      </c>
      <c r="P8" s="14">
        <v>0.85</v>
      </c>
      <c r="Q8" s="15" t="s">
        <v>54</v>
      </c>
      <c r="R8" s="14">
        <v>0.85</v>
      </c>
      <c r="S8" s="15" t="s">
        <v>55</v>
      </c>
      <c r="T8" s="14">
        <v>0.85</v>
      </c>
      <c r="U8" s="15" t="s">
        <v>54</v>
      </c>
      <c r="V8" s="14">
        <v>0.85</v>
      </c>
      <c r="W8" s="15" t="s">
        <v>53</v>
      </c>
      <c r="X8" s="14">
        <v>0.85</v>
      </c>
      <c r="Y8" s="15" t="s">
        <v>514</v>
      </c>
      <c r="Z8" s="14"/>
      <c r="AA8" s="15"/>
      <c r="AB8" s="14"/>
      <c r="AC8" s="15"/>
      <c r="AD8" s="14">
        <v>0.85</v>
      </c>
      <c r="AE8" s="15" t="s">
        <v>55</v>
      </c>
      <c r="AF8" s="14">
        <v>0.8</v>
      </c>
      <c r="AG8" s="15" t="s">
        <v>54</v>
      </c>
      <c r="AH8" s="14"/>
      <c r="AI8" s="15"/>
      <c r="AJ8" s="14">
        <v>0.7</v>
      </c>
      <c r="AK8" s="15" t="s">
        <v>47</v>
      </c>
      <c r="AL8" s="14">
        <v>0.85</v>
      </c>
      <c r="AM8" s="15" t="s">
        <v>53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0.85</v>
      </c>
      <c r="C9" s="15" t="s">
        <v>54</v>
      </c>
      <c r="D9" s="14"/>
      <c r="E9" s="15"/>
      <c r="F9" s="14">
        <v>0.85</v>
      </c>
      <c r="G9" s="15" t="s">
        <v>55</v>
      </c>
      <c r="H9" s="14">
        <v>0.85</v>
      </c>
      <c r="I9" s="15" t="s">
        <v>54</v>
      </c>
      <c r="J9" s="14">
        <v>0.85</v>
      </c>
      <c r="K9" s="15" t="s">
        <v>54</v>
      </c>
      <c r="L9" s="14">
        <v>0.85</v>
      </c>
      <c r="M9" s="15" t="s">
        <v>55</v>
      </c>
      <c r="N9" s="14">
        <v>0.85</v>
      </c>
      <c r="O9" s="15" t="s">
        <v>53</v>
      </c>
      <c r="P9" s="14">
        <v>0.85</v>
      </c>
      <c r="Q9" s="15" t="s">
        <v>54</v>
      </c>
      <c r="R9" s="14">
        <v>0.85</v>
      </c>
      <c r="S9" s="15" t="s">
        <v>55</v>
      </c>
      <c r="T9" s="14">
        <v>0.85</v>
      </c>
      <c r="U9" s="15" t="s">
        <v>514</v>
      </c>
      <c r="V9" s="14">
        <v>0.85</v>
      </c>
      <c r="W9" s="15" t="s">
        <v>53</v>
      </c>
      <c r="X9" s="14">
        <v>0.85</v>
      </c>
      <c r="Y9" s="15" t="s">
        <v>514</v>
      </c>
      <c r="Z9" s="14"/>
      <c r="AA9" s="15"/>
      <c r="AB9" s="14"/>
      <c r="AC9" s="15"/>
      <c r="AD9" s="14">
        <v>0.85</v>
      </c>
      <c r="AE9" s="15" t="s">
        <v>55</v>
      </c>
      <c r="AF9" s="14">
        <v>0.85</v>
      </c>
      <c r="AG9" s="15" t="s">
        <v>53</v>
      </c>
      <c r="AH9" s="14"/>
      <c r="AI9" s="15"/>
      <c r="AJ9" s="14">
        <v>0.75</v>
      </c>
      <c r="AK9" s="15" t="s">
        <v>47</v>
      </c>
      <c r="AL9" s="14">
        <v>0.77500000000000002</v>
      </c>
      <c r="AM9" s="15" t="s">
        <v>59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0.85</v>
      </c>
      <c r="C10" s="15" t="s">
        <v>54</v>
      </c>
      <c r="D10" s="14"/>
      <c r="E10" s="15"/>
      <c r="F10" s="14"/>
      <c r="G10" s="15"/>
      <c r="H10" s="14">
        <v>0.85</v>
      </c>
      <c r="I10" s="15" t="s">
        <v>54</v>
      </c>
      <c r="J10" s="14">
        <v>0.85</v>
      </c>
      <c r="K10" s="15" t="s">
        <v>54</v>
      </c>
      <c r="L10" s="14">
        <v>0.85</v>
      </c>
      <c r="M10" s="15" t="s">
        <v>55</v>
      </c>
      <c r="N10" s="14"/>
      <c r="O10" s="15"/>
      <c r="P10" s="14">
        <v>0.85</v>
      </c>
      <c r="Q10" s="15" t="s">
        <v>514</v>
      </c>
      <c r="R10" s="14">
        <v>0.85</v>
      </c>
      <c r="S10" s="15" t="s">
        <v>55</v>
      </c>
      <c r="T10" s="14">
        <v>0.85</v>
      </c>
      <c r="U10" s="15" t="s">
        <v>514</v>
      </c>
      <c r="V10" s="14">
        <v>0.85</v>
      </c>
      <c r="W10" s="15" t="s">
        <v>53</v>
      </c>
      <c r="X10" s="14">
        <v>0.85</v>
      </c>
      <c r="Y10" s="15" t="s">
        <v>514</v>
      </c>
      <c r="Z10" s="14"/>
      <c r="AA10" s="15"/>
      <c r="AB10" s="14"/>
      <c r="AC10" s="15"/>
      <c r="AD10" s="14">
        <v>0.85</v>
      </c>
      <c r="AE10" s="15" t="s">
        <v>55</v>
      </c>
      <c r="AF10" s="14">
        <v>0.85</v>
      </c>
      <c r="AG10" s="15" t="s">
        <v>53</v>
      </c>
      <c r="AH10" s="14"/>
      <c r="AI10" s="15"/>
      <c r="AJ10" s="14">
        <v>0.8</v>
      </c>
      <c r="AK10" s="15" t="s">
        <v>47</v>
      </c>
      <c r="AL10" s="14">
        <v>0.7</v>
      </c>
      <c r="AM10" s="15" t="s">
        <v>60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0.85</v>
      </c>
      <c r="I11" s="24" t="s">
        <v>54</v>
      </c>
      <c r="J11" s="23">
        <v>0.85</v>
      </c>
      <c r="K11" s="24" t="s">
        <v>514</v>
      </c>
      <c r="L11" s="23"/>
      <c r="M11" s="24"/>
      <c r="N11" s="23"/>
      <c r="O11" s="24"/>
      <c r="P11" s="23">
        <v>0.85</v>
      </c>
      <c r="Q11" s="24" t="s">
        <v>514</v>
      </c>
      <c r="R11" s="23">
        <v>0.85</v>
      </c>
      <c r="S11" s="24" t="s">
        <v>55</v>
      </c>
      <c r="T11" s="23">
        <v>0.85</v>
      </c>
      <c r="U11" s="24" t="s">
        <v>514</v>
      </c>
      <c r="V11" s="23"/>
      <c r="W11" s="24"/>
      <c r="X11" s="23">
        <v>0.85</v>
      </c>
      <c r="Y11" s="24" t="s">
        <v>514</v>
      </c>
      <c r="Z11" s="23"/>
      <c r="AA11" s="24"/>
      <c r="AB11" s="23"/>
      <c r="AC11" s="24"/>
      <c r="AD11" s="23">
        <v>0.85</v>
      </c>
      <c r="AE11" s="24" t="s">
        <v>55</v>
      </c>
      <c r="AF11" s="23">
        <v>0.85</v>
      </c>
      <c r="AG11" s="24" t="s">
        <v>53</v>
      </c>
      <c r="AH11" s="23"/>
      <c r="AI11" s="24"/>
      <c r="AJ11" s="23">
        <v>0.85</v>
      </c>
      <c r="AK11" s="24" t="s">
        <v>47</v>
      </c>
      <c r="AL11" s="23">
        <v>0.625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9E256-B65A-3444-B62C-FCD6356E4D1D}">
  <sheetPr codeName="Sheet19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82.5</v>
      </c>
      <c r="B1" s="7" t="s">
        <v>592</v>
      </c>
      <c r="C1" s="8" t="s">
        <v>593</v>
      </c>
      <c r="D1" s="7" t="s">
        <v>138</v>
      </c>
      <c r="E1" s="8" t="s">
        <v>139</v>
      </c>
      <c r="F1" s="7" t="s">
        <v>860</v>
      </c>
      <c r="G1" s="8" t="s">
        <v>861</v>
      </c>
      <c r="H1" s="7" t="s">
        <v>150</v>
      </c>
      <c r="I1" s="8" t="s">
        <v>151</v>
      </c>
      <c r="J1" s="7" t="s">
        <v>862</v>
      </c>
      <c r="K1" s="8" t="s">
        <v>863</v>
      </c>
      <c r="L1" s="7" t="s">
        <v>628</v>
      </c>
      <c r="M1" s="8" t="s">
        <v>629</v>
      </c>
      <c r="N1" s="7" t="s">
        <v>864</v>
      </c>
      <c r="O1" s="8" t="s">
        <v>865</v>
      </c>
      <c r="P1" s="7" t="s">
        <v>866</v>
      </c>
      <c r="Q1" s="8" t="s">
        <v>867</v>
      </c>
      <c r="R1" s="7" t="s">
        <v>868</v>
      </c>
      <c r="S1" s="8" t="s">
        <v>869</v>
      </c>
      <c r="T1" s="7" t="s">
        <v>870</v>
      </c>
      <c r="U1" s="8" t="s">
        <v>871</v>
      </c>
      <c r="V1" s="7" t="s">
        <v>872</v>
      </c>
      <c r="W1" s="8" t="s">
        <v>873</v>
      </c>
      <c r="X1" s="7" t="s">
        <v>596</v>
      </c>
      <c r="Y1" s="8" t="s">
        <v>552</v>
      </c>
      <c r="Z1" s="7" t="s">
        <v>874</v>
      </c>
      <c r="AA1" s="8" t="s">
        <v>875</v>
      </c>
      <c r="AB1" s="7" t="s">
        <v>876</v>
      </c>
      <c r="AC1" s="8" t="s">
        <v>877</v>
      </c>
      <c r="AD1" s="7" t="s">
        <v>26</v>
      </c>
      <c r="AE1" s="8" t="s">
        <v>27</v>
      </c>
      <c r="AF1" s="7" t="s">
        <v>140</v>
      </c>
      <c r="AG1" s="8" t="s">
        <v>141</v>
      </c>
      <c r="AH1" s="7" t="s">
        <v>878</v>
      </c>
      <c r="AI1" s="8" t="s">
        <v>879</v>
      </c>
      <c r="AJ1" s="7" t="s">
        <v>880</v>
      </c>
      <c r="AK1" s="8" t="s">
        <v>881</v>
      </c>
      <c r="AL1" s="7" t="s">
        <v>146</v>
      </c>
      <c r="AM1" s="8" t="s">
        <v>147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0.57499999999999996</v>
      </c>
      <c r="C2" s="12" t="s">
        <v>47</v>
      </c>
      <c r="D2" s="11">
        <v>0.57499999999999996</v>
      </c>
      <c r="E2" s="12" t="s">
        <v>47</v>
      </c>
      <c r="F2" s="11">
        <v>0.57499999999999996</v>
      </c>
      <c r="G2" s="12" t="s">
        <v>47</v>
      </c>
      <c r="H2" s="11">
        <v>0.57499999999999996</v>
      </c>
      <c r="I2" s="12" t="s">
        <v>47</v>
      </c>
      <c r="J2" s="11">
        <v>0.57499999999999996</v>
      </c>
      <c r="K2" s="12" t="s">
        <v>47</v>
      </c>
      <c r="L2" s="11">
        <v>0.57499999999999996</v>
      </c>
      <c r="M2" s="12" t="s">
        <v>47</v>
      </c>
      <c r="N2" s="11">
        <v>0.57499999999999996</v>
      </c>
      <c r="O2" s="12" t="s">
        <v>47</v>
      </c>
      <c r="P2" s="11">
        <v>0.57499999999999996</v>
      </c>
      <c r="Q2" s="12" t="s">
        <v>47</v>
      </c>
      <c r="R2" s="11">
        <v>0.57499999999999996</v>
      </c>
      <c r="S2" s="12" t="s">
        <v>47</v>
      </c>
      <c r="T2" s="11">
        <v>0.57499999999999996</v>
      </c>
      <c r="U2" s="12" t="s">
        <v>47</v>
      </c>
      <c r="V2" s="11">
        <v>0.57499999999999996</v>
      </c>
      <c r="W2" s="12" t="s">
        <v>47</v>
      </c>
      <c r="X2" s="11">
        <v>0.57499999999999996</v>
      </c>
      <c r="Y2" s="12" t="s">
        <v>47</v>
      </c>
      <c r="Z2" s="11"/>
      <c r="AA2" s="12"/>
      <c r="AB2" s="11"/>
      <c r="AC2" s="12"/>
      <c r="AD2" s="11">
        <v>0.57499999999999996</v>
      </c>
      <c r="AE2" s="12" t="s">
        <v>47</v>
      </c>
      <c r="AF2" s="11">
        <v>0.52500000000000002</v>
      </c>
      <c r="AG2" s="12" t="s">
        <v>47</v>
      </c>
      <c r="AH2" s="11">
        <v>0.57499999999999996</v>
      </c>
      <c r="AI2" s="12" t="s">
        <v>47</v>
      </c>
      <c r="AJ2" s="11">
        <v>0.5</v>
      </c>
      <c r="AK2" s="12" t="s">
        <v>47</v>
      </c>
      <c r="AL2" s="11">
        <v>0.57499999999999996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0.67500000000000004</v>
      </c>
      <c r="C3" s="15" t="s">
        <v>48</v>
      </c>
      <c r="D3" s="14">
        <v>0.67500000000000004</v>
      </c>
      <c r="E3" s="15" t="s">
        <v>48</v>
      </c>
      <c r="F3" s="14">
        <v>0.67500000000000004</v>
      </c>
      <c r="G3" s="15" t="s">
        <v>48</v>
      </c>
      <c r="H3" s="14">
        <v>0.67500000000000004</v>
      </c>
      <c r="I3" s="15" t="s">
        <v>48</v>
      </c>
      <c r="J3" s="14">
        <v>0.67500000000000004</v>
      </c>
      <c r="K3" s="15" t="s">
        <v>48</v>
      </c>
      <c r="L3" s="14">
        <v>0.67500000000000004</v>
      </c>
      <c r="M3" s="15" t="s">
        <v>48</v>
      </c>
      <c r="N3" s="14">
        <v>0.67500000000000004</v>
      </c>
      <c r="O3" s="15" t="s">
        <v>48</v>
      </c>
      <c r="P3" s="14">
        <v>0.67500000000000004</v>
      </c>
      <c r="Q3" s="15" t="s">
        <v>48</v>
      </c>
      <c r="R3" s="14">
        <v>0.67500000000000004</v>
      </c>
      <c r="S3" s="15" t="s">
        <v>48</v>
      </c>
      <c r="T3" s="14">
        <v>0.67500000000000004</v>
      </c>
      <c r="U3" s="15" t="s">
        <v>48</v>
      </c>
      <c r="V3" s="14">
        <v>0.67500000000000004</v>
      </c>
      <c r="W3" s="15" t="s">
        <v>48</v>
      </c>
      <c r="X3" s="14">
        <v>0.67500000000000004</v>
      </c>
      <c r="Y3" s="15" t="s">
        <v>48</v>
      </c>
      <c r="Z3" s="14"/>
      <c r="AA3" s="15"/>
      <c r="AB3" s="14"/>
      <c r="AC3" s="15"/>
      <c r="AD3" s="14">
        <v>0.67500000000000004</v>
      </c>
      <c r="AE3" s="15" t="s">
        <v>48</v>
      </c>
      <c r="AF3" s="14">
        <v>0.6</v>
      </c>
      <c r="AG3" s="15" t="s">
        <v>48</v>
      </c>
      <c r="AH3" s="14">
        <v>0.67500000000000004</v>
      </c>
      <c r="AI3" s="15" t="s">
        <v>48</v>
      </c>
      <c r="AJ3" s="14"/>
      <c r="AK3" s="15"/>
      <c r="AL3" s="14">
        <v>0.67500000000000004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0.75</v>
      </c>
      <c r="C4" s="15" t="s">
        <v>49</v>
      </c>
      <c r="D4" s="14">
        <v>0.75</v>
      </c>
      <c r="E4" s="15" t="s">
        <v>49</v>
      </c>
      <c r="F4" s="14">
        <v>0.75</v>
      </c>
      <c r="G4" s="15" t="s">
        <v>49</v>
      </c>
      <c r="H4" s="14">
        <v>0.75</v>
      </c>
      <c r="I4" s="15" t="s">
        <v>49</v>
      </c>
      <c r="J4" s="14">
        <v>0.75</v>
      </c>
      <c r="K4" s="15" t="s">
        <v>49</v>
      </c>
      <c r="L4" s="14">
        <v>0.75</v>
      </c>
      <c r="M4" s="15" t="s">
        <v>49</v>
      </c>
      <c r="N4" s="14">
        <v>0.75</v>
      </c>
      <c r="O4" s="15" t="s">
        <v>49</v>
      </c>
      <c r="P4" s="14">
        <v>0.75</v>
      </c>
      <c r="Q4" s="15" t="s">
        <v>49</v>
      </c>
      <c r="R4" s="14">
        <v>0.75</v>
      </c>
      <c r="S4" s="15" t="s">
        <v>49</v>
      </c>
      <c r="T4" s="14">
        <v>0.75</v>
      </c>
      <c r="U4" s="15" t="s">
        <v>49</v>
      </c>
      <c r="V4" s="14">
        <v>0.75</v>
      </c>
      <c r="W4" s="15" t="s">
        <v>49</v>
      </c>
      <c r="X4" s="14">
        <v>0.75</v>
      </c>
      <c r="Y4" s="15" t="s">
        <v>49</v>
      </c>
      <c r="Z4" s="14"/>
      <c r="AA4" s="15"/>
      <c r="AB4" s="14"/>
      <c r="AC4" s="15"/>
      <c r="AD4" s="14">
        <v>0.75</v>
      </c>
      <c r="AE4" s="15" t="s">
        <v>49</v>
      </c>
      <c r="AF4" s="14"/>
      <c r="AG4" s="15"/>
      <c r="AH4" s="14">
        <v>0.75</v>
      </c>
      <c r="AI4" s="15" t="s">
        <v>49</v>
      </c>
      <c r="AJ4" s="14"/>
      <c r="AK4" s="15"/>
      <c r="AL4" s="14">
        <v>0.75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0.82499999999999996</v>
      </c>
      <c r="C6" s="21" t="s">
        <v>54</v>
      </c>
      <c r="D6" s="20">
        <v>0.82499999999999996</v>
      </c>
      <c r="E6" s="21" t="s">
        <v>53</v>
      </c>
      <c r="F6" s="20">
        <v>0.82499999999999996</v>
      </c>
      <c r="G6" s="21" t="s">
        <v>55</v>
      </c>
      <c r="H6" s="20">
        <v>0.82499999999999996</v>
      </c>
      <c r="I6" s="21" t="s">
        <v>54</v>
      </c>
      <c r="J6" s="20">
        <v>0.82499999999999996</v>
      </c>
      <c r="K6" s="21" t="s">
        <v>54</v>
      </c>
      <c r="L6" s="20">
        <v>0.82499999999999996</v>
      </c>
      <c r="M6" s="21" t="s">
        <v>123</v>
      </c>
      <c r="N6" s="20">
        <v>0.82499999999999996</v>
      </c>
      <c r="O6" s="21" t="s">
        <v>53</v>
      </c>
      <c r="P6" s="20">
        <v>0.82499999999999996</v>
      </c>
      <c r="Q6" s="21" t="s">
        <v>54</v>
      </c>
      <c r="R6" s="20">
        <v>0.82499999999999996</v>
      </c>
      <c r="S6" s="21" t="s">
        <v>123</v>
      </c>
      <c r="T6" s="20">
        <v>0.82499999999999996</v>
      </c>
      <c r="U6" s="21" t="s">
        <v>54</v>
      </c>
      <c r="V6" s="20">
        <v>0.82499999999999996</v>
      </c>
      <c r="W6" s="21" t="s">
        <v>53</v>
      </c>
      <c r="X6" s="20">
        <v>0.82499999999999996</v>
      </c>
      <c r="Y6" s="21" t="s">
        <v>54</v>
      </c>
      <c r="Z6" s="20"/>
      <c r="AA6" s="21"/>
      <c r="AB6" s="20"/>
      <c r="AC6" s="21"/>
      <c r="AD6" s="11">
        <v>0.82499999999999996</v>
      </c>
      <c r="AE6" s="12" t="s">
        <v>55</v>
      </c>
      <c r="AF6" s="11">
        <v>0.67500000000000004</v>
      </c>
      <c r="AG6" s="12" t="s">
        <v>55</v>
      </c>
      <c r="AH6" s="11"/>
      <c r="AI6" s="12"/>
      <c r="AJ6" s="11">
        <v>0.57499999999999996</v>
      </c>
      <c r="AK6" s="12" t="s">
        <v>47</v>
      </c>
      <c r="AL6" s="11">
        <v>0.82499999999999996</v>
      </c>
      <c r="AM6" s="12" t="s">
        <v>47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0.82499999999999996</v>
      </c>
      <c r="C7" s="15" t="s">
        <v>54</v>
      </c>
      <c r="D7" s="14">
        <v>0.82499999999999996</v>
      </c>
      <c r="E7" s="15" t="s">
        <v>53</v>
      </c>
      <c r="F7" s="14">
        <v>0.82499999999999996</v>
      </c>
      <c r="G7" s="15" t="s">
        <v>55</v>
      </c>
      <c r="H7" s="14">
        <v>0.82499999999999996</v>
      </c>
      <c r="I7" s="15" t="s">
        <v>54</v>
      </c>
      <c r="J7" s="14">
        <v>0.82499999999999996</v>
      </c>
      <c r="K7" s="15" t="s">
        <v>54</v>
      </c>
      <c r="L7" s="14">
        <v>0.82499999999999996</v>
      </c>
      <c r="M7" s="15" t="s">
        <v>55</v>
      </c>
      <c r="N7" s="14">
        <v>0.82499999999999996</v>
      </c>
      <c r="O7" s="15" t="s">
        <v>53</v>
      </c>
      <c r="P7" s="14">
        <v>0.82499999999999996</v>
      </c>
      <c r="Q7" s="15" t="s">
        <v>54</v>
      </c>
      <c r="R7" s="14">
        <v>0.82499999999999996</v>
      </c>
      <c r="S7" s="15" t="s">
        <v>123</v>
      </c>
      <c r="T7" s="14">
        <v>0.82499999999999996</v>
      </c>
      <c r="U7" s="15" t="s">
        <v>54</v>
      </c>
      <c r="V7" s="14">
        <v>0.82499999999999996</v>
      </c>
      <c r="W7" s="15" t="s">
        <v>53</v>
      </c>
      <c r="X7" s="14">
        <v>0.82499999999999996</v>
      </c>
      <c r="Y7" s="15" t="s">
        <v>54</v>
      </c>
      <c r="Z7" s="14"/>
      <c r="AA7" s="15"/>
      <c r="AB7" s="14"/>
      <c r="AC7" s="15"/>
      <c r="AD7" s="14">
        <v>0.82499999999999996</v>
      </c>
      <c r="AE7" s="15" t="s">
        <v>55</v>
      </c>
      <c r="AF7" s="14">
        <v>0.72499999999999998</v>
      </c>
      <c r="AG7" s="15" t="s">
        <v>55</v>
      </c>
      <c r="AH7" s="14"/>
      <c r="AI7" s="15"/>
      <c r="AJ7" s="14">
        <v>0.625</v>
      </c>
      <c r="AK7" s="15" t="s">
        <v>47</v>
      </c>
      <c r="AL7" s="14">
        <v>0.82499999999999996</v>
      </c>
      <c r="AM7" s="15" t="s">
        <v>47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0.82499999999999996</v>
      </c>
      <c r="C8" s="15" t="s">
        <v>54</v>
      </c>
      <c r="D8" s="14">
        <v>0.82499999999999996</v>
      </c>
      <c r="E8" s="15" t="s">
        <v>53</v>
      </c>
      <c r="F8" s="14">
        <v>0.82499999999999996</v>
      </c>
      <c r="G8" s="15" t="s">
        <v>55</v>
      </c>
      <c r="H8" s="14">
        <v>0.82499999999999996</v>
      </c>
      <c r="I8" s="15" t="s">
        <v>54</v>
      </c>
      <c r="J8" s="14">
        <v>0.82499999999999996</v>
      </c>
      <c r="K8" s="15" t="s">
        <v>54</v>
      </c>
      <c r="L8" s="14">
        <v>0.82499999999999996</v>
      </c>
      <c r="M8" s="15" t="s">
        <v>55</v>
      </c>
      <c r="N8" s="14">
        <v>0.82499999999999996</v>
      </c>
      <c r="O8" s="15" t="s">
        <v>53</v>
      </c>
      <c r="P8" s="14">
        <v>0.82499999999999996</v>
      </c>
      <c r="Q8" s="15" t="s">
        <v>54</v>
      </c>
      <c r="R8" s="14">
        <v>0.82499999999999996</v>
      </c>
      <c r="S8" s="15" t="s">
        <v>55</v>
      </c>
      <c r="T8" s="14">
        <v>0.82499999999999996</v>
      </c>
      <c r="U8" s="15" t="s">
        <v>54</v>
      </c>
      <c r="V8" s="14">
        <v>0.82499999999999996</v>
      </c>
      <c r="W8" s="15" t="s">
        <v>53</v>
      </c>
      <c r="X8" s="14">
        <v>0.82499999999999996</v>
      </c>
      <c r="Y8" s="15" t="s">
        <v>514</v>
      </c>
      <c r="Z8" s="14"/>
      <c r="AA8" s="15"/>
      <c r="AB8" s="14"/>
      <c r="AC8" s="15"/>
      <c r="AD8" s="14">
        <v>0.82499999999999996</v>
      </c>
      <c r="AE8" s="15" t="s">
        <v>55</v>
      </c>
      <c r="AF8" s="14">
        <v>0.77500000000000002</v>
      </c>
      <c r="AG8" s="15" t="s">
        <v>55</v>
      </c>
      <c r="AH8" s="14"/>
      <c r="AI8" s="15"/>
      <c r="AJ8" s="14">
        <v>0.67500000000000004</v>
      </c>
      <c r="AK8" s="15" t="s">
        <v>47</v>
      </c>
      <c r="AL8" s="14">
        <v>0.82499999999999996</v>
      </c>
      <c r="AM8" s="15" t="s">
        <v>47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0.82499999999999996</v>
      </c>
      <c r="C9" s="15" t="s">
        <v>54</v>
      </c>
      <c r="D9" s="14"/>
      <c r="E9" s="15"/>
      <c r="F9" s="14">
        <v>0.82499999999999996</v>
      </c>
      <c r="G9" s="15" t="s">
        <v>55</v>
      </c>
      <c r="H9" s="14">
        <v>0.82499999999999996</v>
      </c>
      <c r="I9" s="15" t="s">
        <v>54</v>
      </c>
      <c r="J9" s="14">
        <v>0.82499999999999996</v>
      </c>
      <c r="K9" s="15" t="s">
        <v>54</v>
      </c>
      <c r="L9" s="14">
        <v>0.82499999999999996</v>
      </c>
      <c r="M9" s="15" t="s">
        <v>55</v>
      </c>
      <c r="N9" s="14">
        <v>0.82499999999999996</v>
      </c>
      <c r="O9" s="15" t="s">
        <v>53</v>
      </c>
      <c r="P9" s="14">
        <v>0.82499999999999996</v>
      </c>
      <c r="Q9" s="15" t="s">
        <v>54</v>
      </c>
      <c r="R9" s="14">
        <v>0.82499999999999996</v>
      </c>
      <c r="S9" s="15" t="s">
        <v>55</v>
      </c>
      <c r="T9" s="14">
        <v>0.82499999999999996</v>
      </c>
      <c r="U9" s="15" t="s">
        <v>514</v>
      </c>
      <c r="V9" s="14">
        <v>0.82499999999999996</v>
      </c>
      <c r="W9" s="15" t="s">
        <v>53</v>
      </c>
      <c r="X9" s="14">
        <v>0.82499999999999996</v>
      </c>
      <c r="Y9" s="15" t="s">
        <v>514</v>
      </c>
      <c r="Z9" s="14"/>
      <c r="AA9" s="15"/>
      <c r="AB9" s="14"/>
      <c r="AC9" s="15"/>
      <c r="AD9" s="14">
        <v>0.82499999999999996</v>
      </c>
      <c r="AE9" s="15" t="s">
        <v>55</v>
      </c>
      <c r="AF9" s="14">
        <v>0.82499999999999996</v>
      </c>
      <c r="AG9" s="15" t="s">
        <v>47</v>
      </c>
      <c r="AH9" s="14"/>
      <c r="AI9" s="15"/>
      <c r="AJ9" s="14">
        <v>0.72499999999999998</v>
      </c>
      <c r="AK9" s="15" t="s">
        <v>47</v>
      </c>
      <c r="AL9" s="14">
        <v>0.75</v>
      </c>
      <c r="AM9" s="15" t="s">
        <v>59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0.82499999999999996</v>
      </c>
      <c r="C10" s="15" t="s">
        <v>54</v>
      </c>
      <c r="D10" s="14"/>
      <c r="E10" s="15"/>
      <c r="F10" s="14"/>
      <c r="G10" s="15"/>
      <c r="H10" s="14">
        <v>0.82499999999999996</v>
      </c>
      <c r="I10" s="15" t="s">
        <v>54</v>
      </c>
      <c r="J10" s="14">
        <v>0.82499999999999996</v>
      </c>
      <c r="K10" s="15" t="s">
        <v>54</v>
      </c>
      <c r="L10" s="14">
        <v>0.82499999999999996</v>
      </c>
      <c r="M10" s="15" t="s">
        <v>55</v>
      </c>
      <c r="N10" s="14"/>
      <c r="O10" s="15"/>
      <c r="P10" s="14">
        <v>0.82499999999999996</v>
      </c>
      <c r="Q10" s="15" t="s">
        <v>514</v>
      </c>
      <c r="R10" s="14">
        <v>0.82499999999999996</v>
      </c>
      <c r="S10" s="15" t="s">
        <v>55</v>
      </c>
      <c r="T10" s="14">
        <v>0.82499999999999996</v>
      </c>
      <c r="U10" s="15" t="s">
        <v>514</v>
      </c>
      <c r="V10" s="14">
        <v>0.82499999999999996</v>
      </c>
      <c r="W10" s="15" t="s">
        <v>53</v>
      </c>
      <c r="X10" s="14">
        <v>0.82499999999999996</v>
      </c>
      <c r="Y10" s="15" t="s">
        <v>514</v>
      </c>
      <c r="Z10" s="14"/>
      <c r="AA10" s="15"/>
      <c r="AB10" s="14"/>
      <c r="AC10" s="15"/>
      <c r="AD10" s="14">
        <v>0.82499999999999996</v>
      </c>
      <c r="AE10" s="15" t="s">
        <v>55</v>
      </c>
      <c r="AF10" s="14">
        <v>0.82499999999999996</v>
      </c>
      <c r="AG10" s="15" t="s">
        <v>47</v>
      </c>
      <c r="AH10" s="14"/>
      <c r="AI10" s="15"/>
      <c r="AJ10" s="14">
        <v>0.77500000000000002</v>
      </c>
      <c r="AK10" s="15" t="s">
        <v>47</v>
      </c>
      <c r="AL10" s="14">
        <v>0.67500000000000004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0.82499999999999996</v>
      </c>
      <c r="I11" s="24" t="s">
        <v>54</v>
      </c>
      <c r="J11" s="23">
        <v>0.82499999999999996</v>
      </c>
      <c r="K11" s="24" t="s">
        <v>514</v>
      </c>
      <c r="L11" s="23"/>
      <c r="M11" s="24"/>
      <c r="N11" s="23"/>
      <c r="O11" s="24"/>
      <c r="P11" s="23">
        <v>0.82499999999999996</v>
      </c>
      <c r="Q11" s="24" t="s">
        <v>514</v>
      </c>
      <c r="R11" s="23">
        <v>0.82499999999999996</v>
      </c>
      <c r="S11" s="24" t="s">
        <v>55</v>
      </c>
      <c r="T11" s="23">
        <v>0.82499999999999996</v>
      </c>
      <c r="U11" s="24" t="s">
        <v>514</v>
      </c>
      <c r="V11" s="23"/>
      <c r="W11" s="24"/>
      <c r="X11" s="23">
        <v>0.82499999999999996</v>
      </c>
      <c r="Y11" s="24" t="s">
        <v>514</v>
      </c>
      <c r="Z11" s="23"/>
      <c r="AA11" s="24"/>
      <c r="AB11" s="23"/>
      <c r="AC11" s="24"/>
      <c r="AD11" s="23">
        <v>0.82499999999999996</v>
      </c>
      <c r="AE11" s="24" t="s">
        <v>55</v>
      </c>
      <c r="AF11" s="23">
        <v>0.82499999999999996</v>
      </c>
      <c r="AG11" s="24" t="s">
        <v>47</v>
      </c>
      <c r="AH11" s="23"/>
      <c r="AI11" s="24"/>
      <c r="AJ11" s="23">
        <v>0.82499999999999996</v>
      </c>
      <c r="AK11" s="24" t="s">
        <v>47</v>
      </c>
      <c r="AL11" s="23">
        <v>0.6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302F4-390B-5049-93A5-50F1E75B7BF0}">
  <sheetPr codeName="Sheet20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82</v>
      </c>
      <c r="B1" s="7" t="s">
        <v>545</v>
      </c>
      <c r="C1" s="8" t="s">
        <v>546</v>
      </c>
      <c r="D1" s="7" t="s">
        <v>94</v>
      </c>
      <c r="E1" s="8" t="s">
        <v>95</v>
      </c>
      <c r="F1" s="7" t="s">
        <v>882</v>
      </c>
      <c r="G1" s="8" t="s">
        <v>883</v>
      </c>
      <c r="H1" s="7" t="s">
        <v>120</v>
      </c>
      <c r="I1" s="8" t="s">
        <v>121</v>
      </c>
      <c r="J1" s="7" t="s">
        <v>884</v>
      </c>
      <c r="K1" s="8" t="s">
        <v>885</v>
      </c>
      <c r="L1" s="7" t="s">
        <v>539</v>
      </c>
      <c r="M1" s="8" t="s">
        <v>540</v>
      </c>
      <c r="N1" s="7" t="s">
        <v>886</v>
      </c>
      <c r="O1" s="8" t="s">
        <v>887</v>
      </c>
      <c r="P1" s="7" t="s">
        <v>888</v>
      </c>
      <c r="Q1" s="8" t="s">
        <v>889</v>
      </c>
      <c r="R1" s="7" t="s">
        <v>890</v>
      </c>
      <c r="S1" s="8" t="s">
        <v>891</v>
      </c>
      <c r="T1" s="7" t="s">
        <v>892</v>
      </c>
      <c r="U1" s="8" t="s">
        <v>893</v>
      </c>
      <c r="V1" s="7" t="s">
        <v>894</v>
      </c>
      <c r="W1" s="8" t="s">
        <v>895</v>
      </c>
      <c r="X1" s="7" t="s">
        <v>551</v>
      </c>
      <c r="Y1" s="8" t="s">
        <v>552</v>
      </c>
      <c r="Z1" s="7" t="s">
        <v>896</v>
      </c>
      <c r="AA1" s="8" t="s">
        <v>897</v>
      </c>
      <c r="AB1" s="7" t="s">
        <v>898</v>
      </c>
      <c r="AC1" s="8" t="s">
        <v>899</v>
      </c>
      <c r="AD1" s="7" t="s">
        <v>104</v>
      </c>
      <c r="AE1" s="8" t="s">
        <v>105</v>
      </c>
      <c r="AF1" s="7" t="s">
        <v>96</v>
      </c>
      <c r="AG1" s="8" t="s">
        <v>97</v>
      </c>
      <c r="AH1" s="7" t="s">
        <v>900</v>
      </c>
      <c r="AI1" s="8" t="s">
        <v>901</v>
      </c>
      <c r="AJ1" s="7" t="s">
        <v>902</v>
      </c>
      <c r="AK1" s="8" t="s">
        <v>903</v>
      </c>
      <c r="AL1" s="7" t="s">
        <v>112</v>
      </c>
      <c r="AM1" s="8" t="s">
        <v>113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0.57999999999999996</v>
      </c>
      <c r="C2" s="12" t="s">
        <v>47</v>
      </c>
      <c r="D2" s="11">
        <v>0.57999999999999996</v>
      </c>
      <c r="E2" s="12" t="s">
        <v>47</v>
      </c>
      <c r="F2" s="11">
        <v>0.57999999999999996</v>
      </c>
      <c r="G2" s="12" t="s">
        <v>47</v>
      </c>
      <c r="H2" s="11">
        <v>0.57999999999999996</v>
      </c>
      <c r="I2" s="12" t="s">
        <v>47</v>
      </c>
      <c r="J2" s="11">
        <v>0.57999999999999996</v>
      </c>
      <c r="K2" s="12" t="s">
        <v>47</v>
      </c>
      <c r="L2" s="11">
        <v>0.57999999999999996</v>
      </c>
      <c r="M2" s="12" t="s">
        <v>47</v>
      </c>
      <c r="N2" s="11">
        <v>0.57999999999999996</v>
      </c>
      <c r="O2" s="12" t="s">
        <v>47</v>
      </c>
      <c r="P2" s="11">
        <v>0.57999999999999996</v>
      </c>
      <c r="Q2" s="12" t="s">
        <v>47</v>
      </c>
      <c r="R2" s="11">
        <v>0.57999999999999996</v>
      </c>
      <c r="S2" s="12" t="s">
        <v>47</v>
      </c>
      <c r="T2" s="11">
        <v>0.57999999999999996</v>
      </c>
      <c r="U2" s="12" t="s">
        <v>47</v>
      </c>
      <c r="V2" s="11">
        <v>0.57999999999999996</v>
      </c>
      <c r="W2" s="12" t="s">
        <v>47</v>
      </c>
      <c r="X2" s="11">
        <v>0.57999999999999996</v>
      </c>
      <c r="Y2" s="12" t="s">
        <v>47</v>
      </c>
      <c r="Z2" s="11"/>
      <c r="AA2" s="12"/>
      <c r="AB2" s="11"/>
      <c r="AC2" s="12"/>
      <c r="AD2" s="11">
        <v>0.57999999999999996</v>
      </c>
      <c r="AE2" s="12" t="s">
        <v>47</v>
      </c>
      <c r="AF2" s="11">
        <v>0.57999999999999996</v>
      </c>
      <c r="AG2" s="12" t="s">
        <v>47</v>
      </c>
      <c r="AH2" s="11">
        <v>0.57999999999999996</v>
      </c>
      <c r="AI2" s="12" t="s">
        <v>47</v>
      </c>
      <c r="AJ2" s="11">
        <v>1E-3</v>
      </c>
      <c r="AK2" s="12"/>
      <c r="AL2" s="11">
        <v>0.57999999999999996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0.7</v>
      </c>
      <c r="C3" s="15" t="s">
        <v>48</v>
      </c>
      <c r="D3" s="14">
        <v>0.7</v>
      </c>
      <c r="E3" s="15" t="s">
        <v>48</v>
      </c>
      <c r="F3" s="14">
        <v>0.7</v>
      </c>
      <c r="G3" s="15" t="s">
        <v>48</v>
      </c>
      <c r="H3" s="14">
        <v>0.7</v>
      </c>
      <c r="I3" s="15" t="s">
        <v>48</v>
      </c>
      <c r="J3" s="14">
        <v>0.7</v>
      </c>
      <c r="K3" s="15" t="s">
        <v>48</v>
      </c>
      <c r="L3" s="14">
        <v>0.7</v>
      </c>
      <c r="M3" s="15" t="s">
        <v>48</v>
      </c>
      <c r="N3" s="14">
        <v>0.7</v>
      </c>
      <c r="O3" s="15" t="s">
        <v>48</v>
      </c>
      <c r="P3" s="14">
        <v>0.7</v>
      </c>
      <c r="Q3" s="15" t="s">
        <v>48</v>
      </c>
      <c r="R3" s="14">
        <v>0.7</v>
      </c>
      <c r="S3" s="15" t="s">
        <v>48</v>
      </c>
      <c r="T3" s="14">
        <v>0.7</v>
      </c>
      <c r="U3" s="15" t="s">
        <v>48</v>
      </c>
      <c r="V3" s="14">
        <v>0.7</v>
      </c>
      <c r="W3" s="15" t="s">
        <v>48</v>
      </c>
      <c r="X3" s="14">
        <v>0.7</v>
      </c>
      <c r="Y3" s="15" t="s">
        <v>48</v>
      </c>
      <c r="Z3" s="14"/>
      <c r="AA3" s="15"/>
      <c r="AB3" s="14"/>
      <c r="AC3" s="15"/>
      <c r="AD3" s="14">
        <v>0.7</v>
      </c>
      <c r="AE3" s="15" t="s">
        <v>48</v>
      </c>
      <c r="AF3" s="14"/>
      <c r="AG3" s="15"/>
      <c r="AH3" s="14">
        <v>0.7</v>
      </c>
      <c r="AI3" s="15" t="s">
        <v>48</v>
      </c>
      <c r="AJ3" s="14"/>
      <c r="AK3" s="15"/>
      <c r="AL3" s="14">
        <v>0.7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0.76</v>
      </c>
      <c r="C4" s="15" t="s">
        <v>49</v>
      </c>
      <c r="D4" s="14">
        <v>0.76</v>
      </c>
      <c r="E4" s="15" t="s">
        <v>49</v>
      </c>
      <c r="F4" s="14">
        <v>0.76</v>
      </c>
      <c r="G4" s="15" t="s">
        <v>49</v>
      </c>
      <c r="H4" s="14">
        <v>0.76</v>
      </c>
      <c r="I4" s="15" t="s">
        <v>49</v>
      </c>
      <c r="J4" s="14">
        <v>0.76</v>
      </c>
      <c r="K4" s="15" t="s">
        <v>49</v>
      </c>
      <c r="L4" s="14">
        <v>0.76</v>
      </c>
      <c r="M4" s="15" t="s">
        <v>49</v>
      </c>
      <c r="N4" s="14">
        <v>0.76</v>
      </c>
      <c r="O4" s="15" t="s">
        <v>49</v>
      </c>
      <c r="P4" s="14">
        <v>0.76</v>
      </c>
      <c r="Q4" s="15" t="s">
        <v>49</v>
      </c>
      <c r="R4" s="14">
        <v>0.76</v>
      </c>
      <c r="S4" s="15" t="s">
        <v>49</v>
      </c>
      <c r="T4" s="14">
        <v>0.76</v>
      </c>
      <c r="U4" s="15" t="s">
        <v>49</v>
      </c>
      <c r="V4" s="14">
        <v>0.76</v>
      </c>
      <c r="W4" s="15" t="s">
        <v>49</v>
      </c>
      <c r="X4" s="14">
        <v>0.76</v>
      </c>
      <c r="Y4" s="15" t="s">
        <v>49</v>
      </c>
      <c r="Z4" s="14"/>
      <c r="AA4" s="15"/>
      <c r="AB4" s="14"/>
      <c r="AC4" s="15"/>
      <c r="AD4" s="14">
        <v>0.76</v>
      </c>
      <c r="AE4" s="15" t="s">
        <v>49</v>
      </c>
      <c r="AF4" s="14"/>
      <c r="AG4" s="15"/>
      <c r="AH4" s="14">
        <v>0.76</v>
      </c>
      <c r="AI4" s="15" t="s">
        <v>49</v>
      </c>
      <c r="AJ4" s="14"/>
      <c r="AK4" s="15"/>
      <c r="AL4" s="14">
        <v>0.76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0.82</v>
      </c>
      <c r="C6" s="21" t="s">
        <v>54</v>
      </c>
      <c r="D6" s="20">
        <v>0.82</v>
      </c>
      <c r="E6" s="21" t="s">
        <v>53</v>
      </c>
      <c r="F6" s="20">
        <v>0.82</v>
      </c>
      <c r="G6" s="21" t="s">
        <v>55</v>
      </c>
      <c r="H6" s="20">
        <v>0.82</v>
      </c>
      <c r="I6" s="21" t="s">
        <v>54</v>
      </c>
      <c r="J6" s="20">
        <v>0.82</v>
      </c>
      <c r="K6" s="21" t="s">
        <v>54</v>
      </c>
      <c r="L6" s="20">
        <v>0.82</v>
      </c>
      <c r="M6" s="21" t="s">
        <v>123</v>
      </c>
      <c r="N6" s="20">
        <v>0.82</v>
      </c>
      <c r="O6" s="21" t="s">
        <v>53</v>
      </c>
      <c r="P6" s="20">
        <v>0.82</v>
      </c>
      <c r="Q6" s="21" t="s">
        <v>54</v>
      </c>
      <c r="R6" s="20">
        <v>0.82</v>
      </c>
      <c r="S6" s="21" t="s">
        <v>123</v>
      </c>
      <c r="T6" s="20">
        <v>0.82</v>
      </c>
      <c r="U6" s="21" t="s">
        <v>54</v>
      </c>
      <c r="V6" s="20">
        <v>0.82</v>
      </c>
      <c r="W6" s="21" t="s">
        <v>53</v>
      </c>
      <c r="X6" s="20">
        <v>0.82</v>
      </c>
      <c r="Y6" s="21" t="s">
        <v>54</v>
      </c>
      <c r="Z6" s="20"/>
      <c r="AA6" s="21"/>
      <c r="AB6" s="20"/>
      <c r="AC6" s="21"/>
      <c r="AD6" s="20">
        <v>0.82</v>
      </c>
      <c r="AE6" s="12" t="s">
        <v>55</v>
      </c>
      <c r="AF6" s="11">
        <v>0.64</v>
      </c>
      <c r="AG6" s="12" t="s">
        <v>55</v>
      </c>
      <c r="AH6" s="11"/>
      <c r="AI6" s="12"/>
      <c r="AJ6" s="11">
        <v>0.52</v>
      </c>
      <c r="AK6" s="12" t="s">
        <v>47</v>
      </c>
      <c r="AL6" s="11">
        <v>0.82</v>
      </c>
      <c r="AM6" s="12" t="s">
        <v>47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0.82</v>
      </c>
      <c r="C7" s="15" t="s">
        <v>54</v>
      </c>
      <c r="D7" s="14">
        <v>0.82</v>
      </c>
      <c r="E7" s="15" t="s">
        <v>53</v>
      </c>
      <c r="F7" s="14">
        <v>0.82</v>
      </c>
      <c r="G7" s="15" t="s">
        <v>55</v>
      </c>
      <c r="H7" s="14">
        <v>0.82</v>
      </c>
      <c r="I7" s="15" t="s">
        <v>54</v>
      </c>
      <c r="J7" s="14">
        <v>0.82</v>
      </c>
      <c r="K7" s="15" t="s">
        <v>54</v>
      </c>
      <c r="L7" s="14">
        <v>0.82</v>
      </c>
      <c r="M7" s="15" t="s">
        <v>55</v>
      </c>
      <c r="N7" s="14">
        <v>0.82</v>
      </c>
      <c r="O7" s="15" t="s">
        <v>53</v>
      </c>
      <c r="P7" s="14">
        <v>0.82</v>
      </c>
      <c r="Q7" s="15" t="s">
        <v>54</v>
      </c>
      <c r="R7" s="14">
        <v>0.82</v>
      </c>
      <c r="S7" s="15" t="s">
        <v>123</v>
      </c>
      <c r="T7" s="14">
        <v>0.82</v>
      </c>
      <c r="U7" s="15" t="s">
        <v>54</v>
      </c>
      <c r="V7" s="14">
        <v>0.82</v>
      </c>
      <c r="W7" s="15" t="s">
        <v>53</v>
      </c>
      <c r="X7" s="14">
        <v>0.82</v>
      </c>
      <c r="Y7" s="15" t="s">
        <v>54</v>
      </c>
      <c r="Z7" s="14"/>
      <c r="AA7" s="15"/>
      <c r="AB7" s="14"/>
      <c r="AC7" s="15"/>
      <c r="AD7" s="14">
        <v>0.82</v>
      </c>
      <c r="AE7" s="15" t="s">
        <v>55</v>
      </c>
      <c r="AF7" s="14">
        <v>0.7</v>
      </c>
      <c r="AG7" s="15" t="s">
        <v>55</v>
      </c>
      <c r="AH7" s="14"/>
      <c r="AI7" s="15"/>
      <c r="AJ7" s="14">
        <v>0.57999999999999996</v>
      </c>
      <c r="AK7" s="15" t="s">
        <v>47</v>
      </c>
      <c r="AL7" s="14">
        <v>0.82</v>
      </c>
      <c r="AM7" s="15" t="s">
        <v>47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0.82</v>
      </c>
      <c r="C8" s="15" t="s">
        <v>54</v>
      </c>
      <c r="D8" s="14">
        <v>0.82</v>
      </c>
      <c r="E8" s="15" t="s">
        <v>53</v>
      </c>
      <c r="F8" s="14">
        <v>0.82</v>
      </c>
      <c r="G8" s="15" t="s">
        <v>55</v>
      </c>
      <c r="H8" s="14">
        <v>0.82</v>
      </c>
      <c r="I8" s="15" t="s">
        <v>54</v>
      </c>
      <c r="J8" s="14">
        <v>0.82</v>
      </c>
      <c r="K8" s="15" t="s">
        <v>54</v>
      </c>
      <c r="L8" s="14">
        <v>0.82</v>
      </c>
      <c r="M8" s="15" t="s">
        <v>55</v>
      </c>
      <c r="N8" s="14">
        <v>0.82</v>
      </c>
      <c r="O8" s="15" t="s">
        <v>53</v>
      </c>
      <c r="P8" s="14">
        <v>0.82</v>
      </c>
      <c r="Q8" s="15" t="s">
        <v>54</v>
      </c>
      <c r="R8" s="14">
        <v>0.82</v>
      </c>
      <c r="S8" s="15" t="s">
        <v>55</v>
      </c>
      <c r="T8" s="14">
        <v>0.82</v>
      </c>
      <c r="U8" s="15" t="s">
        <v>54</v>
      </c>
      <c r="V8" s="14">
        <v>0.82</v>
      </c>
      <c r="W8" s="15" t="s">
        <v>53</v>
      </c>
      <c r="X8" s="14">
        <v>0.82</v>
      </c>
      <c r="Y8" s="15" t="s">
        <v>514</v>
      </c>
      <c r="Z8" s="14"/>
      <c r="AA8" s="15"/>
      <c r="AB8" s="14"/>
      <c r="AC8" s="15"/>
      <c r="AD8" s="14">
        <v>0.82</v>
      </c>
      <c r="AE8" s="15" t="s">
        <v>55</v>
      </c>
      <c r="AF8" s="14">
        <v>0.76</v>
      </c>
      <c r="AG8" s="15" t="s">
        <v>55</v>
      </c>
      <c r="AH8" s="14"/>
      <c r="AI8" s="15"/>
      <c r="AJ8" s="14">
        <v>0.64</v>
      </c>
      <c r="AK8" s="15" t="s">
        <v>47</v>
      </c>
      <c r="AL8" s="14">
        <v>0.82</v>
      </c>
      <c r="AM8" s="15" t="s">
        <v>47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0.82</v>
      </c>
      <c r="C9" s="15" t="s">
        <v>54</v>
      </c>
      <c r="D9" s="14"/>
      <c r="E9" s="15"/>
      <c r="F9" s="14">
        <v>0.82</v>
      </c>
      <c r="G9" s="15" t="s">
        <v>55</v>
      </c>
      <c r="H9" s="14">
        <v>0.82</v>
      </c>
      <c r="I9" s="15" t="s">
        <v>54</v>
      </c>
      <c r="J9" s="14">
        <v>0.82</v>
      </c>
      <c r="K9" s="15" t="s">
        <v>54</v>
      </c>
      <c r="L9" s="14">
        <v>0.82</v>
      </c>
      <c r="M9" s="15" t="s">
        <v>55</v>
      </c>
      <c r="N9" s="14">
        <v>0.82</v>
      </c>
      <c r="O9" s="15" t="s">
        <v>53</v>
      </c>
      <c r="P9" s="14">
        <v>0.82</v>
      </c>
      <c r="Q9" s="15" t="s">
        <v>54</v>
      </c>
      <c r="R9" s="14">
        <v>0.82</v>
      </c>
      <c r="S9" s="15" t="s">
        <v>55</v>
      </c>
      <c r="T9" s="14">
        <v>0.82</v>
      </c>
      <c r="U9" s="15" t="s">
        <v>514</v>
      </c>
      <c r="V9" s="14">
        <v>0.82</v>
      </c>
      <c r="W9" s="15" t="s">
        <v>53</v>
      </c>
      <c r="X9" s="14">
        <v>0.82</v>
      </c>
      <c r="Y9" s="15" t="s">
        <v>514</v>
      </c>
      <c r="Z9" s="14"/>
      <c r="AA9" s="15"/>
      <c r="AB9" s="14"/>
      <c r="AC9" s="15"/>
      <c r="AD9" s="14">
        <v>0.82</v>
      </c>
      <c r="AE9" s="15" t="s">
        <v>55</v>
      </c>
      <c r="AF9" s="14">
        <v>0.82</v>
      </c>
      <c r="AG9" s="15" t="s">
        <v>47</v>
      </c>
      <c r="AH9" s="14"/>
      <c r="AI9" s="15"/>
      <c r="AJ9" s="14">
        <v>0.7</v>
      </c>
      <c r="AK9" s="15" t="s">
        <v>47</v>
      </c>
      <c r="AL9" s="14">
        <v>0.76</v>
      </c>
      <c r="AM9" s="15" t="s">
        <v>59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0.82</v>
      </c>
      <c r="C10" s="15" t="s">
        <v>54</v>
      </c>
      <c r="D10" s="14"/>
      <c r="E10" s="15"/>
      <c r="F10" s="14"/>
      <c r="G10" s="15"/>
      <c r="H10" s="14">
        <v>0.82</v>
      </c>
      <c r="I10" s="15" t="s">
        <v>54</v>
      </c>
      <c r="J10" s="14">
        <v>0.82</v>
      </c>
      <c r="K10" s="15" t="s">
        <v>54</v>
      </c>
      <c r="L10" s="14">
        <v>0.82</v>
      </c>
      <c r="M10" s="15" t="s">
        <v>55</v>
      </c>
      <c r="N10" s="14"/>
      <c r="O10" s="15"/>
      <c r="P10" s="14">
        <v>0.82</v>
      </c>
      <c r="Q10" s="15" t="s">
        <v>514</v>
      </c>
      <c r="R10" s="14">
        <v>0.82</v>
      </c>
      <c r="S10" s="15" t="s">
        <v>55</v>
      </c>
      <c r="T10" s="14">
        <v>0.82</v>
      </c>
      <c r="U10" s="15" t="s">
        <v>514</v>
      </c>
      <c r="V10" s="14">
        <v>0.82</v>
      </c>
      <c r="W10" s="15" t="s">
        <v>53</v>
      </c>
      <c r="X10" s="14">
        <v>0.82</v>
      </c>
      <c r="Y10" s="15" t="s">
        <v>514</v>
      </c>
      <c r="Z10" s="14"/>
      <c r="AA10" s="15"/>
      <c r="AB10" s="14"/>
      <c r="AC10" s="15"/>
      <c r="AD10" s="14">
        <v>0.82</v>
      </c>
      <c r="AE10" s="15" t="s">
        <v>55</v>
      </c>
      <c r="AF10" s="14">
        <v>0.82</v>
      </c>
      <c r="AG10" s="15" t="s">
        <v>47</v>
      </c>
      <c r="AH10" s="14"/>
      <c r="AI10" s="15"/>
      <c r="AJ10" s="14">
        <v>0.76</v>
      </c>
      <c r="AK10" s="15" t="s">
        <v>47</v>
      </c>
      <c r="AL10" s="14">
        <v>0.7</v>
      </c>
      <c r="AM10" s="15" t="s">
        <v>60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0.82</v>
      </c>
      <c r="I11" s="24" t="s">
        <v>54</v>
      </c>
      <c r="J11" s="23">
        <v>0.82</v>
      </c>
      <c r="K11" s="24" t="s">
        <v>514</v>
      </c>
      <c r="L11" s="23"/>
      <c r="M11" s="24"/>
      <c r="N11" s="23"/>
      <c r="O11" s="24"/>
      <c r="P11" s="23">
        <v>0.82</v>
      </c>
      <c r="Q11" s="24" t="s">
        <v>514</v>
      </c>
      <c r="R11" s="23">
        <v>0.82</v>
      </c>
      <c r="S11" s="24" t="s">
        <v>55</v>
      </c>
      <c r="T11" s="23">
        <v>0.82</v>
      </c>
      <c r="U11" s="24" t="s">
        <v>514</v>
      </c>
      <c r="V11" s="23"/>
      <c r="W11" s="24"/>
      <c r="X11" s="23">
        <v>0.82</v>
      </c>
      <c r="Y11" s="24" t="s">
        <v>514</v>
      </c>
      <c r="Z11" s="23"/>
      <c r="AA11" s="24"/>
      <c r="AB11" s="23"/>
      <c r="AC11" s="24"/>
      <c r="AD11" s="23">
        <v>0.82</v>
      </c>
      <c r="AE11" s="24" t="s">
        <v>55</v>
      </c>
      <c r="AF11" s="23">
        <v>0.82</v>
      </c>
      <c r="AG11" s="24" t="s">
        <v>47</v>
      </c>
      <c r="AH11" s="23"/>
      <c r="AI11" s="24"/>
      <c r="AJ11" s="23">
        <v>0.82</v>
      </c>
      <c r="AK11" s="24" t="s">
        <v>47</v>
      </c>
      <c r="AL11" s="23">
        <v>0.64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B95C4-54BA-954E-B674-0579A7B3D5CF}">
  <sheetPr codeName="Sheet21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80</v>
      </c>
      <c r="B1" s="7" t="s">
        <v>523</v>
      </c>
      <c r="C1" s="8" t="s">
        <v>524</v>
      </c>
      <c r="D1" s="7" t="s">
        <v>187</v>
      </c>
      <c r="E1" s="8" t="s">
        <v>188</v>
      </c>
      <c r="F1" s="7" t="s">
        <v>427</v>
      </c>
      <c r="G1" s="8" t="s">
        <v>428</v>
      </c>
      <c r="H1" s="7" t="s">
        <v>195</v>
      </c>
      <c r="I1" s="8" t="s">
        <v>196</v>
      </c>
      <c r="J1" s="7" t="s">
        <v>904</v>
      </c>
      <c r="K1" s="8" t="s">
        <v>905</v>
      </c>
      <c r="L1" s="7" t="s">
        <v>498</v>
      </c>
      <c r="M1" s="8" t="s">
        <v>499</v>
      </c>
      <c r="N1" s="7" t="s">
        <v>906</v>
      </c>
      <c r="O1" s="8" t="s">
        <v>907</v>
      </c>
      <c r="P1" s="7" t="s">
        <v>908</v>
      </c>
      <c r="Q1" s="8" t="s">
        <v>909</v>
      </c>
      <c r="R1" s="7" t="s">
        <v>910</v>
      </c>
      <c r="S1" s="8" t="s">
        <v>911</v>
      </c>
      <c r="T1" s="7" t="s">
        <v>912</v>
      </c>
      <c r="U1" s="8" t="s">
        <v>913</v>
      </c>
      <c r="V1" s="7" t="s">
        <v>914</v>
      </c>
      <c r="W1" s="8" t="s">
        <v>915</v>
      </c>
      <c r="X1" s="7" t="s">
        <v>512</v>
      </c>
      <c r="Y1" s="8" t="s">
        <v>513</v>
      </c>
      <c r="Z1" s="7" t="s">
        <v>506</v>
      </c>
      <c r="AA1" s="8" t="s">
        <v>507</v>
      </c>
      <c r="AB1" s="7" t="s">
        <v>916</v>
      </c>
      <c r="AC1" s="8" t="s">
        <v>917</v>
      </c>
      <c r="AD1" s="7" t="s">
        <v>191</v>
      </c>
      <c r="AE1" s="8" t="s">
        <v>192</v>
      </c>
      <c r="AF1" s="7" t="s">
        <v>189</v>
      </c>
      <c r="AG1" s="8" t="s">
        <v>190</v>
      </c>
      <c r="AH1" s="7" t="s">
        <v>918</v>
      </c>
      <c r="AI1" s="8" t="s">
        <v>919</v>
      </c>
      <c r="AJ1" s="7" t="s">
        <v>920</v>
      </c>
      <c r="AK1" s="8" t="s">
        <v>921</v>
      </c>
      <c r="AL1" s="7" t="s">
        <v>193</v>
      </c>
      <c r="AM1" s="8" t="s">
        <v>194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0.55000000000000004</v>
      </c>
      <c r="C2" s="12" t="s">
        <v>47</v>
      </c>
      <c r="D2" s="11">
        <v>0.55000000000000004</v>
      </c>
      <c r="E2" s="12" t="s">
        <v>47</v>
      </c>
      <c r="F2" s="11">
        <v>0.55000000000000004</v>
      </c>
      <c r="G2" s="12" t="s">
        <v>47</v>
      </c>
      <c r="H2" s="11">
        <v>0.55000000000000004</v>
      </c>
      <c r="I2" s="12" t="s">
        <v>47</v>
      </c>
      <c r="J2" s="11">
        <v>0.55000000000000004</v>
      </c>
      <c r="K2" s="12" t="s">
        <v>47</v>
      </c>
      <c r="L2" s="11">
        <v>0.55000000000000004</v>
      </c>
      <c r="M2" s="12" t="s">
        <v>47</v>
      </c>
      <c r="N2" s="11">
        <v>0.55000000000000004</v>
      </c>
      <c r="O2" s="12" t="s">
        <v>47</v>
      </c>
      <c r="P2" s="11">
        <v>0.55000000000000004</v>
      </c>
      <c r="Q2" s="12" t="s">
        <v>47</v>
      </c>
      <c r="R2" s="11">
        <v>0.55000000000000004</v>
      </c>
      <c r="S2" s="12" t="s">
        <v>47</v>
      </c>
      <c r="T2" s="11">
        <v>0.55000000000000004</v>
      </c>
      <c r="U2" s="12" t="s">
        <v>47</v>
      </c>
      <c r="V2" s="11">
        <v>0.55000000000000004</v>
      </c>
      <c r="W2" s="12" t="s">
        <v>47</v>
      </c>
      <c r="X2" s="11">
        <v>0.55000000000000004</v>
      </c>
      <c r="Y2" s="12" t="s">
        <v>47</v>
      </c>
      <c r="Z2" s="11"/>
      <c r="AA2" s="12"/>
      <c r="AB2" s="11"/>
      <c r="AC2" s="12"/>
      <c r="AD2" s="11">
        <v>0.55000000000000004</v>
      </c>
      <c r="AE2" s="12" t="s">
        <v>47</v>
      </c>
      <c r="AF2" s="11">
        <v>0.5</v>
      </c>
      <c r="AG2" s="12" t="s">
        <v>47</v>
      </c>
      <c r="AH2" s="11">
        <v>0.55000000000000004</v>
      </c>
      <c r="AI2" s="12" t="s">
        <v>47</v>
      </c>
      <c r="AJ2" s="11">
        <v>1E-3</v>
      </c>
      <c r="AK2" s="12"/>
      <c r="AL2" s="11">
        <v>0.55000000000000004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0.65</v>
      </c>
      <c r="C3" s="15" t="s">
        <v>48</v>
      </c>
      <c r="D3" s="14">
        <v>0.65</v>
      </c>
      <c r="E3" s="15" t="s">
        <v>48</v>
      </c>
      <c r="F3" s="14">
        <v>0.65</v>
      </c>
      <c r="G3" s="15" t="s">
        <v>48</v>
      </c>
      <c r="H3" s="14">
        <v>0.65</v>
      </c>
      <c r="I3" s="15" t="s">
        <v>48</v>
      </c>
      <c r="J3" s="14">
        <v>0.65</v>
      </c>
      <c r="K3" s="15" t="s">
        <v>48</v>
      </c>
      <c r="L3" s="14">
        <v>0.65</v>
      </c>
      <c r="M3" s="15" t="s">
        <v>48</v>
      </c>
      <c r="N3" s="14">
        <v>0.65</v>
      </c>
      <c r="O3" s="15" t="s">
        <v>48</v>
      </c>
      <c r="P3" s="14">
        <v>0.65</v>
      </c>
      <c r="Q3" s="15" t="s">
        <v>48</v>
      </c>
      <c r="R3" s="14">
        <v>0.65</v>
      </c>
      <c r="S3" s="15" t="s">
        <v>48</v>
      </c>
      <c r="T3" s="14">
        <v>0.65</v>
      </c>
      <c r="U3" s="15" t="s">
        <v>48</v>
      </c>
      <c r="V3" s="14">
        <v>0.65</v>
      </c>
      <c r="W3" s="15" t="s">
        <v>48</v>
      </c>
      <c r="X3" s="14">
        <v>0.65</v>
      </c>
      <c r="Y3" s="15" t="s">
        <v>48</v>
      </c>
      <c r="Z3" s="14"/>
      <c r="AA3" s="15"/>
      <c r="AB3" s="14"/>
      <c r="AC3" s="15"/>
      <c r="AD3" s="14">
        <v>0.65</v>
      </c>
      <c r="AE3" s="15" t="s">
        <v>48</v>
      </c>
      <c r="AF3" s="14">
        <v>0.57499999999999996</v>
      </c>
      <c r="AG3" s="15" t="s">
        <v>48</v>
      </c>
      <c r="AH3" s="14">
        <v>0.65</v>
      </c>
      <c r="AI3" s="15" t="s">
        <v>48</v>
      </c>
      <c r="AJ3" s="14"/>
      <c r="AK3" s="15"/>
      <c r="AL3" s="14">
        <v>0.65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0.72499999999999998</v>
      </c>
      <c r="C4" s="15" t="s">
        <v>49</v>
      </c>
      <c r="D4" s="14">
        <v>0.72499999999999998</v>
      </c>
      <c r="E4" s="15" t="s">
        <v>49</v>
      </c>
      <c r="F4" s="14">
        <v>0.72499999999999998</v>
      </c>
      <c r="G4" s="15" t="s">
        <v>49</v>
      </c>
      <c r="H4" s="14">
        <v>0.72499999999999998</v>
      </c>
      <c r="I4" s="15" t="s">
        <v>49</v>
      </c>
      <c r="J4" s="14">
        <v>0.72499999999999998</v>
      </c>
      <c r="K4" s="15" t="s">
        <v>49</v>
      </c>
      <c r="L4" s="14">
        <v>0.72499999999999998</v>
      </c>
      <c r="M4" s="15" t="s">
        <v>49</v>
      </c>
      <c r="N4" s="14">
        <v>0.72499999999999998</v>
      </c>
      <c r="O4" s="15" t="s">
        <v>49</v>
      </c>
      <c r="P4" s="14">
        <v>0.72499999999999998</v>
      </c>
      <c r="Q4" s="15" t="s">
        <v>49</v>
      </c>
      <c r="R4" s="14">
        <v>0.72499999999999998</v>
      </c>
      <c r="S4" s="15" t="s">
        <v>49</v>
      </c>
      <c r="T4" s="14">
        <v>0.72499999999999998</v>
      </c>
      <c r="U4" s="15" t="s">
        <v>49</v>
      </c>
      <c r="V4" s="14">
        <v>0.72499999999999998</v>
      </c>
      <c r="W4" s="15" t="s">
        <v>49</v>
      </c>
      <c r="X4" s="14">
        <v>0.72499999999999998</v>
      </c>
      <c r="Y4" s="15" t="s">
        <v>49</v>
      </c>
      <c r="Z4" s="14"/>
      <c r="AA4" s="15"/>
      <c r="AB4" s="14"/>
      <c r="AC4" s="15"/>
      <c r="AD4" s="14">
        <v>0.72499999999999998</v>
      </c>
      <c r="AE4" s="15" t="s">
        <v>49</v>
      </c>
      <c r="AF4" s="14"/>
      <c r="AG4" s="15"/>
      <c r="AH4" s="14">
        <v>0.72499999999999998</v>
      </c>
      <c r="AI4" s="15" t="s">
        <v>49</v>
      </c>
      <c r="AJ4" s="14"/>
      <c r="AK4" s="15"/>
      <c r="AL4" s="14">
        <v>0.72499999999999998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0.8</v>
      </c>
      <c r="C6" s="21" t="s">
        <v>54</v>
      </c>
      <c r="D6" s="20">
        <v>0.8</v>
      </c>
      <c r="E6" s="21" t="s">
        <v>53</v>
      </c>
      <c r="F6" s="20">
        <v>0.8</v>
      </c>
      <c r="G6" s="21" t="s">
        <v>55</v>
      </c>
      <c r="H6" s="20">
        <v>0.8</v>
      </c>
      <c r="I6" s="21" t="s">
        <v>54</v>
      </c>
      <c r="J6" s="20">
        <v>0.8</v>
      </c>
      <c r="K6" s="21" t="s">
        <v>54</v>
      </c>
      <c r="L6" s="20">
        <v>0.8</v>
      </c>
      <c r="M6" s="21" t="s">
        <v>123</v>
      </c>
      <c r="N6" s="20">
        <v>0.8</v>
      </c>
      <c r="O6" s="21" t="s">
        <v>53</v>
      </c>
      <c r="P6" s="20">
        <v>0.8</v>
      </c>
      <c r="Q6" s="21" t="s">
        <v>54</v>
      </c>
      <c r="R6" s="20">
        <v>0.8</v>
      </c>
      <c r="S6" s="21" t="s">
        <v>123</v>
      </c>
      <c r="T6" s="20">
        <v>0.8</v>
      </c>
      <c r="U6" s="21" t="s">
        <v>54</v>
      </c>
      <c r="V6" s="20">
        <v>0.8</v>
      </c>
      <c r="W6" s="21" t="s">
        <v>53</v>
      </c>
      <c r="X6" s="20">
        <v>0.8</v>
      </c>
      <c r="Y6" s="21" t="s">
        <v>54</v>
      </c>
      <c r="Z6" s="20"/>
      <c r="AA6" s="21"/>
      <c r="AB6" s="20"/>
      <c r="AC6" s="21"/>
      <c r="AD6" s="20">
        <v>0.8</v>
      </c>
      <c r="AE6" s="15" t="s">
        <v>53</v>
      </c>
      <c r="AF6" s="11">
        <v>0.65</v>
      </c>
      <c r="AG6" s="12" t="s">
        <v>55</v>
      </c>
      <c r="AH6" s="11"/>
      <c r="AI6" s="12"/>
      <c r="AJ6" s="11">
        <v>0.55000000000000004</v>
      </c>
      <c r="AK6" s="12" t="s">
        <v>178</v>
      </c>
      <c r="AL6" s="20">
        <v>0.8</v>
      </c>
      <c r="AM6" s="15" t="s">
        <v>178</v>
      </c>
      <c r="AN6" s="11"/>
      <c r="AO6" s="12"/>
      <c r="AP6" s="11"/>
      <c r="AQ6" s="12"/>
      <c r="AR6" s="11"/>
      <c r="AS6" s="12"/>
      <c r="AT6" s="20"/>
      <c r="AU6" s="15"/>
      <c r="AV6" s="11"/>
      <c r="AW6" s="12"/>
      <c r="AX6" s="11"/>
      <c r="AY6" s="12"/>
      <c r="AZ6" s="11"/>
      <c r="BA6" s="12"/>
      <c r="BB6" s="20"/>
      <c r="BC6" s="15"/>
      <c r="BD6" s="11"/>
      <c r="BE6" s="12"/>
      <c r="BF6" s="11"/>
      <c r="BG6" s="12"/>
      <c r="BH6" s="11"/>
      <c r="BI6" s="12"/>
      <c r="BJ6" s="20"/>
      <c r="BK6" s="15"/>
      <c r="BL6" s="11"/>
      <c r="BM6" s="12"/>
      <c r="BN6" s="11"/>
      <c r="BO6" s="12"/>
      <c r="BP6" s="11"/>
      <c r="BQ6" s="12"/>
      <c r="BR6" s="20"/>
      <c r="BS6" s="15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0.8</v>
      </c>
      <c r="C7" s="15" t="s">
        <v>54</v>
      </c>
      <c r="D7" s="14">
        <v>0.8</v>
      </c>
      <c r="E7" s="15" t="s">
        <v>53</v>
      </c>
      <c r="F7" s="14">
        <v>0.8</v>
      </c>
      <c r="G7" s="15" t="s">
        <v>55</v>
      </c>
      <c r="H7" s="14">
        <v>0.8</v>
      </c>
      <c r="I7" s="15" t="s">
        <v>54</v>
      </c>
      <c r="J7" s="14">
        <v>0.8</v>
      </c>
      <c r="K7" s="15" t="s">
        <v>54</v>
      </c>
      <c r="L7" s="14">
        <v>0.8</v>
      </c>
      <c r="M7" s="15" t="s">
        <v>55</v>
      </c>
      <c r="N7" s="14">
        <v>0.8</v>
      </c>
      <c r="O7" s="15" t="s">
        <v>53</v>
      </c>
      <c r="P7" s="14">
        <v>0.8</v>
      </c>
      <c r="Q7" s="15" t="s">
        <v>54</v>
      </c>
      <c r="R7" s="14">
        <v>0.8</v>
      </c>
      <c r="S7" s="15" t="s">
        <v>123</v>
      </c>
      <c r="T7" s="14">
        <v>0.8</v>
      </c>
      <c r="U7" s="15" t="s">
        <v>54</v>
      </c>
      <c r="V7" s="14">
        <v>0.8</v>
      </c>
      <c r="W7" s="15" t="s">
        <v>53</v>
      </c>
      <c r="X7" s="14">
        <v>0.8</v>
      </c>
      <c r="Y7" s="15" t="s">
        <v>54</v>
      </c>
      <c r="Z7" s="14"/>
      <c r="AA7" s="15"/>
      <c r="AB7" s="14"/>
      <c r="AC7" s="15"/>
      <c r="AD7" s="14">
        <v>0.8</v>
      </c>
      <c r="AE7" s="15" t="s">
        <v>53</v>
      </c>
      <c r="AF7" s="14">
        <v>0.7</v>
      </c>
      <c r="AG7" s="15" t="s">
        <v>55</v>
      </c>
      <c r="AH7" s="14"/>
      <c r="AI7" s="15"/>
      <c r="AJ7" s="14">
        <v>0.6</v>
      </c>
      <c r="AK7" s="15" t="s">
        <v>178</v>
      </c>
      <c r="AL7" s="14">
        <v>0.8</v>
      </c>
      <c r="AM7" s="15" t="s">
        <v>178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0.8</v>
      </c>
      <c r="C8" s="15" t="s">
        <v>54</v>
      </c>
      <c r="D8" s="14">
        <v>0.8</v>
      </c>
      <c r="E8" s="15" t="s">
        <v>53</v>
      </c>
      <c r="F8" s="14">
        <v>0.8</v>
      </c>
      <c r="G8" s="15" t="s">
        <v>55</v>
      </c>
      <c r="H8" s="14">
        <v>0.8</v>
      </c>
      <c r="I8" s="15" t="s">
        <v>54</v>
      </c>
      <c r="J8" s="14">
        <v>0.8</v>
      </c>
      <c r="K8" s="15" t="s">
        <v>54</v>
      </c>
      <c r="L8" s="14">
        <v>0.8</v>
      </c>
      <c r="M8" s="15" t="s">
        <v>55</v>
      </c>
      <c r="N8" s="14">
        <v>0.8</v>
      </c>
      <c r="O8" s="15" t="s">
        <v>53</v>
      </c>
      <c r="P8" s="14">
        <v>0.8</v>
      </c>
      <c r="Q8" s="15" t="s">
        <v>54</v>
      </c>
      <c r="R8" s="14">
        <v>0.8</v>
      </c>
      <c r="S8" s="15" t="s">
        <v>55</v>
      </c>
      <c r="T8" s="14">
        <v>0.8</v>
      </c>
      <c r="U8" s="15" t="s">
        <v>54</v>
      </c>
      <c r="V8" s="14">
        <v>0.8</v>
      </c>
      <c r="W8" s="15" t="s">
        <v>53</v>
      </c>
      <c r="X8" s="14">
        <v>0.8</v>
      </c>
      <c r="Y8" s="15" t="s">
        <v>514</v>
      </c>
      <c r="Z8" s="14"/>
      <c r="AA8" s="15"/>
      <c r="AB8" s="14"/>
      <c r="AC8" s="15"/>
      <c r="AD8" s="14">
        <v>0.8</v>
      </c>
      <c r="AE8" s="15" t="s">
        <v>53</v>
      </c>
      <c r="AF8" s="14">
        <v>0.75</v>
      </c>
      <c r="AG8" s="15" t="s">
        <v>55</v>
      </c>
      <c r="AH8" s="14"/>
      <c r="AI8" s="15"/>
      <c r="AJ8" s="14">
        <v>0.65</v>
      </c>
      <c r="AK8" s="15" t="s">
        <v>178</v>
      </c>
      <c r="AL8" s="14">
        <v>0.8</v>
      </c>
      <c r="AM8" s="15" t="s">
        <v>178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0.8</v>
      </c>
      <c r="C9" s="15" t="s">
        <v>54</v>
      </c>
      <c r="D9" s="14"/>
      <c r="E9" s="15"/>
      <c r="F9" s="14">
        <v>0.8</v>
      </c>
      <c r="G9" s="15" t="s">
        <v>55</v>
      </c>
      <c r="H9" s="14">
        <v>0.8</v>
      </c>
      <c r="I9" s="15" t="s">
        <v>54</v>
      </c>
      <c r="J9" s="14">
        <v>0.8</v>
      </c>
      <c r="K9" s="15" t="s">
        <v>54</v>
      </c>
      <c r="L9" s="14">
        <v>0.8</v>
      </c>
      <c r="M9" s="15" t="s">
        <v>55</v>
      </c>
      <c r="N9" s="14">
        <v>0.8</v>
      </c>
      <c r="O9" s="15" t="s">
        <v>53</v>
      </c>
      <c r="P9" s="14">
        <v>0.8</v>
      </c>
      <c r="Q9" s="15" t="s">
        <v>54</v>
      </c>
      <c r="R9" s="14">
        <v>0.8</v>
      </c>
      <c r="S9" s="15" t="s">
        <v>55</v>
      </c>
      <c r="T9" s="14">
        <v>0.8</v>
      </c>
      <c r="U9" s="15" t="s">
        <v>514</v>
      </c>
      <c r="V9" s="14">
        <v>0.8</v>
      </c>
      <c r="W9" s="15" t="s">
        <v>53</v>
      </c>
      <c r="X9" s="14">
        <v>0.8</v>
      </c>
      <c r="Y9" s="15" t="s">
        <v>514</v>
      </c>
      <c r="Z9" s="14"/>
      <c r="AA9" s="15"/>
      <c r="AB9" s="14"/>
      <c r="AC9" s="15"/>
      <c r="AD9" s="14">
        <v>0.8</v>
      </c>
      <c r="AE9" s="15" t="s">
        <v>53</v>
      </c>
      <c r="AF9" s="14">
        <v>0.8</v>
      </c>
      <c r="AG9" s="15" t="s">
        <v>178</v>
      </c>
      <c r="AH9" s="14"/>
      <c r="AI9" s="15"/>
      <c r="AJ9" s="14">
        <v>0.7</v>
      </c>
      <c r="AK9" s="15" t="s">
        <v>178</v>
      </c>
      <c r="AL9" s="14">
        <v>0.72499999999999998</v>
      </c>
      <c r="AM9" s="15" t="s">
        <v>60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0.8</v>
      </c>
      <c r="C10" s="15" t="s">
        <v>54</v>
      </c>
      <c r="D10" s="14"/>
      <c r="E10" s="15"/>
      <c r="F10" s="14"/>
      <c r="G10" s="15"/>
      <c r="H10" s="14">
        <v>0.8</v>
      </c>
      <c r="I10" s="15" t="s">
        <v>54</v>
      </c>
      <c r="J10" s="14">
        <v>0.8</v>
      </c>
      <c r="K10" s="15" t="s">
        <v>54</v>
      </c>
      <c r="L10" s="14">
        <v>0.8</v>
      </c>
      <c r="M10" s="15" t="s">
        <v>55</v>
      </c>
      <c r="N10" s="14"/>
      <c r="O10" s="15"/>
      <c r="P10" s="14">
        <v>0.8</v>
      </c>
      <c r="Q10" s="15" t="s">
        <v>514</v>
      </c>
      <c r="R10" s="14">
        <v>0.8</v>
      </c>
      <c r="S10" s="15" t="s">
        <v>55</v>
      </c>
      <c r="T10" s="14">
        <v>0.8</v>
      </c>
      <c r="U10" s="15" t="s">
        <v>514</v>
      </c>
      <c r="V10" s="14">
        <v>0.8</v>
      </c>
      <c r="W10" s="15" t="s">
        <v>53</v>
      </c>
      <c r="X10" s="14">
        <v>0.8</v>
      </c>
      <c r="Y10" s="15" t="s">
        <v>514</v>
      </c>
      <c r="Z10" s="14"/>
      <c r="AA10" s="15"/>
      <c r="AB10" s="14"/>
      <c r="AC10" s="15"/>
      <c r="AD10" s="14">
        <v>0.8</v>
      </c>
      <c r="AE10" s="15" t="s">
        <v>53</v>
      </c>
      <c r="AF10" s="14">
        <v>0.8</v>
      </c>
      <c r="AG10" s="15" t="s">
        <v>178</v>
      </c>
      <c r="AH10" s="14"/>
      <c r="AI10" s="15"/>
      <c r="AJ10" s="14">
        <v>0.75</v>
      </c>
      <c r="AK10" s="15" t="s">
        <v>178</v>
      </c>
      <c r="AL10" s="14">
        <v>0.65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0.8</v>
      </c>
      <c r="I11" s="24" t="s">
        <v>54</v>
      </c>
      <c r="J11" s="23">
        <v>0.8</v>
      </c>
      <c r="K11" s="24" t="s">
        <v>514</v>
      </c>
      <c r="L11" s="23"/>
      <c r="M11" s="24"/>
      <c r="N11" s="23"/>
      <c r="O11" s="24"/>
      <c r="P11" s="23">
        <v>0.8</v>
      </c>
      <c r="Q11" s="24" t="s">
        <v>514</v>
      </c>
      <c r="R11" s="23">
        <v>0.8</v>
      </c>
      <c r="S11" s="24" t="s">
        <v>55</v>
      </c>
      <c r="T11" s="23">
        <v>0.8</v>
      </c>
      <c r="U11" s="24" t="s">
        <v>514</v>
      </c>
      <c r="V11" s="23"/>
      <c r="W11" s="24"/>
      <c r="X11" s="23">
        <v>0.8</v>
      </c>
      <c r="Y11" s="24" t="s">
        <v>514</v>
      </c>
      <c r="Z11" s="23"/>
      <c r="AA11" s="24"/>
      <c r="AB11" s="23"/>
      <c r="AC11" s="24"/>
      <c r="AD11" s="23">
        <v>0.8</v>
      </c>
      <c r="AE11" s="24" t="s">
        <v>53</v>
      </c>
      <c r="AF11" s="23">
        <v>0.8</v>
      </c>
      <c r="AG11" s="24" t="s">
        <v>178</v>
      </c>
      <c r="AH11" s="23"/>
      <c r="AI11" s="24"/>
      <c r="AJ11" s="23">
        <v>0.8</v>
      </c>
      <c r="AK11" s="24" t="s">
        <v>178</v>
      </c>
      <c r="AL11" s="23">
        <v>0.57499999999999996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5A6F7-8121-8C48-86D7-3AB3EA60271E}">
  <sheetPr codeName="Sheet22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79</v>
      </c>
      <c r="B1" s="7" t="s">
        <v>575</v>
      </c>
      <c r="C1" s="8" t="s">
        <v>576</v>
      </c>
      <c r="D1" s="7" t="s">
        <v>162</v>
      </c>
      <c r="E1" s="8" t="s">
        <v>163</v>
      </c>
      <c r="F1" s="7" t="s">
        <v>431</v>
      </c>
      <c r="G1" s="8" t="s">
        <v>432</v>
      </c>
      <c r="H1" s="7" t="s">
        <v>176</v>
      </c>
      <c r="I1" s="8" t="s">
        <v>177</v>
      </c>
      <c r="J1" s="7" t="s">
        <v>922</v>
      </c>
      <c r="K1" s="8" t="s">
        <v>923</v>
      </c>
      <c r="L1" s="7" t="s">
        <v>571</v>
      </c>
      <c r="M1" s="8" t="s">
        <v>572</v>
      </c>
      <c r="N1" s="7" t="s">
        <v>924</v>
      </c>
      <c r="O1" s="8" t="s">
        <v>925</v>
      </c>
      <c r="P1" s="7" t="s">
        <v>926</v>
      </c>
      <c r="Q1" s="8" t="s">
        <v>927</v>
      </c>
      <c r="R1" s="7" t="s">
        <v>928</v>
      </c>
      <c r="S1" s="8" t="s">
        <v>929</v>
      </c>
      <c r="T1" s="7" t="s">
        <v>930</v>
      </c>
      <c r="U1" s="8" t="s">
        <v>931</v>
      </c>
      <c r="V1" s="7" t="s">
        <v>932</v>
      </c>
      <c r="W1" s="8" t="s">
        <v>933</v>
      </c>
      <c r="X1" s="7" t="s">
        <v>581</v>
      </c>
      <c r="Y1" s="8" t="s">
        <v>582</v>
      </c>
      <c r="Z1" s="7" t="s">
        <v>934</v>
      </c>
      <c r="AA1" s="8" t="s">
        <v>935</v>
      </c>
      <c r="AB1" s="7" t="s">
        <v>936</v>
      </c>
      <c r="AC1" s="8" t="s">
        <v>937</v>
      </c>
      <c r="AD1" s="7" t="s">
        <v>168</v>
      </c>
      <c r="AE1" s="8" t="s">
        <v>169</v>
      </c>
      <c r="AF1" s="7" t="s">
        <v>164</v>
      </c>
      <c r="AG1" s="8" t="s">
        <v>165</v>
      </c>
      <c r="AH1" s="7" t="s">
        <v>938</v>
      </c>
      <c r="AI1" s="8" t="s">
        <v>939</v>
      </c>
      <c r="AJ1" s="7" t="s">
        <v>940</v>
      </c>
      <c r="AK1" s="8" t="s">
        <v>941</v>
      </c>
      <c r="AL1" s="7" t="s">
        <v>172</v>
      </c>
      <c r="AM1" s="8" t="s">
        <v>173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0.52</v>
      </c>
      <c r="C2" s="12" t="s">
        <v>47</v>
      </c>
      <c r="D2" s="11">
        <v>0.52</v>
      </c>
      <c r="E2" s="12" t="s">
        <v>47</v>
      </c>
      <c r="F2" s="11">
        <v>0.52</v>
      </c>
      <c r="G2" s="12" t="s">
        <v>47</v>
      </c>
      <c r="H2" s="11">
        <v>0.52</v>
      </c>
      <c r="I2" s="12" t="s">
        <v>47</v>
      </c>
      <c r="J2" s="11">
        <v>0.52</v>
      </c>
      <c r="K2" s="12" t="s">
        <v>47</v>
      </c>
      <c r="L2" s="11">
        <v>0.52</v>
      </c>
      <c r="M2" s="12" t="s">
        <v>47</v>
      </c>
      <c r="N2" s="11">
        <v>0.52</v>
      </c>
      <c r="O2" s="12" t="s">
        <v>47</v>
      </c>
      <c r="P2" s="11">
        <v>0.52</v>
      </c>
      <c r="Q2" s="12" t="s">
        <v>47</v>
      </c>
      <c r="R2" s="11">
        <v>0.52</v>
      </c>
      <c r="S2" s="12" t="s">
        <v>47</v>
      </c>
      <c r="T2" s="11">
        <v>0.52</v>
      </c>
      <c r="U2" s="12" t="s">
        <v>47</v>
      </c>
      <c r="V2" s="11">
        <v>0.52</v>
      </c>
      <c r="W2" s="12" t="s">
        <v>47</v>
      </c>
      <c r="X2" s="11">
        <v>0.52</v>
      </c>
      <c r="Y2" s="12" t="s">
        <v>47</v>
      </c>
      <c r="Z2" s="11"/>
      <c r="AA2" s="12"/>
      <c r="AB2" s="11"/>
      <c r="AC2" s="12"/>
      <c r="AD2" s="11">
        <v>0.52</v>
      </c>
      <c r="AE2" s="12" t="s">
        <v>47</v>
      </c>
      <c r="AF2" s="11">
        <v>0.55000000000000004</v>
      </c>
      <c r="AG2" s="12" t="s">
        <v>47</v>
      </c>
      <c r="AH2" s="11">
        <v>0.52</v>
      </c>
      <c r="AI2" s="12" t="s">
        <v>47</v>
      </c>
      <c r="AJ2" s="11">
        <v>1E-3</v>
      </c>
      <c r="AK2" s="12"/>
      <c r="AL2" s="11">
        <v>0.52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0.64</v>
      </c>
      <c r="C3" s="15" t="s">
        <v>48</v>
      </c>
      <c r="D3" s="14">
        <v>0.64</v>
      </c>
      <c r="E3" s="15" t="s">
        <v>48</v>
      </c>
      <c r="F3" s="14">
        <v>0.64</v>
      </c>
      <c r="G3" s="15" t="s">
        <v>48</v>
      </c>
      <c r="H3" s="14">
        <v>0.64</v>
      </c>
      <c r="I3" s="15" t="s">
        <v>48</v>
      </c>
      <c r="J3" s="14">
        <v>0.64</v>
      </c>
      <c r="K3" s="15" t="s">
        <v>48</v>
      </c>
      <c r="L3" s="14">
        <v>0.64</v>
      </c>
      <c r="M3" s="15" t="s">
        <v>48</v>
      </c>
      <c r="N3" s="14">
        <v>0.64</v>
      </c>
      <c r="O3" s="15" t="s">
        <v>48</v>
      </c>
      <c r="P3" s="14">
        <v>0.64</v>
      </c>
      <c r="Q3" s="15" t="s">
        <v>48</v>
      </c>
      <c r="R3" s="14">
        <v>0.64</v>
      </c>
      <c r="S3" s="15" t="s">
        <v>48</v>
      </c>
      <c r="T3" s="14">
        <v>0.64</v>
      </c>
      <c r="U3" s="15" t="s">
        <v>48</v>
      </c>
      <c r="V3" s="14">
        <v>0.64</v>
      </c>
      <c r="W3" s="15" t="s">
        <v>48</v>
      </c>
      <c r="X3" s="14">
        <v>0.64</v>
      </c>
      <c r="Y3" s="15" t="s">
        <v>48</v>
      </c>
      <c r="Z3" s="14"/>
      <c r="AA3" s="15"/>
      <c r="AB3" s="14"/>
      <c r="AC3" s="15"/>
      <c r="AD3" s="14">
        <v>0.64</v>
      </c>
      <c r="AE3" s="15" t="s">
        <v>48</v>
      </c>
      <c r="AF3" s="14"/>
      <c r="AG3" s="15"/>
      <c r="AH3" s="14">
        <v>0.64</v>
      </c>
      <c r="AI3" s="15" t="s">
        <v>48</v>
      </c>
      <c r="AJ3" s="14"/>
      <c r="AK3" s="15"/>
      <c r="AL3" s="14">
        <v>0.64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0.73</v>
      </c>
      <c r="C4" s="15" t="s">
        <v>49</v>
      </c>
      <c r="D4" s="14">
        <v>0.73</v>
      </c>
      <c r="E4" s="15" t="s">
        <v>49</v>
      </c>
      <c r="F4" s="14">
        <v>0.73</v>
      </c>
      <c r="G4" s="15" t="s">
        <v>49</v>
      </c>
      <c r="H4" s="14">
        <v>0.73</v>
      </c>
      <c r="I4" s="15" t="s">
        <v>49</v>
      </c>
      <c r="J4" s="14">
        <v>0.73</v>
      </c>
      <c r="K4" s="15" t="s">
        <v>49</v>
      </c>
      <c r="L4" s="14">
        <v>0.73</v>
      </c>
      <c r="M4" s="15" t="s">
        <v>49</v>
      </c>
      <c r="N4" s="14">
        <v>0.73</v>
      </c>
      <c r="O4" s="15" t="s">
        <v>49</v>
      </c>
      <c r="P4" s="14">
        <v>0.73</v>
      </c>
      <c r="Q4" s="15" t="s">
        <v>49</v>
      </c>
      <c r="R4" s="14">
        <v>0.73</v>
      </c>
      <c r="S4" s="15" t="s">
        <v>49</v>
      </c>
      <c r="T4" s="14">
        <v>0.73</v>
      </c>
      <c r="U4" s="15" t="s">
        <v>49</v>
      </c>
      <c r="V4" s="14">
        <v>0.73</v>
      </c>
      <c r="W4" s="15" t="s">
        <v>49</v>
      </c>
      <c r="X4" s="14">
        <v>0.73</v>
      </c>
      <c r="Y4" s="15" t="s">
        <v>49</v>
      </c>
      <c r="Z4" s="14"/>
      <c r="AA4" s="15"/>
      <c r="AB4" s="14"/>
      <c r="AC4" s="15"/>
      <c r="AD4" s="14">
        <v>0.73</v>
      </c>
      <c r="AE4" s="15" t="s">
        <v>49</v>
      </c>
      <c r="AF4" s="14"/>
      <c r="AG4" s="15"/>
      <c r="AH4" s="14">
        <v>0.73</v>
      </c>
      <c r="AI4" s="15" t="s">
        <v>49</v>
      </c>
      <c r="AJ4" s="14"/>
      <c r="AK4" s="15"/>
      <c r="AL4" s="14">
        <v>0.73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0.79</v>
      </c>
      <c r="C6" s="21" t="s">
        <v>54</v>
      </c>
      <c r="D6" s="20">
        <v>0.79</v>
      </c>
      <c r="E6" s="21" t="s">
        <v>53</v>
      </c>
      <c r="F6" s="20">
        <v>0.79</v>
      </c>
      <c r="G6" s="21" t="s">
        <v>55</v>
      </c>
      <c r="H6" s="20">
        <v>0.79</v>
      </c>
      <c r="I6" s="21" t="s">
        <v>54</v>
      </c>
      <c r="J6" s="20">
        <v>0.79</v>
      </c>
      <c r="K6" s="21" t="s">
        <v>54</v>
      </c>
      <c r="L6" s="20">
        <v>0.79</v>
      </c>
      <c r="M6" s="21" t="s">
        <v>123</v>
      </c>
      <c r="N6" s="20">
        <v>0.79</v>
      </c>
      <c r="O6" s="21" t="s">
        <v>53</v>
      </c>
      <c r="P6" s="20">
        <v>0.79</v>
      </c>
      <c r="Q6" s="21" t="s">
        <v>54</v>
      </c>
      <c r="R6" s="20">
        <v>0.79</v>
      </c>
      <c r="S6" s="21" t="s">
        <v>123</v>
      </c>
      <c r="T6" s="20">
        <v>0.79</v>
      </c>
      <c r="U6" s="21" t="s">
        <v>54</v>
      </c>
      <c r="V6" s="20">
        <v>0.79</v>
      </c>
      <c r="W6" s="21" t="s">
        <v>53</v>
      </c>
      <c r="X6" s="20">
        <v>0.79</v>
      </c>
      <c r="Y6" s="21" t="s">
        <v>54</v>
      </c>
      <c r="Z6" s="20"/>
      <c r="AA6" s="21"/>
      <c r="AB6" s="20"/>
      <c r="AC6" s="21"/>
      <c r="AD6" s="20">
        <v>0.79</v>
      </c>
      <c r="AE6" s="21" t="s">
        <v>53</v>
      </c>
      <c r="AF6" s="11">
        <v>0.61</v>
      </c>
      <c r="AG6" s="12" t="s">
        <v>55</v>
      </c>
      <c r="AH6" s="11">
        <v>0.79</v>
      </c>
      <c r="AI6" s="12" t="s">
        <v>248</v>
      </c>
      <c r="AJ6" s="11">
        <v>0.49</v>
      </c>
      <c r="AK6" s="12" t="s">
        <v>178</v>
      </c>
      <c r="AL6" s="20">
        <v>0.79</v>
      </c>
      <c r="AM6" s="15" t="s">
        <v>178</v>
      </c>
      <c r="AN6" s="11"/>
      <c r="AO6" s="12"/>
      <c r="AP6" s="11"/>
      <c r="AQ6" s="12"/>
      <c r="AR6" s="11"/>
      <c r="AS6" s="12"/>
      <c r="AT6" s="20"/>
      <c r="AU6" s="15"/>
      <c r="AV6" s="11"/>
      <c r="AW6" s="12"/>
      <c r="AX6" s="11"/>
      <c r="AY6" s="12"/>
      <c r="AZ6" s="11"/>
      <c r="BA6" s="12"/>
      <c r="BB6" s="20"/>
      <c r="BC6" s="15"/>
      <c r="BD6" s="11"/>
      <c r="BE6" s="12"/>
      <c r="BF6" s="11"/>
      <c r="BG6" s="12"/>
      <c r="BH6" s="11"/>
      <c r="BI6" s="12"/>
      <c r="BJ6" s="20"/>
      <c r="BK6" s="15"/>
      <c r="BL6" s="11"/>
      <c r="BM6" s="12"/>
      <c r="BN6" s="11"/>
      <c r="BO6" s="12"/>
      <c r="BP6" s="11"/>
      <c r="BQ6" s="12"/>
      <c r="BR6" s="20"/>
      <c r="BS6" s="15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0.79</v>
      </c>
      <c r="C7" s="15" t="s">
        <v>54</v>
      </c>
      <c r="D7" s="14">
        <v>0.79</v>
      </c>
      <c r="E7" s="15" t="s">
        <v>53</v>
      </c>
      <c r="F7" s="14">
        <v>0.79</v>
      </c>
      <c r="G7" s="15" t="s">
        <v>55</v>
      </c>
      <c r="H7" s="14">
        <v>0.79</v>
      </c>
      <c r="I7" s="15" t="s">
        <v>54</v>
      </c>
      <c r="J7" s="14">
        <v>0.79</v>
      </c>
      <c r="K7" s="15" t="s">
        <v>54</v>
      </c>
      <c r="L7" s="14">
        <v>0.79</v>
      </c>
      <c r="M7" s="15" t="s">
        <v>55</v>
      </c>
      <c r="N7" s="14">
        <v>0.79</v>
      </c>
      <c r="O7" s="15" t="s">
        <v>53</v>
      </c>
      <c r="P7" s="14">
        <v>0.79</v>
      </c>
      <c r="Q7" s="15" t="s">
        <v>54</v>
      </c>
      <c r="R7" s="14">
        <v>0.79</v>
      </c>
      <c r="S7" s="15" t="s">
        <v>123</v>
      </c>
      <c r="T7" s="14">
        <v>0.79</v>
      </c>
      <c r="U7" s="15" t="s">
        <v>54</v>
      </c>
      <c r="V7" s="14">
        <v>0.79</v>
      </c>
      <c r="W7" s="15" t="s">
        <v>53</v>
      </c>
      <c r="X7" s="14">
        <v>0.79</v>
      </c>
      <c r="Y7" s="15" t="s">
        <v>54</v>
      </c>
      <c r="Z7" s="14"/>
      <c r="AA7" s="15"/>
      <c r="AB7" s="14"/>
      <c r="AC7" s="15"/>
      <c r="AD7" s="14">
        <v>0.79</v>
      </c>
      <c r="AE7" s="15" t="s">
        <v>53</v>
      </c>
      <c r="AF7" s="14">
        <v>0.67</v>
      </c>
      <c r="AG7" s="15" t="s">
        <v>55</v>
      </c>
      <c r="AH7" s="14">
        <v>0.76</v>
      </c>
      <c r="AI7" s="15" t="s">
        <v>248</v>
      </c>
      <c r="AJ7" s="14">
        <v>0.55000000000000004</v>
      </c>
      <c r="AK7" s="15" t="s">
        <v>178</v>
      </c>
      <c r="AL7" s="14">
        <v>0.79</v>
      </c>
      <c r="AM7" s="15" t="s">
        <v>178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0.79</v>
      </c>
      <c r="C8" s="15" t="s">
        <v>54</v>
      </c>
      <c r="D8" s="14">
        <v>0.79</v>
      </c>
      <c r="E8" s="15" t="s">
        <v>53</v>
      </c>
      <c r="F8" s="14">
        <v>0.79</v>
      </c>
      <c r="G8" s="15" t="s">
        <v>55</v>
      </c>
      <c r="H8" s="14">
        <v>0.79</v>
      </c>
      <c r="I8" s="15" t="s">
        <v>54</v>
      </c>
      <c r="J8" s="14">
        <v>0.79</v>
      </c>
      <c r="K8" s="15" t="s">
        <v>54</v>
      </c>
      <c r="L8" s="14">
        <v>0.79</v>
      </c>
      <c r="M8" s="15" t="s">
        <v>55</v>
      </c>
      <c r="N8" s="14">
        <v>0.79</v>
      </c>
      <c r="O8" s="15" t="s">
        <v>53</v>
      </c>
      <c r="P8" s="14">
        <v>0.79</v>
      </c>
      <c r="Q8" s="15" t="s">
        <v>54</v>
      </c>
      <c r="R8" s="14">
        <v>0.79</v>
      </c>
      <c r="S8" s="15" t="s">
        <v>55</v>
      </c>
      <c r="T8" s="14">
        <v>0.79</v>
      </c>
      <c r="U8" s="15" t="s">
        <v>54</v>
      </c>
      <c r="V8" s="14">
        <v>0.79</v>
      </c>
      <c r="W8" s="15" t="s">
        <v>53</v>
      </c>
      <c r="X8" s="14">
        <v>0.79</v>
      </c>
      <c r="Y8" s="15" t="s">
        <v>514</v>
      </c>
      <c r="Z8" s="14"/>
      <c r="AA8" s="15"/>
      <c r="AB8" s="14"/>
      <c r="AC8" s="15"/>
      <c r="AD8" s="14">
        <v>0.79</v>
      </c>
      <c r="AE8" s="15" t="s">
        <v>53</v>
      </c>
      <c r="AF8" s="14">
        <v>0.73</v>
      </c>
      <c r="AG8" s="15" t="s">
        <v>55</v>
      </c>
      <c r="AH8" s="14">
        <v>0.73</v>
      </c>
      <c r="AI8" s="15" t="s">
        <v>248</v>
      </c>
      <c r="AJ8" s="14">
        <v>0.61</v>
      </c>
      <c r="AK8" s="15" t="s">
        <v>178</v>
      </c>
      <c r="AL8" s="14">
        <v>0.79</v>
      </c>
      <c r="AM8" s="15" t="s">
        <v>178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>
        <v>0.79</v>
      </c>
      <c r="C9" s="15" t="s">
        <v>54</v>
      </c>
      <c r="D9" s="14"/>
      <c r="E9" s="15"/>
      <c r="F9" s="14">
        <v>0.79</v>
      </c>
      <c r="G9" s="15" t="s">
        <v>55</v>
      </c>
      <c r="H9" s="14">
        <v>0.79</v>
      </c>
      <c r="I9" s="15" t="s">
        <v>54</v>
      </c>
      <c r="J9" s="14">
        <v>0.79</v>
      </c>
      <c r="K9" s="15" t="s">
        <v>54</v>
      </c>
      <c r="L9" s="14">
        <v>0.79</v>
      </c>
      <c r="M9" s="15" t="s">
        <v>55</v>
      </c>
      <c r="N9" s="14">
        <v>0.79</v>
      </c>
      <c r="O9" s="15" t="s">
        <v>53</v>
      </c>
      <c r="P9" s="14">
        <v>0.79</v>
      </c>
      <c r="Q9" s="15" t="s">
        <v>54</v>
      </c>
      <c r="R9" s="14">
        <v>0.79</v>
      </c>
      <c r="S9" s="15" t="s">
        <v>55</v>
      </c>
      <c r="T9" s="14">
        <v>0.79</v>
      </c>
      <c r="U9" s="15" t="s">
        <v>514</v>
      </c>
      <c r="V9" s="14">
        <v>0.79</v>
      </c>
      <c r="W9" s="15" t="s">
        <v>53</v>
      </c>
      <c r="X9" s="14">
        <v>0.79</v>
      </c>
      <c r="Y9" s="15" t="s">
        <v>514</v>
      </c>
      <c r="Z9" s="14"/>
      <c r="AA9" s="15"/>
      <c r="AB9" s="14"/>
      <c r="AC9" s="15"/>
      <c r="AD9" s="14">
        <v>0.79</v>
      </c>
      <c r="AE9" s="15" t="s">
        <v>53</v>
      </c>
      <c r="AF9" s="14">
        <v>0.79</v>
      </c>
      <c r="AG9" s="15" t="s">
        <v>178</v>
      </c>
      <c r="AH9" s="14">
        <v>0.7</v>
      </c>
      <c r="AI9" s="15" t="s">
        <v>248</v>
      </c>
      <c r="AJ9" s="14">
        <v>0.67</v>
      </c>
      <c r="AK9" s="15" t="s">
        <v>178</v>
      </c>
      <c r="AL9" s="14">
        <v>0.73</v>
      </c>
      <c r="AM9" s="15" t="s">
        <v>60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>
        <v>0.79</v>
      </c>
      <c r="C10" s="15" t="s">
        <v>54</v>
      </c>
      <c r="D10" s="14"/>
      <c r="E10" s="15"/>
      <c r="F10" s="14"/>
      <c r="G10" s="15"/>
      <c r="H10" s="14">
        <v>0.79</v>
      </c>
      <c r="I10" s="15" t="s">
        <v>54</v>
      </c>
      <c r="J10" s="14">
        <v>0.79</v>
      </c>
      <c r="K10" s="15" t="s">
        <v>54</v>
      </c>
      <c r="L10" s="14">
        <v>0.79</v>
      </c>
      <c r="M10" s="15" t="s">
        <v>55</v>
      </c>
      <c r="N10" s="14"/>
      <c r="O10" s="15"/>
      <c r="P10" s="14">
        <v>0.79</v>
      </c>
      <c r="Q10" s="15" t="s">
        <v>514</v>
      </c>
      <c r="R10" s="14">
        <v>0.79</v>
      </c>
      <c r="S10" s="15" t="s">
        <v>55</v>
      </c>
      <c r="T10" s="14">
        <v>0.79</v>
      </c>
      <c r="U10" s="15" t="s">
        <v>514</v>
      </c>
      <c r="V10" s="14">
        <v>0.79</v>
      </c>
      <c r="W10" s="15" t="s">
        <v>53</v>
      </c>
      <c r="X10" s="14">
        <v>0.79</v>
      </c>
      <c r="Y10" s="15" t="s">
        <v>514</v>
      </c>
      <c r="Z10" s="14"/>
      <c r="AA10" s="15"/>
      <c r="AB10" s="14"/>
      <c r="AC10" s="15"/>
      <c r="AD10" s="14">
        <v>0.79</v>
      </c>
      <c r="AE10" s="15" t="s">
        <v>53</v>
      </c>
      <c r="AF10" s="14">
        <v>0.79</v>
      </c>
      <c r="AG10" s="15" t="s">
        <v>178</v>
      </c>
      <c r="AH10" s="14">
        <v>0.67</v>
      </c>
      <c r="AI10" s="15" t="s">
        <v>248</v>
      </c>
      <c r="AJ10" s="14">
        <v>0.73</v>
      </c>
      <c r="AK10" s="15" t="s">
        <v>178</v>
      </c>
      <c r="AL10" s="14">
        <v>0.67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>
        <v>0.79</v>
      </c>
      <c r="I11" s="24" t="s">
        <v>54</v>
      </c>
      <c r="J11" s="23">
        <v>0.79</v>
      </c>
      <c r="K11" s="24" t="s">
        <v>514</v>
      </c>
      <c r="L11" s="23"/>
      <c r="M11" s="24"/>
      <c r="N11" s="23"/>
      <c r="O11" s="24"/>
      <c r="P11" s="23">
        <v>0.79</v>
      </c>
      <c r="Q11" s="24" t="s">
        <v>514</v>
      </c>
      <c r="R11" s="23">
        <v>0.79</v>
      </c>
      <c r="S11" s="24" t="s">
        <v>55</v>
      </c>
      <c r="T11" s="23">
        <v>0.79</v>
      </c>
      <c r="U11" s="24" t="s">
        <v>514</v>
      </c>
      <c r="V11" s="23"/>
      <c r="W11" s="24"/>
      <c r="X11" s="23">
        <v>0.79</v>
      </c>
      <c r="Y11" s="24" t="s">
        <v>514</v>
      </c>
      <c r="Z11" s="23"/>
      <c r="AA11" s="24"/>
      <c r="AB11" s="23"/>
      <c r="AC11" s="24"/>
      <c r="AD11" s="23">
        <v>0.79</v>
      </c>
      <c r="AE11" s="24" t="s">
        <v>53</v>
      </c>
      <c r="AF11" s="23">
        <v>0.79</v>
      </c>
      <c r="AG11" s="24" t="s">
        <v>178</v>
      </c>
      <c r="AH11" s="23">
        <v>0.64</v>
      </c>
      <c r="AI11" s="24" t="s">
        <v>248</v>
      </c>
      <c r="AJ11" s="23">
        <v>0.79</v>
      </c>
      <c r="AK11" s="24" t="s">
        <v>178</v>
      </c>
      <c r="AL11" s="23">
        <v>0.61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21244-7021-5F42-9288-AE1B9D14E9A2}">
  <sheetPr codeName="Sheet23">
    <tabColor indexed="48"/>
  </sheetPr>
  <dimension ref="A1:BY147"/>
  <sheetViews>
    <sheetView zoomScale="150" workbookViewId="0">
      <pane xSplit="1" topLeftCell="D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77.5</v>
      </c>
      <c r="B1" s="7" t="s">
        <v>942</v>
      </c>
      <c r="C1" s="8" t="s">
        <v>943</v>
      </c>
      <c r="D1" s="7" t="s">
        <v>220</v>
      </c>
      <c r="E1" s="8" t="s">
        <v>221</v>
      </c>
      <c r="F1" s="7" t="s">
        <v>562</v>
      </c>
      <c r="G1" s="8" t="s">
        <v>563</v>
      </c>
      <c r="H1" s="7" t="s">
        <v>944</v>
      </c>
      <c r="I1" s="8" t="s">
        <v>945</v>
      </c>
      <c r="J1" s="7" t="s">
        <v>946</v>
      </c>
      <c r="K1" s="8" t="s">
        <v>947</v>
      </c>
      <c r="L1" s="7" t="s">
        <v>948</v>
      </c>
      <c r="M1" s="8" t="s">
        <v>949</v>
      </c>
      <c r="N1" s="7" t="s">
        <v>950</v>
      </c>
      <c r="O1" s="8" t="s">
        <v>951</v>
      </c>
      <c r="P1" s="7" t="s">
        <v>228</v>
      </c>
      <c r="Q1" s="8" t="s">
        <v>229</v>
      </c>
      <c r="R1" s="7" t="s">
        <v>952</v>
      </c>
      <c r="S1" s="8" t="s">
        <v>953</v>
      </c>
      <c r="T1" s="7" t="s">
        <v>954</v>
      </c>
      <c r="U1" s="8" t="s">
        <v>955</v>
      </c>
      <c r="V1" s="7" t="s">
        <v>564</v>
      </c>
      <c r="W1" s="8" t="s">
        <v>565</v>
      </c>
      <c r="X1" s="7" t="s">
        <v>956</v>
      </c>
      <c r="Y1" s="8" t="s">
        <v>957</v>
      </c>
      <c r="Z1" s="7" t="s">
        <v>329</v>
      </c>
      <c r="AA1" s="8" t="s">
        <v>330</v>
      </c>
      <c r="AB1" s="7" t="s">
        <v>958</v>
      </c>
      <c r="AC1" s="8" t="s">
        <v>959</v>
      </c>
      <c r="AD1" s="7" t="s">
        <v>224</v>
      </c>
      <c r="AE1" s="8" t="s">
        <v>225</v>
      </c>
      <c r="AF1" s="7" t="s">
        <v>222</v>
      </c>
      <c r="AG1" s="8" t="s">
        <v>223</v>
      </c>
      <c r="AH1" s="7" t="s">
        <v>337</v>
      </c>
      <c r="AI1" s="8" t="s">
        <v>338</v>
      </c>
      <c r="AJ1" s="7" t="s">
        <v>960</v>
      </c>
      <c r="AK1" s="8" t="s">
        <v>961</v>
      </c>
      <c r="AL1" s="7" t="s">
        <v>226</v>
      </c>
      <c r="AM1" s="8" t="s">
        <v>227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0.52500000000000002</v>
      </c>
      <c r="C2" s="12" t="s">
        <v>47</v>
      </c>
      <c r="D2" s="11">
        <v>0.52500000000000002</v>
      </c>
      <c r="E2" s="12" t="s">
        <v>47</v>
      </c>
      <c r="F2" s="11">
        <v>0.52500000000000002</v>
      </c>
      <c r="G2" s="12" t="s">
        <v>47</v>
      </c>
      <c r="H2" s="11">
        <v>0.52500000000000002</v>
      </c>
      <c r="I2" s="12" t="s">
        <v>47</v>
      </c>
      <c r="J2" s="11">
        <v>0.52500000000000002</v>
      </c>
      <c r="K2" s="12" t="s">
        <v>47</v>
      </c>
      <c r="L2" s="11">
        <v>0.52500000000000002</v>
      </c>
      <c r="M2" s="12" t="s">
        <v>47</v>
      </c>
      <c r="N2" s="11">
        <v>0.52500000000000002</v>
      </c>
      <c r="O2" s="12" t="s">
        <v>47</v>
      </c>
      <c r="P2" s="11">
        <v>0.52500000000000002</v>
      </c>
      <c r="Q2" s="12" t="s">
        <v>47</v>
      </c>
      <c r="R2" s="11">
        <v>0.52500000000000002</v>
      </c>
      <c r="S2" s="12" t="s">
        <v>47</v>
      </c>
      <c r="T2" s="11">
        <v>0.52500000000000002</v>
      </c>
      <c r="U2" s="12" t="s">
        <v>47</v>
      </c>
      <c r="V2" s="11">
        <v>0.52500000000000002</v>
      </c>
      <c r="W2" s="12" t="s">
        <v>47</v>
      </c>
      <c r="X2" s="11">
        <v>0.52500000000000002</v>
      </c>
      <c r="Y2" s="12" t="s">
        <v>47</v>
      </c>
      <c r="Z2" s="11">
        <v>0.52500000000000002</v>
      </c>
      <c r="AA2" s="12" t="s">
        <v>47</v>
      </c>
      <c r="AB2" s="11">
        <v>0.52500000000000002</v>
      </c>
      <c r="AC2" s="12" t="s">
        <v>47</v>
      </c>
      <c r="AD2" s="11">
        <v>0.52500000000000002</v>
      </c>
      <c r="AE2" s="12" t="s">
        <v>47</v>
      </c>
      <c r="AF2" s="11">
        <v>0.55000000000000004</v>
      </c>
      <c r="AG2" s="12" t="s">
        <v>47</v>
      </c>
      <c r="AH2" s="11">
        <v>0.52500000000000002</v>
      </c>
      <c r="AI2" s="12" t="s">
        <v>47</v>
      </c>
      <c r="AJ2" s="11"/>
      <c r="AK2" s="12"/>
      <c r="AL2" s="11">
        <v>0.52500000000000002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0.625</v>
      </c>
      <c r="C3" s="15" t="s">
        <v>48</v>
      </c>
      <c r="D3" s="14">
        <v>0.625</v>
      </c>
      <c r="E3" s="15" t="s">
        <v>48</v>
      </c>
      <c r="F3" s="14">
        <v>0.625</v>
      </c>
      <c r="G3" s="15" t="s">
        <v>48</v>
      </c>
      <c r="H3" s="14">
        <v>0.625</v>
      </c>
      <c r="I3" s="15" t="s">
        <v>48</v>
      </c>
      <c r="J3" s="14">
        <v>0.625</v>
      </c>
      <c r="K3" s="15" t="s">
        <v>48</v>
      </c>
      <c r="L3" s="14">
        <v>0.625</v>
      </c>
      <c r="M3" s="15" t="s">
        <v>48</v>
      </c>
      <c r="N3" s="14">
        <v>0.625</v>
      </c>
      <c r="O3" s="15" t="s">
        <v>48</v>
      </c>
      <c r="P3" s="14">
        <v>0.625</v>
      </c>
      <c r="Q3" s="15" t="s">
        <v>48</v>
      </c>
      <c r="R3" s="14">
        <v>0.625</v>
      </c>
      <c r="S3" s="15" t="s">
        <v>48</v>
      </c>
      <c r="T3" s="14">
        <v>0.625</v>
      </c>
      <c r="U3" s="15" t="s">
        <v>48</v>
      </c>
      <c r="V3" s="14">
        <v>0.625</v>
      </c>
      <c r="W3" s="15" t="s">
        <v>48</v>
      </c>
      <c r="X3" s="14">
        <v>0.625</v>
      </c>
      <c r="Y3" s="15" t="s">
        <v>48</v>
      </c>
      <c r="Z3" s="14">
        <v>0.625</v>
      </c>
      <c r="AA3" s="15" t="s">
        <v>48</v>
      </c>
      <c r="AB3" s="14">
        <v>0.625</v>
      </c>
      <c r="AC3" s="15" t="s">
        <v>48</v>
      </c>
      <c r="AD3" s="14">
        <v>0.625</v>
      </c>
      <c r="AE3" s="15" t="s">
        <v>48</v>
      </c>
      <c r="AF3" s="14"/>
      <c r="AG3" s="15"/>
      <c r="AH3" s="14">
        <v>0.625</v>
      </c>
      <c r="AI3" s="15" t="s">
        <v>48</v>
      </c>
      <c r="AJ3" s="14"/>
      <c r="AK3" s="15"/>
      <c r="AL3" s="14">
        <v>0.625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</v>
      </c>
      <c r="C4" s="15" t="s">
        <v>49</v>
      </c>
      <c r="D4" s="14">
        <v>0.7</v>
      </c>
      <c r="E4" s="15" t="s">
        <v>49</v>
      </c>
      <c r="F4" s="14">
        <v>0.7</v>
      </c>
      <c r="G4" s="15" t="s">
        <v>49</v>
      </c>
      <c r="H4" s="14">
        <v>0.7</v>
      </c>
      <c r="I4" s="15" t="s">
        <v>49</v>
      </c>
      <c r="J4" s="14">
        <v>0.7</v>
      </c>
      <c r="K4" s="15" t="s">
        <v>49</v>
      </c>
      <c r="L4" s="14">
        <v>0.7</v>
      </c>
      <c r="M4" s="15" t="s">
        <v>49</v>
      </c>
      <c r="N4" s="14">
        <v>0.7</v>
      </c>
      <c r="O4" s="15" t="s">
        <v>49</v>
      </c>
      <c r="P4" s="14">
        <v>0.7</v>
      </c>
      <c r="Q4" s="15" t="s">
        <v>49</v>
      </c>
      <c r="R4" s="14">
        <v>0.7</v>
      </c>
      <c r="S4" s="15" t="s">
        <v>49</v>
      </c>
      <c r="T4" s="14">
        <v>0.7</v>
      </c>
      <c r="U4" s="15" t="s">
        <v>49</v>
      </c>
      <c r="V4" s="14">
        <v>0.7</v>
      </c>
      <c r="W4" s="15" t="s">
        <v>49</v>
      </c>
      <c r="X4" s="14">
        <v>0.7</v>
      </c>
      <c r="Y4" s="15" t="s">
        <v>49</v>
      </c>
      <c r="Z4" s="14">
        <v>0.7</v>
      </c>
      <c r="AA4" s="15" t="s">
        <v>49</v>
      </c>
      <c r="AB4" s="14">
        <v>0.7</v>
      </c>
      <c r="AC4" s="15" t="s">
        <v>49</v>
      </c>
      <c r="AD4" s="14">
        <v>0.7</v>
      </c>
      <c r="AE4" s="15" t="s">
        <v>49</v>
      </c>
      <c r="AF4" s="14"/>
      <c r="AG4" s="15"/>
      <c r="AH4" s="14">
        <v>0.7</v>
      </c>
      <c r="AI4" s="15" t="s">
        <v>49</v>
      </c>
      <c r="AJ4" s="14"/>
      <c r="AK4" s="15"/>
      <c r="AL4" s="14">
        <v>0.7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0.77500000000000002</v>
      </c>
      <c r="C6" s="21" t="s">
        <v>178</v>
      </c>
      <c r="D6" s="20">
        <v>0.77500000000000002</v>
      </c>
      <c r="E6" s="21" t="s">
        <v>53</v>
      </c>
      <c r="F6" s="20">
        <v>0.77500000000000002</v>
      </c>
      <c r="G6" s="21" t="s">
        <v>55</v>
      </c>
      <c r="H6" s="20">
        <v>0.77500000000000002</v>
      </c>
      <c r="I6" s="21" t="s">
        <v>47</v>
      </c>
      <c r="J6" s="20">
        <v>0.77500000000000002</v>
      </c>
      <c r="K6" s="21" t="s">
        <v>123</v>
      </c>
      <c r="L6" s="20">
        <v>0.77500000000000002</v>
      </c>
      <c r="M6" s="21" t="s">
        <v>53</v>
      </c>
      <c r="N6" s="20">
        <v>0.77500000000000002</v>
      </c>
      <c r="O6" s="21" t="s">
        <v>178</v>
      </c>
      <c r="P6" s="20">
        <v>0.77500000000000002</v>
      </c>
      <c r="Q6" s="21" t="s">
        <v>123</v>
      </c>
      <c r="R6" s="20">
        <v>0.77500000000000002</v>
      </c>
      <c r="S6" s="21" t="s">
        <v>53</v>
      </c>
      <c r="T6" s="20">
        <v>0.77500000000000002</v>
      </c>
      <c r="U6" s="21" t="s">
        <v>47</v>
      </c>
      <c r="V6" s="20">
        <v>0.77500000000000002</v>
      </c>
      <c r="W6" s="21" t="s">
        <v>123</v>
      </c>
      <c r="X6" s="20">
        <v>0.77500000000000002</v>
      </c>
      <c r="Y6" s="21" t="s">
        <v>178</v>
      </c>
      <c r="Z6" s="20">
        <v>0.77500000000000002</v>
      </c>
      <c r="AA6" s="21" t="s">
        <v>53</v>
      </c>
      <c r="AB6" s="20">
        <v>0.77500000000000002</v>
      </c>
      <c r="AC6" s="21" t="s">
        <v>54</v>
      </c>
      <c r="AD6" s="20">
        <v>0.77500000000000002</v>
      </c>
      <c r="AE6" s="15" t="s">
        <v>53</v>
      </c>
      <c r="AF6" s="11">
        <v>0.625</v>
      </c>
      <c r="AG6" s="12" t="s">
        <v>53</v>
      </c>
      <c r="AH6" s="11">
        <v>0.77500000000000002</v>
      </c>
      <c r="AI6" s="12" t="s">
        <v>248</v>
      </c>
      <c r="AJ6" s="11"/>
      <c r="AK6" s="12"/>
      <c r="AL6" s="20">
        <v>0.77500000000000002</v>
      </c>
      <c r="AM6" s="15" t="s">
        <v>215</v>
      </c>
      <c r="AN6" s="11"/>
      <c r="AO6" s="12"/>
      <c r="AP6" s="11"/>
      <c r="AQ6" s="12"/>
      <c r="AR6" s="11"/>
      <c r="AS6" s="12"/>
      <c r="AT6" s="20"/>
      <c r="AU6" s="15"/>
      <c r="AV6" s="11"/>
      <c r="AW6" s="12"/>
      <c r="AX6" s="11"/>
      <c r="AY6" s="12"/>
      <c r="AZ6" s="11"/>
      <c r="BA6" s="12"/>
      <c r="BB6" s="20"/>
      <c r="BC6" s="15"/>
      <c r="BD6" s="11"/>
      <c r="BE6" s="12"/>
      <c r="BF6" s="11"/>
      <c r="BG6" s="12"/>
      <c r="BH6" s="11"/>
      <c r="BI6" s="12"/>
      <c r="BJ6" s="20"/>
      <c r="BK6" s="15"/>
      <c r="BL6" s="11"/>
      <c r="BM6" s="12"/>
      <c r="BN6" s="11"/>
      <c r="BO6" s="12"/>
      <c r="BP6" s="11"/>
      <c r="BQ6" s="12"/>
      <c r="BR6" s="20"/>
      <c r="BS6" s="15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0.77500000000000002</v>
      </c>
      <c r="C7" s="15" t="s">
        <v>178</v>
      </c>
      <c r="D7" s="14">
        <v>0.77500000000000002</v>
      </c>
      <c r="E7" s="15" t="s">
        <v>53</v>
      </c>
      <c r="F7" s="14">
        <v>0.77500000000000002</v>
      </c>
      <c r="G7" s="15" t="s">
        <v>55</v>
      </c>
      <c r="H7" s="14">
        <v>0.77500000000000002</v>
      </c>
      <c r="I7" s="15" t="s">
        <v>47</v>
      </c>
      <c r="J7" s="14">
        <v>0.77500000000000002</v>
      </c>
      <c r="K7" s="15" t="s">
        <v>55</v>
      </c>
      <c r="L7" s="14">
        <v>0.77500000000000002</v>
      </c>
      <c r="M7" s="15" t="s">
        <v>53</v>
      </c>
      <c r="N7" s="14">
        <v>0.77500000000000002</v>
      </c>
      <c r="O7" s="15" t="s">
        <v>178</v>
      </c>
      <c r="P7" s="14">
        <v>0.77500000000000002</v>
      </c>
      <c r="Q7" s="15" t="s">
        <v>55</v>
      </c>
      <c r="R7" s="14">
        <v>0.77500000000000002</v>
      </c>
      <c r="S7" s="15" t="s">
        <v>53</v>
      </c>
      <c r="T7" s="14">
        <v>0.77500000000000002</v>
      </c>
      <c r="U7" s="15" t="s">
        <v>47</v>
      </c>
      <c r="V7" s="14">
        <v>0.77500000000000002</v>
      </c>
      <c r="W7" s="15" t="s">
        <v>55</v>
      </c>
      <c r="X7" s="14">
        <v>0.77500000000000002</v>
      </c>
      <c r="Y7" s="15" t="s">
        <v>178</v>
      </c>
      <c r="Z7" s="14">
        <v>0.77500000000000002</v>
      </c>
      <c r="AA7" s="15" t="s">
        <v>53</v>
      </c>
      <c r="AB7" s="14">
        <v>0.77500000000000002</v>
      </c>
      <c r="AC7" s="15" t="s">
        <v>54</v>
      </c>
      <c r="AD7" s="14">
        <v>0.77500000000000002</v>
      </c>
      <c r="AE7" s="15" t="s">
        <v>53</v>
      </c>
      <c r="AF7" s="14">
        <v>0.67500000000000004</v>
      </c>
      <c r="AG7" s="15" t="s">
        <v>53</v>
      </c>
      <c r="AH7" s="14">
        <v>0.75</v>
      </c>
      <c r="AI7" s="15" t="s">
        <v>248</v>
      </c>
      <c r="AJ7" s="14"/>
      <c r="AK7" s="15"/>
      <c r="AL7" s="14">
        <v>0.77500000000000002</v>
      </c>
      <c r="AM7" s="15" t="s">
        <v>215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0.77500000000000002</v>
      </c>
      <c r="E8" s="15" t="s">
        <v>53</v>
      </c>
      <c r="F8" s="14">
        <v>0.77500000000000002</v>
      </c>
      <c r="G8" s="15" t="s">
        <v>55</v>
      </c>
      <c r="H8" s="14">
        <v>0.77500000000000002</v>
      </c>
      <c r="I8" s="15" t="s">
        <v>47</v>
      </c>
      <c r="J8" s="14">
        <v>0.77500000000000002</v>
      </c>
      <c r="K8" s="15" t="s">
        <v>55</v>
      </c>
      <c r="L8" s="14">
        <v>0.77500000000000002</v>
      </c>
      <c r="M8" s="15" t="s">
        <v>53</v>
      </c>
      <c r="N8" s="14">
        <v>0.77500000000000002</v>
      </c>
      <c r="O8" s="15" t="s">
        <v>178</v>
      </c>
      <c r="P8" s="14">
        <v>0.77500000000000002</v>
      </c>
      <c r="Q8" s="15" t="s">
        <v>55</v>
      </c>
      <c r="R8" s="14">
        <v>0.77500000000000002</v>
      </c>
      <c r="S8" s="15" t="s">
        <v>53</v>
      </c>
      <c r="T8" s="14">
        <v>0.77500000000000002</v>
      </c>
      <c r="U8" s="15" t="s">
        <v>47</v>
      </c>
      <c r="V8" s="14">
        <v>0.77500000000000002</v>
      </c>
      <c r="W8" s="15" t="s">
        <v>55</v>
      </c>
      <c r="X8" s="14">
        <v>0.77500000000000002</v>
      </c>
      <c r="Y8" s="15" t="s">
        <v>178</v>
      </c>
      <c r="Z8" s="14">
        <v>0.77500000000000002</v>
      </c>
      <c r="AA8" s="15" t="s">
        <v>53</v>
      </c>
      <c r="AB8" s="14">
        <v>0.77500000000000002</v>
      </c>
      <c r="AC8" s="15" t="s">
        <v>54</v>
      </c>
      <c r="AD8" s="14">
        <v>0.77500000000000002</v>
      </c>
      <c r="AE8" s="15" t="s">
        <v>53</v>
      </c>
      <c r="AF8" s="14">
        <v>0.72499999999999998</v>
      </c>
      <c r="AG8" s="15" t="s">
        <v>53</v>
      </c>
      <c r="AH8" s="14">
        <v>0.72499999999999998</v>
      </c>
      <c r="AI8" s="15" t="s">
        <v>248</v>
      </c>
      <c r="AJ8" s="14"/>
      <c r="AK8" s="15"/>
      <c r="AL8" s="14">
        <v>0.77500000000000002</v>
      </c>
      <c r="AM8" s="15" t="s">
        <v>215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/>
      <c r="E9" s="15"/>
      <c r="F9" s="14">
        <v>0.77500000000000002</v>
      </c>
      <c r="G9" s="15" t="s">
        <v>55</v>
      </c>
      <c r="H9" s="14"/>
      <c r="I9" s="15"/>
      <c r="J9" s="14">
        <v>0.77500000000000002</v>
      </c>
      <c r="K9" s="15" t="s">
        <v>55</v>
      </c>
      <c r="L9" s="14">
        <v>0.77500000000000002</v>
      </c>
      <c r="M9" s="15" t="s">
        <v>53</v>
      </c>
      <c r="N9" s="14"/>
      <c r="O9" s="15"/>
      <c r="P9" s="14">
        <v>0.77500000000000002</v>
      </c>
      <c r="Q9" s="15" t="s">
        <v>55</v>
      </c>
      <c r="R9" s="14">
        <v>0.77500000000000002</v>
      </c>
      <c r="S9" s="15" t="s">
        <v>53</v>
      </c>
      <c r="T9" s="14">
        <v>0.77500000000000002</v>
      </c>
      <c r="U9" s="15" t="s">
        <v>47</v>
      </c>
      <c r="V9" s="14">
        <v>0.77500000000000002</v>
      </c>
      <c r="W9" s="15" t="s">
        <v>55</v>
      </c>
      <c r="X9" s="14">
        <v>0.77500000000000002</v>
      </c>
      <c r="Y9" s="15" t="s">
        <v>178</v>
      </c>
      <c r="Z9" s="14">
        <v>0.77500000000000002</v>
      </c>
      <c r="AA9" s="15" t="s">
        <v>53</v>
      </c>
      <c r="AB9" s="14">
        <v>0.77500000000000002</v>
      </c>
      <c r="AC9" s="15" t="s">
        <v>54</v>
      </c>
      <c r="AD9" s="14">
        <v>0.77500000000000002</v>
      </c>
      <c r="AE9" s="15" t="s">
        <v>53</v>
      </c>
      <c r="AF9" s="14">
        <v>0.77500000000000002</v>
      </c>
      <c r="AG9" s="15" t="s">
        <v>215</v>
      </c>
      <c r="AH9" s="14">
        <v>0.7</v>
      </c>
      <c r="AI9" s="15" t="s">
        <v>248</v>
      </c>
      <c r="AJ9" s="14"/>
      <c r="AK9" s="15"/>
      <c r="AL9" s="14">
        <v>0.7</v>
      </c>
      <c r="AM9" s="74" t="s">
        <v>60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/>
      <c r="G10" s="15"/>
      <c r="H10" s="14"/>
      <c r="I10" s="15"/>
      <c r="J10" s="14">
        <v>0.77500000000000002</v>
      </c>
      <c r="K10" s="15" t="s">
        <v>55</v>
      </c>
      <c r="L10" s="14"/>
      <c r="M10" s="15"/>
      <c r="N10" s="14"/>
      <c r="O10" s="15"/>
      <c r="P10" s="14">
        <v>0.77500000000000002</v>
      </c>
      <c r="Q10" s="15" t="s">
        <v>55</v>
      </c>
      <c r="R10" s="14">
        <v>0.77500000000000002</v>
      </c>
      <c r="S10" s="15" t="s">
        <v>53</v>
      </c>
      <c r="T10" s="14"/>
      <c r="U10" s="15"/>
      <c r="V10" s="14">
        <v>0.77500000000000002</v>
      </c>
      <c r="W10" s="15" t="s">
        <v>535</v>
      </c>
      <c r="X10" s="14"/>
      <c r="Y10" s="15"/>
      <c r="Z10" s="14">
        <v>0.77500000000000002</v>
      </c>
      <c r="AA10" s="15" t="s">
        <v>53</v>
      </c>
      <c r="AB10" s="14">
        <v>0.77500000000000002</v>
      </c>
      <c r="AC10" s="15" t="s">
        <v>514</v>
      </c>
      <c r="AD10" s="14">
        <v>0.77500000000000002</v>
      </c>
      <c r="AE10" s="15" t="s">
        <v>53</v>
      </c>
      <c r="AF10" s="14">
        <v>0.77500000000000002</v>
      </c>
      <c r="AG10" s="15" t="s">
        <v>215</v>
      </c>
      <c r="AH10" s="14">
        <v>0.67500000000000004</v>
      </c>
      <c r="AI10" s="15" t="s">
        <v>248</v>
      </c>
      <c r="AJ10" s="14"/>
      <c r="AK10" s="15"/>
      <c r="AL10" s="14">
        <v>0.625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/>
      <c r="K11" s="24"/>
      <c r="L11" s="23"/>
      <c r="M11" s="24"/>
      <c r="N11" s="23"/>
      <c r="O11" s="24"/>
      <c r="P11" s="23">
        <v>0.77500000000000002</v>
      </c>
      <c r="Q11" s="24" t="s">
        <v>55</v>
      </c>
      <c r="R11" s="23"/>
      <c r="S11" s="24"/>
      <c r="T11" s="23"/>
      <c r="U11" s="24"/>
      <c r="V11" s="23">
        <v>0.77500000000000002</v>
      </c>
      <c r="W11" s="24" t="s">
        <v>535</v>
      </c>
      <c r="X11" s="23"/>
      <c r="Y11" s="24"/>
      <c r="Z11" s="23">
        <v>0.77500000000000002</v>
      </c>
      <c r="AA11" s="24" t="s">
        <v>53</v>
      </c>
      <c r="AB11" s="23">
        <v>0.77500000000000002</v>
      </c>
      <c r="AC11" s="24" t="s">
        <v>514</v>
      </c>
      <c r="AD11" s="23">
        <v>0.77500000000000002</v>
      </c>
      <c r="AE11" s="24" t="s">
        <v>53</v>
      </c>
      <c r="AF11" s="23">
        <v>0.77500000000000002</v>
      </c>
      <c r="AG11" s="24" t="s">
        <v>215</v>
      </c>
      <c r="AH11" s="23">
        <v>0.65</v>
      </c>
      <c r="AI11" s="24" t="s">
        <v>248</v>
      </c>
      <c r="AJ11" s="23"/>
      <c r="AK11" s="24"/>
      <c r="AL11" s="23">
        <v>0.55000000000000004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B12EA-DCA7-AE49-86E8-3C0B289CDF27}">
  <sheetPr codeName="Sheet24">
    <tabColor indexed="48"/>
  </sheetPr>
  <dimension ref="A1:BY147"/>
  <sheetViews>
    <sheetView zoomScale="150" workbookViewId="0">
      <pane xSplit="1" topLeftCell="D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76</v>
      </c>
      <c r="B1" s="7" t="s">
        <v>962</v>
      </c>
      <c r="C1" s="8" t="s">
        <v>963</v>
      </c>
      <c r="D1" s="7" t="s">
        <v>205</v>
      </c>
      <c r="E1" s="8" t="s">
        <v>206</v>
      </c>
      <c r="F1" s="7" t="s">
        <v>446</v>
      </c>
      <c r="G1" s="8" t="s">
        <v>447</v>
      </c>
      <c r="H1" s="7" t="s">
        <v>964</v>
      </c>
      <c r="I1" s="8" t="s">
        <v>965</v>
      </c>
      <c r="J1" s="7" t="s">
        <v>966</v>
      </c>
      <c r="K1" s="8" t="s">
        <v>967</v>
      </c>
      <c r="L1" s="7" t="s">
        <v>968</v>
      </c>
      <c r="M1" s="8" t="s">
        <v>969</v>
      </c>
      <c r="N1" s="7" t="s">
        <v>970</v>
      </c>
      <c r="O1" s="8" t="s">
        <v>971</v>
      </c>
      <c r="P1" s="7" t="s">
        <v>213</v>
      </c>
      <c r="Q1" s="8" t="s">
        <v>214</v>
      </c>
      <c r="R1" s="7" t="s">
        <v>972</v>
      </c>
      <c r="S1" s="8" t="s">
        <v>973</v>
      </c>
      <c r="T1" s="7" t="s">
        <v>974</v>
      </c>
      <c r="U1" s="8" t="s">
        <v>975</v>
      </c>
      <c r="V1" s="7" t="s">
        <v>555</v>
      </c>
      <c r="W1" s="8" t="s">
        <v>556</v>
      </c>
      <c r="X1" s="7" t="s">
        <v>976</v>
      </c>
      <c r="Y1" s="8" t="s">
        <v>977</v>
      </c>
      <c r="Z1" s="7" t="s">
        <v>347</v>
      </c>
      <c r="AA1" s="8" t="s">
        <v>348</v>
      </c>
      <c r="AB1" s="7" t="s">
        <v>978</v>
      </c>
      <c r="AC1" s="8" t="s">
        <v>979</v>
      </c>
      <c r="AD1" s="7" t="s">
        <v>209</v>
      </c>
      <c r="AE1" s="8" t="s">
        <v>210</v>
      </c>
      <c r="AF1" s="7" t="s">
        <v>207</v>
      </c>
      <c r="AG1" s="8" t="s">
        <v>208</v>
      </c>
      <c r="AH1" s="7" t="s">
        <v>355</v>
      </c>
      <c r="AI1" s="8" t="s">
        <v>356</v>
      </c>
      <c r="AJ1" s="7" t="s">
        <v>980</v>
      </c>
      <c r="AK1" s="8" t="s">
        <v>981</v>
      </c>
      <c r="AL1" s="7" t="s">
        <v>211</v>
      </c>
      <c r="AM1" s="8" t="s">
        <v>212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0.49</v>
      </c>
      <c r="C2" s="12" t="s">
        <v>47</v>
      </c>
      <c r="D2" s="11">
        <v>0.49</v>
      </c>
      <c r="E2" s="12" t="s">
        <v>47</v>
      </c>
      <c r="F2" s="11">
        <v>0.49</v>
      </c>
      <c r="G2" s="12" t="s">
        <v>47</v>
      </c>
      <c r="H2" s="11">
        <v>0.49</v>
      </c>
      <c r="I2" s="12" t="s">
        <v>47</v>
      </c>
      <c r="J2" s="11">
        <v>0.49</v>
      </c>
      <c r="K2" s="12" t="s">
        <v>47</v>
      </c>
      <c r="L2" s="11">
        <v>0.49</v>
      </c>
      <c r="M2" s="12" t="s">
        <v>47</v>
      </c>
      <c r="N2" s="11">
        <v>0.49</v>
      </c>
      <c r="O2" s="12" t="s">
        <v>47</v>
      </c>
      <c r="P2" s="11">
        <v>0.49</v>
      </c>
      <c r="Q2" s="12" t="s">
        <v>47</v>
      </c>
      <c r="R2" s="11">
        <v>0.49</v>
      </c>
      <c r="S2" s="12" t="s">
        <v>47</v>
      </c>
      <c r="T2" s="11">
        <v>0.49</v>
      </c>
      <c r="U2" s="12" t="s">
        <v>47</v>
      </c>
      <c r="V2" s="11">
        <v>0.49</v>
      </c>
      <c r="W2" s="12" t="s">
        <v>47</v>
      </c>
      <c r="X2" s="11">
        <v>0.49</v>
      </c>
      <c r="Y2" s="12" t="s">
        <v>47</v>
      </c>
      <c r="Z2" s="11">
        <v>0.49</v>
      </c>
      <c r="AA2" s="12" t="s">
        <v>47</v>
      </c>
      <c r="AB2" s="11">
        <v>0.49</v>
      </c>
      <c r="AC2" s="12" t="s">
        <v>47</v>
      </c>
      <c r="AD2" s="11">
        <v>0.49</v>
      </c>
      <c r="AE2" s="12" t="s">
        <v>47</v>
      </c>
      <c r="AF2" s="11">
        <v>0.52</v>
      </c>
      <c r="AG2" s="12" t="s">
        <v>47</v>
      </c>
      <c r="AH2" s="11">
        <v>0.49</v>
      </c>
      <c r="AI2" s="12" t="s">
        <v>47</v>
      </c>
      <c r="AJ2" s="11"/>
      <c r="AK2" s="12"/>
      <c r="AL2" s="11">
        <v>0.49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0.61</v>
      </c>
      <c r="C3" s="15" t="s">
        <v>48</v>
      </c>
      <c r="D3" s="14">
        <v>0.61</v>
      </c>
      <c r="E3" s="15" t="s">
        <v>48</v>
      </c>
      <c r="F3" s="14">
        <v>0.61</v>
      </c>
      <c r="G3" s="15" t="s">
        <v>48</v>
      </c>
      <c r="H3" s="14">
        <v>0.61</v>
      </c>
      <c r="I3" s="15" t="s">
        <v>48</v>
      </c>
      <c r="J3" s="14">
        <v>0.61</v>
      </c>
      <c r="K3" s="15" t="s">
        <v>48</v>
      </c>
      <c r="L3" s="14">
        <v>0.61</v>
      </c>
      <c r="M3" s="15" t="s">
        <v>48</v>
      </c>
      <c r="N3" s="14">
        <v>0.61</v>
      </c>
      <c r="O3" s="15" t="s">
        <v>48</v>
      </c>
      <c r="P3" s="14">
        <v>0.61</v>
      </c>
      <c r="Q3" s="15" t="s">
        <v>48</v>
      </c>
      <c r="R3" s="14">
        <v>0.61</v>
      </c>
      <c r="S3" s="15" t="s">
        <v>48</v>
      </c>
      <c r="T3" s="14">
        <v>0.61</v>
      </c>
      <c r="U3" s="15" t="s">
        <v>48</v>
      </c>
      <c r="V3" s="14">
        <v>0.61</v>
      </c>
      <c r="W3" s="15" t="s">
        <v>48</v>
      </c>
      <c r="X3" s="14">
        <v>0.61</v>
      </c>
      <c r="Y3" s="15" t="s">
        <v>48</v>
      </c>
      <c r="Z3" s="14">
        <v>0.61</v>
      </c>
      <c r="AA3" s="15" t="s">
        <v>48</v>
      </c>
      <c r="AB3" s="14">
        <v>0.61</v>
      </c>
      <c r="AC3" s="15" t="s">
        <v>48</v>
      </c>
      <c r="AD3" s="14">
        <v>0.61</v>
      </c>
      <c r="AE3" s="15" t="s">
        <v>48</v>
      </c>
      <c r="AF3" s="14"/>
      <c r="AG3" s="15"/>
      <c r="AH3" s="14">
        <v>0.61</v>
      </c>
      <c r="AI3" s="15" t="s">
        <v>48</v>
      </c>
      <c r="AJ3" s="14"/>
      <c r="AK3" s="15"/>
      <c r="AL3" s="14">
        <v>0.61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0.7</v>
      </c>
      <c r="C4" s="15" t="s">
        <v>49</v>
      </c>
      <c r="D4" s="14">
        <v>0.7</v>
      </c>
      <c r="E4" s="15" t="s">
        <v>49</v>
      </c>
      <c r="F4" s="14">
        <v>0.7</v>
      </c>
      <c r="G4" s="15" t="s">
        <v>49</v>
      </c>
      <c r="H4" s="14">
        <v>0.7</v>
      </c>
      <c r="I4" s="15" t="s">
        <v>49</v>
      </c>
      <c r="J4" s="14">
        <v>0.7</v>
      </c>
      <c r="K4" s="15" t="s">
        <v>49</v>
      </c>
      <c r="L4" s="14">
        <v>0.7</v>
      </c>
      <c r="M4" s="15" t="s">
        <v>49</v>
      </c>
      <c r="N4" s="14">
        <v>0.7</v>
      </c>
      <c r="O4" s="15" t="s">
        <v>49</v>
      </c>
      <c r="P4" s="14">
        <v>0.7</v>
      </c>
      <c r="Q4" s="15" t="s">
        <v>49</v>
      </c>
      <c r="R4" s="14">
        <v>0.7</v>
      </c>
      <c r="S4" s="15" t="s">
        <v>49</v>
      </c>
      <c r="T4" s="14">
        <v>0.7</v>
      </c>
      <c r="U4" s="15" t="s">
        <v>49</v>
      </c>
      <c r="V4" s="14">
        <v>0.7</v>
      </c>
      <c r="W4" s="15" t="s">
        <v>49</v>
      </c>
      <c r="X4" s="14">
        <v>0.7</v>
      </c>
      <c r="Y4" s="15" t="s">
        <v>49</v>
      </c>
      <c r="Z4" s="14">
        <v>0.7</v>
      </c>
      <c r="AA4" s="15" t="s">
        <v>49</v>
      </c>
      <c r="AB4" s="14">
        <v>0.7</v>
      </c>
      <c r="AC4" s="15" t="s">
        <v>49</v>
      </c>
      <c r="AD4" s="14">
        <v>0.7</v>
      </c>
      <c r="AE4" s="15" t="s">
        <v>49</v>
      </c>
      <c r="AF4" s="14"/>
      <c r="AG4" s="15"/>
      <c r="AH4" s="14">
        <v>0.7</v>
      </c>
      <c r="AI4" s="15" t="s">
        <v>49</v>
      </c>
      <c r="AJ4" s="14"/>
      <c r="AK4" s="15"/>
      <c r="AL4" s="14">
        <v>0.7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0.76</v>
      </c>
      <c r="C6" s="21" t="s">
        <v>178</v>
      </c>
      <c r="D6" s="20">
        <v>0.76</v>
      </c>
      <c r="E6" s="21" t="s">
        <v>53</v>
      </c>
      <c r="F6" s="20">
        <v>0.76</v>
      </c>
      <c r="G6" s="21" t="s">
        <v>55</v>
      </c>
      <c r="H6" s="20">
        <v>0.76</v>
      </c>
      <c r="I6" s="21" t="s">
        <v>47</v>
      </c>
      <c r="J6" s="20">
        <v>0.76</v>
      </c>
      <c r="K6" s="21" t="s">
        <v>123</v>
      </c>
      <c r="L6" s="20">
        <v>0.76</v>
      </c>
      <c r="M6" s="21" t="s">
        <v>53</v>
      </c>
      <c r="N6" s="20">
        <v>0.76</v>
      </c>
      <c r="O6" s="21" t="s">
        <v>178</v>
      </c>
      <c r="P6" s="20">
        <v>0.76</v>
      </c>
      <c r="Q6" s="21" t="s">
        <v>123</v>
      </c>
      <c r="R6" s="20">
        <v>0.76</v>
      </c>
      <c r="S6" s="21" t="s">
        <v>53</v>
      </c>
      <c r="T6" s="20">
        <v>0.76</v>
      </c>
      <c r="U6" s="21" t="s">
        <v>47</v>
      </c>
      <c r="V6" s="20">
        <v>0.76</v>
      </c>
      <c r="W6" s="21" t="s">
        <v>123</v>
      </c>
      <c r="X6" s="20">
        <v>0.76</v>
      </c>
      <c r="Y6" s="21" t="s">
        <v>178</v>
      </c>
      <c r="Z6" s="20">
        <v>0.76</v>
      </c>
      <c r="AA6" s="21" t="s">
        <v>53</v>
      </c>
      <c r="AB6" s="20">
        <v>0.76</v>
      </c>
      <c r="AC6" s="21" t="s">
        <v>54</v>
      </c>
      <c r="AD6" s="20">
        <v>0.76</v>
      </c>
      <c r="AE6" s="15" t="s">
        <v>47</v>
      </c>
      <c r="AF6" s="11">
        <v>0.57999999999999996</v>
      </c>
      <c r="AG6" s="12" t="s">
        <v>53</v>
      </c>
      <c r="AH6" s="11">
        <v>0.76</v>
      </c>
      <c r="AI6" s="12" t="s">
        <v>248</v>
      </c>
      <c r="AJ6" s="11"/>
      <c r="AK6" s="12"/>
      <c r="AL6" s="20">
        <v>0.76</v>
      </c>
      <c r="AM6" s="15" t="s">
        <v>215</v>
      </c>
      <c r="AN6" s="11"/>
      <c r="AO6" s="12"/>
      <c r="AP6" s="11"/>
      <c r="AQ6" s="12"/>
      <c r="AR6" s="11"/>
      <c r="AS6" s="12"/>
      <c r="AT6" s="20"/>
      <c r="AU6" s="15"/>
      <c r="AV6" s="11"/>
      <c r="AW6" s="12"/>
      <c r="AX6" s="11"/>
      <c r="AY6" s="12"/>
      <c r="AZ6" s="11"/>
      <c r="BA6" s="12"/>
      <c r="BB6" s="20"/>
      <c r="BC6" s="15"/>
      <c r="BD6" s="11"/>
      <c r="BE6" s="12"/>
      <c r="BF6" s="11"/>
      <c r="BG6" s="12"/>
      <c r="BH6" s="11"/>
      <c r="BI6" s="12"/>
      <c r="BJ6" s="20"/>
      <c r="BK6" s="15"/>
      <c r="BL6" s="11"/>
      <c r="BM6" s="12"/>
      <c r="BN6" s="11"/>
      <c r="BO6" s="12"/>
      <c r="BP6" s="11"/>
      <c r="BQ6" s="12"/>
      <c r="BR6" s="20"/>
      <c r="BS6" s="15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0.76</v>
      </c>
      <c r="C7" s="15" t="s">
        <v>178</v>
      </c>
      <c r="D7" s="14">
        <v>0.76</v>
      </c>
      <c r="E7" s="15" t="s">
        <v>53</v>
      </c>
      <c r="F7" s="14">
        <v>0.76</v>
      </c>
      <c r="G7" s="15" t="s">
        <v>55</v>
      </c>
      <c r="H7" s="14">
        <v>0.76</v>
      </c>
      <c r="I7" s="15" t="s">
        <v>47</v>
      </c>
      <c r="J7" s="14">
        <v>0.76</v>
      </c>
      <c r="K7" s="15" t="s">
        <v>55</v>
      </c>
      <c r="L7" s="14">
        <v>0.76</v>
      </c>
      <c r="M7" s="15" t="s">
        <v>53</v>
      </c>
      <c r="N7" s="14">
        <v>0.76</v>
      </c>
      <c r="O7" s="15" t="s">
        <v>178</v>
      </c>
      <c r="P7" s="14">
        <v>0.76</v>
      </c>
      <c r="Q7" s="15" t="s">
        <v>55</v>
      </c>
      <c r="R7" s="14">
        <v>0.76</v>
      </c>
      <c r="S7" s="15" t="s">
        <v>53</v>
      </c>
      <c r="T7" s="14">
        <v>0.76</v>
      </c>
      <c r="U7" s="15" t="s">
        <v>47</v>
      </c>
      <c r="V7" s="14">
        <v>0.76</v>
      </c>
      <c r="W7" s="15" t="s">
        <v>55</v>
      </c>
      <c r="X7" s="14">
        <v>0.76</v>
      </c>
      <c r="Y7" s="15" t="s">
        <v>178</v>
      </c>
      <c r="Z7" s="14">
        <v>0.76</v>
      </c>
      <c r="AA7" s="15" t="s">
        <v>53</v>
      </c>
      <c r="AB7" s="14">
        <v>0.76</v>
      </c>
      <c r="AC7" s="15" t="s">
        <v>54</v>
      </c>
      <c r="AD7" s="14">
        <v>0.76</v>
      </c>
      <c r="AE7" s="15" t="s">
        <v>47</v>
      </c>
      <c r="AF7" s="14">
        <v>0.64</v>
      </c>
      <c r="AG7" s="15" t="s">
        <v>53</v>
      </c>
      <c r="AH7" s="14">
        <v>0.73</v>
      </c>
      <c r="AI7" s="15" t="s">
        <v>248</v>
      </c>
      <c r="AJ7" s="14"/>
      <c r="AK7" s="15"/>
      <c r="AL7" s="14">
        <v>0.76</v>
      </c>
      <c r="AM7" s="15" t="s">
        <v>215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0.76</v>
      </c>
      <c r="E8" s="15" t="s">
        <v>53</v>
      </c>
      <c r="F8" s="14">
        <v>0.76</v>
      </c>
      <c r="G8" s="15" t="s">
        <v>55</v>
      </c>
      <c r="H8" s="14">
        <v>0.76</v>
      </c>
      <c r="I8" s="15" t="s">
        <v>47</v>
      </c>
      <c r="J8" s="14">
        <v>0.76</v>
      </c>
      <c r="K8" s="15" t="s">
        <v>55</v>
      </c>
      <c r="L8" s="14">
        <v>0.76</v>
      </c>
      <c r="M8" s="15" t="s">
        <v>53</v>
      </c>
      <c r="N8" s="14">
        <v>0.76</v>
      </c>
      <c r="O8" s="15" t="s">
        <v>178</v>
      </c>
      <c r="P8" s="14">
        <v>0.76</v>
      </c>
      <c r="Q8" s="15" t="s">
        <v>55</v>
      </c>
      <c r="R8" s="14">
        <v>0.76</v>
      </c>
      <c r="S8" s="15" t="s">
        <v>53</v>
      </c>
      <c r="T8" s="14">
        <v>0.76</v>
      </c>
      <c r="U8" s="15" t="s">
        <v>47</v>
      </c>
      <c r="V8" s="14">
        <v>0.76</v>
      </c>
      <c r="W8" s="15" t="s">
        <v>55</v>
      </c>
      <c r="X8" s="14">
        <v>0.76</v>
      </c>
      <c r="Y8" s="15" t="s">
        <v>178</v>
      </c>
      <c r="Z8" s="14">
        <v>0.76</v>
      </c>
      <c r="AA8" s="15" t="s">
        <v>53</v>
      </c>
      <c r="AB8" s="14">
        <v>0.76</v>
      </c>
      <c r="AC8" s="15" t="s">
        <v>54</v>
      </c>
      <c r="AD8" s="14">
        <v>0.76</v>
      </c>
      <c r="AE8" s="15" t="s">
        <v>47</v>
      </c>
      <c r="AF8" s="14">
        <v>0.7</v>
      </c>
      <c r="AG8" s="15" t="s">
        <v>53</v>
      </c>
      <c r="AH8" s="14">
        <v>0.7</v>
      </c>
      <c r="AI8" s="15" t="s">
        <v>248</v>
      </c>
      <c r="AJ8" s="14"/>
      <c r="AK8" s="15"/>
      <c r="AL8" s="14">
        <v>0.76</v>
      </c>
      <c r="AM8" s="15" t="s">
        <v>215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/>
      <c r="E9" s="15"/>
      <c r="F9" s="14">
        <v>0.76</v>
      </c>
      <c r="G9" s="15" t="s">
        <v>55</v>
      </c>
      <c r="H9" s="14"/>
      <c r="I9" s="15"/>
      <c r="J9" s="14">
        <v>0.76</v>
      </c>
      <c r="K9" s="15" t="s">
        <v>55</v>
      </c>
      <c r="L9" s="14">
        <v>0.76</v>
      </c>
      <c r="M9" s="15" t="s">
        <v>53</v>
      </c>
      <c r="N9" s="14"/>
      <c r="O9" s="15"/>
      <c r="P9" s="14">
        <v>0.76</v>
      </c>
      <c r="Q9" s="15" t="s">
        <v>55</v>
      </c>
      <c r="R9" s="14">
        <v>0.76</v>
      </c>
      <c r="S9" s="15" t="s">
        <v>53</v>
      </c>
      <c r="T9" s="14">
        <v>0.76</v>
      </c>
      <c r="U9" s="15" t="s">
        <v>47</v>
      </c>
      <c r="V9" s="14">
        <v>0.76</v>
      </c>
      <c r="W9" s="15" t="s">
        <v>55</v>
      </c>
      <c r="X9" s="14">
        <v>0.76</v>
      </c>
      <c r="Y9" s="15" t="s">
        <v>178</v>
      </c>
      <c r="Z9" s="14">
        <v>0.76</v>
      </c>
      <c r="AA9" s="15" t="s">
        <v>53</v>
      </c>
      <c r="AB9" s="14">
        <v>0.76</v>
      </c>
      <c r="AC9" s="15" t="s">
        <v>54</v>
      </c>
      <c r="AD9" s="14">
        <v>0.76</v>
      </c>
      <c r="AE9" s="15" t="s">
        <v>47</v>
      </c>
      <c r="AF9" s="14">
        <v>0.76</v>
      </c>
      <c r="AG9" s="15" t="s">
        <v>215</v>
      </c>
      <c r="AH9" s="14">
        <v>0.67</v>
      </c>
      <c r="AI9" s="15" t="s">
        <v>248</v>
      </c>
      <c r="AJ9" s="14"/>
      <c r="AK9" s="15"/>
      <c r="AL9" s="14">
        <v>0.7</v>
      </c>
      <c r="AM9" s="15" t="s">
        <v>60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/>
      <c r="G10" s="15"/>
      <c r="H10" s="14"/>
      <c r="I10" s="15"/>
      <c r="J10" s="14">
        <v>0.76</v>
      </c>
      <c r="K10" s="15" t="s">
        <v>55</v>
      </c>
      <c r="L10" s="14"/>
      <c r="M10" s="15"/>
      <c r="N10" s="14"/>
      <c r="O10" s="15"/>
      <c r="P10" s="14">
        <v>0.76</v>
      </c>
      <c r="Q10" s="15" t="s">
        <v>55</v>
      </c>
      <c r="R10" s="14">
        <v>0.76</v>
      </c>
      <c r="S10" s="15" t="s">
        <v>53</v>
      </c>
      <c r="T10" s="14"/>
      <c r="U10" s="15"/>
      <c r="V10" s="14">
        <v>0.76</v>
      </c>
      <c r="W10" s="15" t="s">
        <v>535</v>
      </c>
      <c r="X10" s="14"/>
      <c r="Y10" s="15"/>
      <c r="Z10" s="14">
        <v>0.76</v>
      </c>
      <c r="AA10" s="15" t="s">
        <v>53</v>
      </c>
      <c r="AB10" s="14">
        <v>0.76</v>
      </c>
      <c r="AC10" s="15" t="s">
        <v>514</v>
      </c>
      <c r="AD10" s="14">
        <v>0.76</v>
      </c>
      <c r="AE10" s="15" t="s">
        <v>47</v>
      </c>
      <c r="AF10" s="14">
        <v>0.76</v>
      </c>
      <c r="AG10" s="15" t="s">
        <v>215</v>
      </c>
      <c r="AH10" s="14">
        <v>0.64</v>
      </c>
      <c r="AI10" s="15" t="s">
        <v>248</v>
      </c>
      <c r="AJ10" s="14"/>
      <c r="AK10" s="15"/>
      <c r="AL10" s="14">
        <v>0.64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/>
      <c r="K11" s="24"/>
      <c r="L11" s="23"/>
      <c r="M11" s="24"/>
      <c r="N11" s="23"/>
      <c r="O11" s="24"/>
      <c r="P11" s="23">
        <v>0.76</v>
      </c>
      <c r="Q11" s="24" t="s">
        <v>55</v>
      </c>
      <c r="R11" s="23"/>
      <c r="S11" s="24"/>
      <c r="T11" s="23"/>
      <c r="U11" s="24"/>
      <c r="V11" s="23">
        <v>0.76</v>
      </c>
      <c r="W11" s="24" t="s">
        <v>535</v>
      </c>
      <c r="X11" s="23"/>
      <c r="Y11" s="24"/>
      <c r="Z11" s="23">
        <v>0.76</v>
      </c>
      <c r="AA11" s="24" t="s">
        <v>53</v>
      </c>
      <c r="AB11" s="23">
        <v>0.76</v>
      </c>
      <c r="AC11" s="24" t="s">
        <v>514</v>
      </c>
      <c r="AD11" s="23">
        <v>0.76</v>
      </c>
      <c r="AE11" s="24" t="s">
        <v>47</v>
      </c>
      <c r="AF11" s="23">
        <v>0.76</v>
      </c>
      <c r="AG11" s="24" t="s">
        <v>215</v>
      </c>
      <c r="AH11" s="23">
        <v>0.61</v>
      </c>
      <c r="AI11" s="24" t="s">
        <v>248</v>
      </c>
      <c r="AJ11" s="23"/>
      <c r="AK11" s="24"/>
      <c r="AL11" s="23">
        <v>0.57999999999999996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14F43-8E04-E340-BB59-3D9946A0FA78}">
  <sheetPr codeName="Sheet33">
    <tabColor indexed="48"/>
  </sheetPr>
  <dimension ref="A1:BY147"/>
  <sheetViews>
    <sheetView zoomScale="150" workbookViewId="0">
      <pane xSplit="1" topLeftCell="F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75</v>
      </c>
      <c r="B1" s="7" t="s">
        <v>982</v>
      </c>
      <c r="C1" s="8" t="s">
        <v>983</v>
      </c>
      <c r="D1" s="7" t="s">
        <v>257</v>
      </c>
      <c r="E1" s="8" t="s">
        <v>258</v>
      </c>
      <c r="F1" s="7" t="s">
        <v>442</v>
      </c>
      <c r="G1" s="8" t="s">
        <v>443</v>
      </c>
      <c r="H1" s="7" t="s">
        <v>984</v>
      </c>
      <c r="I1" s="8" t="s">
        <v>985</v>
      </c>
      <c r="J1" s="7" t="s">
        <v>986</v>
      </c>
      <c r="K1" s="8" t="s">
        <v>987</v>
      </c>
      <c r="L1" s="7" t="s">
        <v>988</v>
      </c>
      <c r="M1" s="8" t="s">
        <v>989</v>
      </c>
      <c r="N1" s="7" t="s">
        <v>990</v>
      </c>
      <c r="O1" s="8" t="s">
        <v>991</v>
      </c>
      <c r="P1" s="7" t="s">
        <v>263</v>
      </c>
      <c r="Q1" s="8" t="s">
        <v>264</v>
      </c>
      <c r="R1" s="7" t="s">
        <v>992</v>
      </c>
      <c r="S1" s="8" t="s">
        <v>993</v>
      </c>
      <c r="T1" s="7" t="s">
        <v>994</v>
      </c>
      <c r="U1" s="8" t="s">
        <v>995</v>
      </c>
      <c r="V1" s="7" t="s">
        <v>531</v>
      </c>
      <c r="W1" s="8" t="s">
        <v>532</v>
      </c>
      <c r="X1" s="7" t="s">
        <v>996</v>
      </c>
      <c r="Y1" s="8" t="s">
        <v>997</v>
      </c>
      <c r="Z1" s="7" t="s">
        <v>364</v>
      </c>
      <c r="AA1" s="8" t="s">
        <v>365</v>
      </c>
      <c r="AB1" s="7" t="s">
        <v>998</v>
      </c>
      <c r="AC1" s="8" t="s">
        <v>999</v>
      </c>
      <c r="AD1" s="7" t="s">
        <v>261</v>
      </c>
      <c r="AE1" s="8" t="s">
        <v>262</v>
      </c>
      <c r="AF1" s="7" t="s">
        <v>259</v>
      </c>
      <c r="AG1" s="8" t="s">
        <v>260</v>
      </c>
      <c r="AH1" s="7" t="s">
        <v>372</v>
      </c>
      <c r="AI1" s="8" t="s">
        <v>373</v>
      </c>
      <c r="AJ1" s="7" t="s">
        <v>1000</v>
      </c>
      <c r="AK1" s="8" t="s">
        <v>1001</v>
      </c>
      <c r="AL1" s="7" t="s">
        <v>316</v>
      </c>
      <c r="AM1" s="8" t="s">
        <v>317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</v>
      </c>
      <c r="C2" s="12" t="s">
        <v>47</v>
      </c>
      <c r="D2" s="11">
        <v>0.5</v>
      </c>
      <c r="E2" s="12" t="s">
        <v>47</v>
      </c>
      <c r="F2" s="11">
        <v>0.5</v>
      </c>
      <c r="G2" s="12" t="s">
        <v>47</v>
      </c>
      <c r="H2" s="11">
        <v>0.5</v>
      </c>
      <c r="I2" s="12" t="s">
        <v>47</v>
      </c>
      <c r="J2" s="11">
        <v>0.5</v>
      </c>
      <c r="K2" s="12" t="s">
        <v>47</v>
      </c>
      <c r="L2" s="11">
        <v>0.5</v>
      </c>
      <c r="M2" s="12" t="s">
        <v>47</v>
      </c>
      <c r="N2" s="11">
        <v>0.5</v>
      </c>
      <c r="O2" s="12" t="s">
        <v>47</v>
      </c>
      <c r="P2" s="11">
        <v>0.5</v>
      </c>
      <c r="Q2" s="12" t="s">
        <v>47</v>
      </c>
      <c r="R2" s="11">
        <v>0.5</v>
      </c>
      <c r="S2" s="12" t="s">
        <v>47</v>
      </c>
      <c r="T2" s="11">
        <v>0.5</v>
      </c>
      <c r="U2" s="12" t="s">
        <v>47</v>
      </c>
      <c r="V2" s="11">
        <v>0.5</v>
      </c>
      <c r="W2" s="12" t="s">
        <v>47</v>
      </c>
      <c r="X2" s="11">
        <v>0.5</v>
      </c>
      <c r="Y2" s="12" t="s">
        <v>47</v>
      </c>
      <c r="Z2" s="11">
        <v>0.5</v>
      </c>
      <c r="AA2" s="12" t="s">
        <v>47</v>
      </c>
      <c r="AB2" s="11">
        <v>0.5</v>
      </c>
      <c r="AC2" s="12" t="s">
        <v>47</v>
      </c>
      <c r="AD2" s="11">
        <v>0.5</v>
      </c>
      <c r="AE2" s="12" t="s">
        <v>47</v>
      </c>
      <c r="AF2" s="11">
        <v>0.52500000000000002</v>
      </c>
      <c r="AG2" s="12" t="s">
        <v>47</v>
      </c>
      <c r="AH2" s="11">
        <v>0.5</v>
      </c>
      <c r="AI2" s="12" t="s">
        <v>47</v>
      </c>
      <c r="AJ2" s="11">
        <f>$B$2</f>
        <v>0.5</v>
      </c>
      <c r="AK2" s="12" t="s">
        <v>47</v>
      </c>
      <c r="AL2" s="11">
        <v>0.5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</v>
      </c>
      <c r="C3" s="15" t="s">
        <v>48</v>
      </c>
      <c r="D3" s="14">
        <v>0.6</v>
      </c>
      <c r="E3" s="15" t="s">
        <v>48</v>
      </c>
      <c r="F3" s="14">
        <v>0.6</v>
      </c>
      <c r="G3" s="15" t="s">
        <v>48</v>
      </c>
      <c r="H3" s="14">
        <v>0.6</v>
      </c>
      <c r="I3" s="15" t="s">
        <v>48</v>
      </c>
      <c r="J3" s="14">
        <v>0.6</v>
      </c>
      <c r="K3" s="15" t="s">
        <v>48</v>
      </c>
      <c r="L3" s="14">
        <v>0.6</v>
      </c>
      <c r="M3" s="15" t="s">
        <v>48</v>
      </c>
      <c r="N3" s="14">
        <v>0.6</v>
      </c>
      <c r="O3" s="15" t="s">
        <v>48</v>
      </c>
      <c r="P3" s="14">
        <v>0.6</v>
      </c>
      <c r="Q3" s="15" t="s">
        <v>48</v>
      </c>
      <c r="R3" s="14">
        <v>0.6</v>
      </c>
      <c r="S3" s="15" t="s">
        <v>48</v>
      </c>
      <c r="T3" s="14">
        <v>0.6</v>
      </c>
      <c r="U3" s="15" t="s">
        <v>48</v>
      </c>
      <c r="V3" s="14">
        <v>0.6</v>
      </c>
      <c r="W3" s="15" t="s">
        <v>48</v>
      </c>
      <c r="X3" s="14">
        <v>0.6</v>
      </c>
      <c r="Y3" s="15" t="s">
        <v>48</v>
      </c>
      <c r="Z3" s="14">
        <v>0.6</v>
      </c>
      <c r="AA3" s="15" t="s">
        <v>48</v>
      </c>
      <c r="AB3" s="14">
        <v>0.6</v>
      </c>
      <c r="AC3" s="15" t="s">
        <v>48</v>
      </c>
      <c r="AD3" s="14">
        <v>0.6</v>
      </c>
      <c r="AE3" s="15" t="s">
        <v>48</v>
      </c>
      <c r="AF3" s="14"/>
      <c r="AG3" s="15"/>
      <c r="AH3" s="14">
        <v>0.6</v>
      </c>
      <c r="AI3" s="15" t="s">
        <v>48</v>
      </c>
      <c r="AJ3" s="14">
        <f>$B$3</f>
        <v>0.6</v>
      </c>
      <c r="AK3" s="15" t="s">
        <v>48</v>
      </c>
      <c r="AL3" s="14">
        <v>0.6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0.67500000000000004</v>
      </c>
      <c r="C4" s="15" t="s">
        <v>49</v>
      </c>
      <c r="D4" s="14">
        <v>0.67500000000000004</v>
      </c>
      <c r="E4" s="15" t="s">
        <v>49</v>
      </c>
      <c r="F4" s="14">
        <v>0.67500000000000004</v>
      </c>
      <c r="G4" s="15" t="s">
        <v>49</v>
      </c>
      <c r="H4" s="14">
        <v>0.67500000000000004</v>
      </c>
      <c r="I4" s="15" t="s">
        <v>49</v>
      </c>
      <c r="J4" s="14">
        <v>0.67500000000000004</v>
      </c>
      <c r="K4" s="15" t="s">
        <v>49</v>
      </c>
      <c r="L4" s="14">
        <v>0.67500000000000004</v>
      </c>
      <c r="M4" s="15" t="s">
        <v>49</v>
      </c>
      <c r="N4" s="14">
        <v>0.67500000000000004</v>
      </c>
      <c r="O4" s="15" t="s">
        <v>49</v>
      </c>
      <c r="P4" s="14">
        <v>0.67500000000000004</v>
      </c>
      <c r="Q4" s="15" t="s">
        <v>49</v>
      </c>
      <c r="R4" s="14">
        <v>0.67500000000000004</v>
      </c>
      <c r="S4" s="15" t="s">
        <v>49</v>
      </c>
      <c r="T4" s="14">
        <v>0.67500000000000004</v>
      </c>
      <c r="U4" s="15" t="s">
        <v>49</v>
      </c>
      <c r="V4" s="14">
        <v>0.67500000000000004</v>
      </c>
      <c r="W4" s="15" t="s">
        <v>49</v>
      </c>
      <c r="X4" s="14">
        <v>0.67500000000000004</v>
      </c>
      <c r="Y4" s="15" t="s">
        <v>49</v>
      </c>
      <c r="Z4" s="14">
        <v>0.67500000000000004</v>
      </c>
      <c r="AA4" s="15" t="s">
        <v>49</v>
      </c>
      <c r="AB4" s="14">
        <v>0.67500000000000004</v>
      </c>
      <c r="AC4" s="15" t="s">
        <v>49</v>
      </c>
      <c r="AD4" s="14">
        <v>0.67500000000000004</v>
      </c>
      <c r="AE4" s="15" t="s">
        <v>49</v>
      </c>
      <c r="AF4" s="14"/>
      <c r="AG4" s="15"/>
      <c r="AH4" s="14">
        <v>0.67500000000000004</v>
      </c>
      <c r="AI4" s="15" t="s">
        <v>49</v>
      </c>
      <c r="AJ4" s="14">
        <f>$B$4</f>
        <v>0.67500000000000004</v>
      </c>
      <c r="AK4" s="15" t="s">
        <v>49</v>
      </c>
      <c r="AL4" s="14">
        <v>0.67500000000000004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0.75</v>
      </c>
      <c r="C6" s="21" t="s">
        <v>178</v>
      </c>
      <c r="D6" s="20">
        <v>0.75</v>
      </c>
      <c r="E6" s="21" t="s">
        <v>53</v>
      </c>
      <c r="F6" s="20">
        <v>0.75</v>
      </c>
      <c r="G6" s="21" t="s">
        <v>55</v>
      </c>
      <c r="H6" s="20">
        <v>0.75</v>
      </c>
      <c r="I6" s="21" t="s">
        <v>47</v>
      </c>
      <c r="J6" s="20">
        <v>0.75</v>
      </c>
      <c r="K6" s="21" t="s">
        <v>123</v>
      </c>
      <c r="L6" s="20">
        <v>0.75</v>
      </c>
      <c r="M6" s="21" t="s">
        <v>53</v>
      </c>
      <c r="N6" s="20">
        <v>0.75</v>
      </c>
      <c r="O6" s="21" t="s">
        <v>178</v>
      </c>
      <c r="P6" s="20">
        <v>0.75</v>
      </c>
      <c r="Q6" s="21" t="s">
        <v>123</v>
      </c>
      <c r="R6" s="20">
        <v>0.75</v>
      </c>
      <c r="S6" s="21" t="s">
        <v>53</v>
      </c>
      <c r="T6" s="20">
        <v>0.75</v>
      </c>
      <c r="U6" s="21" t="s">
        <v>47</v>
      </c>
      <c r="V6" s="20">
        <v>0.75</v>
      </c>
      <c r="W6" s="21" t="s">
        <v>123</v>
      </c>
      <c r="X6" s="20">
        <v>0.75</v>
      </c>
      <c r="Y6" s="21" t="s">
        <v>178</v>
      </c>
      <c r="Z6" s="20">
        <v>0.75</v>
      </c>
      <c r="AA6" s="21" t="s">
        <v>53</v>
      </c>
      <c r="AB6" s="20">
        <v>0.75</v>
      </c>
      <c r="AC6" s="21" t="s">
        <v>54</v>
      </c>
      <c r="AD6" s="20">
        <v>0.75</v>
      </c>
      <c r="AE6" s="15" t="s">
        <v>47</v>
      </c>
      <c r="AF6" s="11">
        <v>0.6</v>
      </c>
      <c r="AG6" s="12" t="s">
        <v>53</v>
      </c>
      <c r="AH6" s="11">
        <v>0.75</v>
      </c>
      <c r="AI6" s="12" t="s">
        <v>301</v>
      </c>
      <c r="AJ6" s="11"/>
      <c r="AK6" s="12"/>
      <c r="AL6" s="20">
        <v>0.75</v>
      </c>
      <c r="AM6" s="15" t="s">
        <v>215</v>
      </c>
      <c r="AN6" s="11"/>
      <c r="AO6" s="12"/>
      <c r="AP6" s="11"/>
      <c r="AQ6" s="12"/>
      <c r="AR6" s="11"/>
      <c r="AS6" s="12"/>
      <c r="AT6" s="20"/>
      <c r="AU6" s="15"/>
      <c r="AV6" s="11"/>
      <c r="AW6" s="12"/>
      <c r="AX6" s="11"/>
      <c r="AY6" s="12"/>
      <c r="AZ6" s="11"/>
      <c r="BA6" s="12"/>
      <c r="BB6" s="20"/>
      <c r="BC6" s="15"/>
      <c r="BD6" s="11"/>
      <c r="BE6" s="12"/>
      <c r="BF6" s="11"/>
      <c r="BG6" s="12"/>
      <c r="BH6" s="11"/>
      <c r="BI6" s="12"/>
      <c r="BJ6" s="20"/>
      <c r="BK6" s="15"/>
      <c r="BL6" s="11"/>
      <c r="BM6" s="12"/>
      <c r="BN6" s="11"/>
      <c r="BO6" s="12"/>
      <c r="BP6" s="11"/>
      <c r="BQ6" s="12"/>
      <c r="BR6" s="20"/>
      <c r="BS6" s="15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0.75</v>
      </c>
      <c r="C7" s="15" t="s">
        <v>178</v>
      </c>
      <c r="D7" s="14">
        <v>0.75</v>
      </c>
      <c r="E7" s="15" t="s">
        <v>53</v>
      </c>
      <c r="F7" s="14">
        <v>0.75</v>
      </c>
      <c r="G7" s="15" t="s">
        <v>55</v>
      </c>
      <c r="H7" s="14">
        <v>0.75</v>
      </c>
      <c r="I7" s="15" t="s">
        <v>47</v>
      </c>
      <c r="J7" s="14">
        <v>0.75</v>
      </c>
      <c r="K7" s="15" t="s">
        <v>55</v>
      </c>
      <c r="L7" s="14">
        <v>0.75</v>
      </c>
      <c r="M7" s="15" t="s">
        <v>53</v>
      </c>
      <c r="N7" s="14">
        <v>0.75</v>
      </c>
      <c r="O7" s="15" t="s">
        <v>178</v>
      </c>
      <c r="P7" s="14">
        <v>0.75</v>
      </c>
      <c r="Q7" s="15" t="s">
        <v>55</v>
      </c>
      <c r="R7" s="14">
        <v>0.75</v>
      </c>
      <c r="S7" s="15" t="s">
        <v>53</v>
      </c>
      <c r="T7" s="14">
        <v>0.75</v>
      </c>
      <c r="U7" s="15" t="s">
        <v>47</v>
      </c>
      <c r="V7" s="14">
        <v>0.75</v>
      </c>
      <c r="W7" s="15" t="s">
        <v>55</v>
      </c>
      <c r="X7" s="14">
        <v>0.75</v>
      </c>
      <c r="Y7" s="15" t="s">
        <v>178</v>
      </c>
      <c r="Z7" s="14">
        <v>0.75</v>
      </c>
      <c r="AA7" s="15" t="s">
        <v>53</v>
      </c>
      <c r="AB7" s="14">
        <v>0.75</v>
      </c>
      <c r="AC7" s="15" t="s">
        <v>54</v>
      </c>
      <c r="AD7" s="14">
        <v>0.75</v>
      </c>
      <c r="AE7" s="15" t="s">
        <v>47</v>
      </c>
      <c r="AF7" s="14">
        <v>0.65</v>
      </c>
      <c r="AG7" s="15" t="s">
        <v>53</v>
      </c>
      <c r="AH7" s="14">
        <v>0.72499999999999998</v>
      </c>
      <c r="AI7" s="15" t="s">
        <v>301</v>
      </c>
      <c r="AJ7" s="14"/>
      <c r="AK7" s="15"/>
      <c r="AL7" s="14">
        <v>0.75</v>
      </c>
      <c r="AM7" s="15" t="s">
        <v>215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0.75</v>
      </c>
      <c r="E8" s="15" t="s">
        <v>53</v>
      </c>
      <c r="F8" s="14">
        <v>0.75</v>
      </c>
      <c r="G8" s="15" t="s">
        <v>55</v>
      </c>
      <c r="H8" s="14">
        <v>0.75</v>
      </c>
      <c r="I8" s="15" t="s">
        <v>47</v>
      </c>
      <c r="J8" s="14">
        <v>0.75</v>
      </c>
      <c r="K8" s="15" t="s">
        <v>55</v>
      </c>
      <c r="L8" s="14">
        <v>0.75</v>
      </c>
      <c r="M8" s="15" t="s">
        <v>53</v>
      </c>
      <c r="N8" s="14">
        <v>0.75</v>
      </c>
      <c r="O8" s="15" t="s">
        <v>178</v>
      </c>
      <c r="P8" s="14">
        <v>0.75</v>
      </c>
      <c r="Q8" s="15" t="s">
        <v>55</v>
      </c>
      <c r="R8" s="14">
        <v>0.75</v>
      </c>
      <c r="S8" s="15" t="s">
        <v>53</v>
      </c>
      <c r="T8" s="14">
        <v>0.75</v>
      </c>
      <c r="U8" s="15" t="s">
        <v>47</v>
      </c>
      <c r="V8" s="14">
        <v>0.75</v>
      </c>
      <c r="W8" s="15" t="s">
        <v>55</v>
      </c>
      <c r="X8" s="14">
        <v>0.75</v>
      </c>
      <c r="Y8" s="15" t="s">
        <v>178</v>
      </c>
      <c r="Z8" s="14">
        <v>0.75</v>
      </c>
      <c r="AA8" s="15" t="s">
        <v>53</v>
      </c>
      <c r="AB8" s="14">
        <v>0.75</v>
      </c>
      <c r="AC8" s="15" t="s">
        <v>54</v>
      </c>
      <c r="AD8" s="14">
        <v>0.75</v>
      </c>
      <c r="AE8" s="15" t="s">
        <v>47</v>
      </c>
      <c r="AF8" s="14">
        <v>0.7</v>
      </c>
      <c r="AG8" s="15" t="s">
        <v>53</v>
      </c>
      <c r="AH8" s="14">
        <v>0.7</v>
      </c>
      <c r="AI8" s="15" t="s">
        <v>301</v>
      </c>
      <c r="AJ8" s="14"/>
      <c r="AK8" s="15"/>
      <c r="AL8" s="14">
        <v>0.75</v>
      </c>
      <c r="AM8" s="15" t="s">
        <v>215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/>
      <c r="E9" s="15"/>
      <c r="F9" s="14">
        <v>0.75</v>
      </c>
      <c r="G9" s="15" t="s">
        <v>55</v>
      </c>
      <c r="H9" s="14"/>
      <c r="I9" s="15"/>
      <c r="J9" s="14">
        <v>0.75</v>
      </c>
      <c r="K9" s="15" t="s">
        <v>55</v>
      </c>
      <c r="L9" s="14">
        <v>0.75</v>
      </c>
      <c r="M9" s="15" t="s">
        <v>53</v>
      </c>
      <c r="N9" s="14"/>
      <c r="O9" s="15"/>
      <c r="P9" s="14">
        <v>0.75</v>
      </c>
      <c r="Q9" s="15" t="s">
        <v>55</v>
      </c>
      <c r="R9" s="14">
        <v>0.75</v>
      </c>
      <c r="S9" s="15" t="s">
        <v>53</v>
      </c>
      <c r="T9" s="14">
        <v>0.75</v>
      </c>
      <c r="U9" s="15" t="s">
        <v>47</v>
      </c>
      <c r="V9" s="14">
        <v>0.75</v>
      </c>
      <c r="W9" s="15" t="s">
        <v>55</v>
      </c>
      <c r="X9" s="14">
        <v>0.75</v>
      </c>
      <c r="Y9" s="15" t="s">
        <v>178</v>
      </c>
      <c r="Z9" s="14">
        <v>0.75</v>
      </c>
      <c r="AA9" s="15" t="s">
        <v>53</v>
      </c>
      <c r="AB9" s="14">
        <v>0.75</v>
      </c>
      <c r="AC9" s="15" t="s">
        <v>54</v>
      </c>
      <c r="AD9" s="14">
        <v>0.75</v>
      </c>
      <c r="AE9" s="15" t="s">
        <v>47</v>
      </c>
      <c r="AF9" s="14">
        <v>0.75</v>
      </c>
      <c r="AG9" s="15" t="s">
        <v>215</v>
      </c>
      <c r="AH9" s="14">
        <v>0.67500000000000004</v>
      </c>
      <c r="AI9" s="15" t="s">
        <v>301</v>
      </c>
      <c r="AJ9" s="14"/>
      <c r="AK9" s="15"/>
      <c r="AL9" s="14">
        <v>0.67500000000000004</v>
      </c>
      <c r="AM9" s="15" t="s">
        <v>61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/>
      <c r="G10" s="15"/>
      <c r="H10" s="14"/>
      <c r="I10" s="15"/>
      <c r="J10" s="14">
        <v>0.75</v>
      </c>
      <c r="K10" s="15" t="s">
        <v>55</v>
      </c>
      <c r="L10" s="14"/>
      <c r="M10" s="15"/>
      <c r="N10" s="14"/>
      <c r="O10" s="15"/>
      <c r="P10" s="14">
        <v>0.75</v>
      </c>
      <c r="Q10" s="15" t="s">
        <v>55</v>
      </c>
      <c r="R10" s="14">
        <v>0.75</v>
      </c>
      <c r="S10" s="15" t="s">
        <v>53</v>
      </c>
      <c r="T10" s="14"/>
      <c r="U10" s="15"/>
      <c r="V10" s="14">
        <v>0.75</v>
      </c>
      <c r="W10" s="15" t="s">
        <v>535</v>
      </c>
      <c r="X10" s="14"/>
      <c r="Y10" s="15"/>
      <c r="Z10" s="14">
        <v>0.75</v>
      </c>
      <c r="AA10" s="15" t="s">
        <v>53</v>
      </c>
      <c r="AB10" s="14">
        <v>0.75</v>
      </c>
      <c r="AC10" s="15" t="s">
        <v>514</v>
      </c>
      <c r="AD10" s="14">
        <v>0.75</v>
      </c>
      <c r="AE10" s="15" t="s">
        <v>47</v>
      </c>
      <c r="AF10" s="14">
        <v>0.75</v>
      </c>
      <c r="AG10" s="15" t="s">
        <v>215</v>
      </c>
      <c r="AH10" s="14">
        <v>0.65</v>
      </c>
      <c r="AI10" s="15" t="s">
        <v>301</v>
      </c>
      <c r="AJ10" s="14"/>
      <c r="AK10" s="15"/>
      <c r="AL10" s="14">
        <v>0.6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/>
      <c r="K11" s="24"/>
      <c r="L11" s="23"/>
      <c r="M11" s="24"/>
      <c r="N11" s="23"/>
      <c r="O11" s="24"/>
      <c r="P11" s="23">
        <v>0.75</v>
      </c>
      <c r="Q11" s="24" t="s">
        <v>55</v>
      </c>
      <c r="R11" s="23"/>
      <c r="S11" s="24"/>
      <c r="T11" s="23"/>
      <c r="U11" s="24"/>
      <c r="V11" s="23">
        <v>0.75</v>
      </c>
      <c r="W11" s="24" t="s">
        <v>535</v>
      </c>
      <c r="X11" s="23"/>
      <c r="Y11" s="24"/>
      <c r="Z11" s="23">
        <v>0.75</v>
      </c>
      <c r="AA11" s="24" t="s">
        <v>53</v>
      </c>
      <c r="AB11" s="23">
        <v>0.75</v>
      </c>
      <c r="AC11" s="24" t="s">
        <v>514</v>
      </c>
      <c r="AD11" s="23">
        <v>0.75</v>
      </c>
      <c r="AE11" s="24" t="s">
        <v>47</v>
      </c>
      <c r="AF11" s="23">
        <v>0.75</v>
      </c>
      <c r="AG11" s="24" t="s">
        <v>215</v>
      </c>
      <c r="AH11" s="23">
        <v>0.625</v>
      </c>
      <c r="AI11" s="24" t="s">
        <v>301</v>
      </c>
      <c r="AJ11" s="23"/>
      <c r="AK11" s="24"/>
      <c r="AL11" s="23">
        <v>0.52500000000000002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5CA4E-9871-9340-87E1-90BCDA71CB0A}">
  <sheetPr codeName="Sheet41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73</v>
      </c>
      <c r="B1" s="7" t="s">
        <v>1002</v>
      </c>
      <c r="C1" s="8" t="s">
        <v>1003</v>
      </c>
      <c r="D1" s="7" t="s">
        <v>238</v>
      </c>
      <c r="E1" s="8" t="s">
        <v>239</v>
      </c>
      <c r="F1" s="7" t="s">
        <v>454</v>
      </c>
      <c r="G1" s="8" t="s">
        <v>455</v>
      </c>
      <c r="H1" s="7" t="s">
        <v>1004</v>
      </c>
      <c r="I1" s="8" t="s">
        <v>1005</v>
      </c>
      <c r="J1" s="7" t="s">
        <v>1006</v>
      </c>
      <c r="K1" s="8" t="s">
        <v>1007</v>
      </c>
      <c r="L1" s="7" t="s">
        <v>1008</v>
      </c>
      <c r="M1" s="8" t="s">
        <v>1009</v>
      </c>
      <c r="N1" s="7" t="s">
        <v>1010</v>
      </c>
      <c r="O1" s="8" t="s">
        <v>1011</v>
      </c>
      <c r="P1" s="7" t="s">
        <v>246</v>
      </c>
      <c r="Q1" s="8" t="s">
        <v>247</v>
      </c>
      <c r="R1" s="7" t="s">
        <v>1012</v>
      </c>
      <c r="S1" s="8" t="s">
        <v>1013</v>
      </c>
      <c r="T1" s="7" t="s">
        <v>1014</v>
      </c>
      <c r="U1" s="8" t="s">
        <v>1015</v>
      </c>
      <c r="V1" s="7" t="s">
        <v>583</v>
      </c>
      <c r="W1" s="8" t="s">
        <v>584</v>
      </c>
      <c r="X1" s="7" t="s">
        <v>1016</v>
      </c>
      <c r="Y1" s="8" t="s">
        <v>1017</v>
      </c>
      <c r="Z1" s="7" t="s">
        <v>380</v>
      </c>
      <c r="AA1" s="8" t="s">
        <v>381</v>
      </c>
      <c r="AB1" s="7" t="s">
        <v>1018</v>
      </c>
      <c r="AC1" s="8" t="s">
        <v>1019</v>
      </c>
      <c r="AD1" s="7" t="s">
        <v>242</v>
      </c>
      <c r="AE1" s="8" t="s">
        <v>243</v>
      </c>
      <c r="AF1" s="7" t="s">
        <v>240</v>
      </c>
      <c r="AG1" s="8" t="s">
        <v>241</v>
      </c>
      <c r="AH1" s="7" t="s">
        <v>388</v>
      </c>
      <c r="AI1" s="8" t="s">
        <v>389</v>
      </c>
      <c r="AJ1" s="7" t="s">
        <v>1020</v>
      </c>
      <c r="AK1" s="8" t="s">
        <v>1021</v>
      </c>
      <c r="AL1" s="7" t="s">
        <v>244</v>
      </c>
      <c r="AM1" s="8" t="s">
        <v>245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0.49</v>
      </c>
      <c r="C2" s="12" t="s">
        <v>47</v>
      </c>
      <c r="D2" s="11">
        <v>0.49</v>
      </c>
      <c r="E2" s="12" t="s">
        <v>47</v>
      </c>
      <c r="F2" s="11">
        <v>0.49</v>
      </c>
      <c r="G2" s="12" t="s">
        <v>47</v>
      </c>
      <c r="H2" s="11">
        <v>0.49</v>
      </c>
      <c r="I2" s="12" t="s">
        <v>47</v>
      </c>
      <c r="J2" s="11">
        <v>0.49</v>
      </c>
      <c r="K2" s="12" t="s">
        <v>47</v>
      </c>
      <c r="L2" s="11">
        <v>0.49</v>
      </c>
      <c r="M2" s="12" t="s">
        <v>47</v>
      </c>
      <c r="N2" s="11">
        <v>0.49</v>
      </c>
      <c r="O2" s="12" t="s">
        <v>47</v>
      </c>
      <c r="P2" s="11">
        <v>0.49</v>
      </c>
      <c r="Q2" s="12" t="s">
        <v>47</v>
      </c>
      <c r="R2" s="11">
        <v>0.49</v>
      </c>
      <c r="S2" s="12" t="s">
        <v>47</v>
      </c>
      <c r="T2" s="11">
        <v>0.49</v>
      </c>
      <c r="U2" s="12" t="s">
        <v>47</v>
      </c>
      <c r="V2" s="11">
        <v>0.49</v>
      </c>
      <c r="W2" s="12" t="s">
        <v>47</v>
      </c>
      <c r="X2" s="11">
        <v>0.49</v>
      </c>
      <c r="Y2" s="12" t="s">
        <v>47</v>
      </c>
      <c r="Z2" s="11">
        <v>0.49</v>
      </c>
      <c r="AA2" s="12" t="s">
        <v>47</v>
      </c>
      <c r="AB2" s="11">
        <v>0.49</v>
      </c>
      <c r="AC2" s="12" t="s">
        <v>47</v>
      </c>
      <c r="AD2" s="11">
        <v>0.49</v>
      </c>
      <c r="AE2" s="12" t="s">
        <v>47</v>
      </c>
      <c r="AF2" s="11">
        <v>0.49</v>
      </c>
      <c r="AG2" s="12" t="s">
        <v>47</v>
      </c>
      <c r="AH2" s="11">
        <v>0.49</v>
      </c>
      <c r="AI2" s="12" t="s">
        <v>47</v>
      </c>
      <c r="AJ2" s="11"/>
      <c r="AK2" s="12"/>
      <c r="AL2" s="11">
        <v>0.49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0.57999999999999996</v>
      </c>
      <c r="C3" s="15" t="s">
        <v>48</v>
      </c>
      <c r="D3" s="14">
        <v>0.57999999999999996</v>
      </c>
      <c r="E3" s="15" t="s">
        <v>48</v>
      </c>
      <c r="F3" s="14">
        <v>0.57999999999999996</v>
      </c>
      <c r="G3" s="15" t="s">
        <v>48</v>
      </c>
      <c r="H3" s="14">
        <v>0.57999999999999996</v>
      </c>
      <c r="I3" s="15" t="s">
        <v>48</v>
      </c>
      <c r="J3" s="14">
        <v>0.57999999999999996</v>
      </c>
      <c r="K3" s="15" t="s">
        <v>48</v>
      </c>
      <c r="L3" s="14">
        <v>0.57999999999999996</v>
      </c>
      <c r="M3" s="15" t="s">
        <v>48</v>
      </c>
      <c r="N3" s="14">
        <v>0.57999999999999996</v>
      </c>
      <c r="O3" s="15" t="s">
        <v>48</v>
      </c>
      <c r="P3" s="14">
        <v>0.57999999999999996</v>
      </c>
      <c r="Q3" s="15" t="s">
        <v>48</v>
      </c>
      <c r="R3" s="14">
        <v>0.57999999999999996</v>
      </c>
      <c r="S3" s="15" t="s">
        <v>48</v>
      </c>
      <c r="T3" s="14">
        <v>0.57999999999999996</v>
      </c>
      <c r="U3" s="15" t="s">
        <v>48</v>
      </c>
      <c r="V3" s="14">
        <v>0.57999999999999996</v>
      </c>
      <c r="W3" s="15" t="s">
        <v>48</v>
      </c>
      <c r="X3" s="14">
        <v>0.57999999999999996</v>
      </c>
      <c r="Y3" s="15" t="s">
        <v>48</v>
      </c>
      <c r="Z3" s="14">
        <v>0.57999999999999996</v>
      </c>
      <c r="AA3" s="15" t="s">
        <v>48</v>
      </c>
      <c r="AB3" s="14">
        <v>0.57999999999999996</v>
      </c>
      <c r="AC3" s="15" t="s">
        <v>48</v>
      </c>
      <c r="AD3" s="14">
        <v>0.57999999999999996</v>
      </c>
      <c r="AE3" s="15" t="s">
        <v>48</v>
      </c>
      <c r="AF3" s="14"/>
      <c r="AG3" s="15"/>
      <c r="AH3" s="14">
        <v>0.57999999999999996</v>
      </c>
      <c r="AI3" s="15" t="s">
        <v>48</v>
      </c>
      <c r="AJ3" s="14"/>
      <c r="AK3" s="15"/>
      <c r="AL3" s="14">
        <v>0.57999999999999996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0.67</v>
      </c>
      <c r="C4" s="15" t="s">
        <v>49</v>
      </c>
      <c r="D4" s="14">
        <v>0.67</v>
      </c>
      <c r="E4" s="15" t="s">
        <v>49</v>
      </c>
      <c r="F4" s="14">
        <v>0.67</v>
      </c>
      <c r="G4" s="15" t="s">
        <v>49</v>
      </c>
      <c r="H4" s="14">
        <v>0.67</v>
      </c>
      <c r="I4" s="15" t="s">
        <v>49</v>
      </c>
      <c r="J4" s="14">
        <v>0.67</v>
      </c>
      <c r="K4" s="15" t="s">
        <v>49</v>
      </c>
      <c r="L4" s="14">
        <v>0.67</v>
      </c>
      <c r="M4" s="15" t="s">
        <v>49</v>
      </c>
      <c r="N4" s="14">
        <v>0.67</v>
      </c>
      <c r="O4" s="15" t="s">
        <v>49</v>
      </c>
      <c r="P4" s="14">
        <v>0.67</v>
      </c>
      <c r="Q4" s="15" t="s">
        <v>49</v>
      </c>
      <c r="R4" s="14">
        <v>0.67</v>
      </c>
      <c r="S4" s="15" t="s">
        <v>49</v>
      </c>
      <c r="T4" s="14">
        <v>0.67</v>
      </c>
      <c r="U4" s="15" t="s">
        <v>49</v>
      </c>
      <c r="V4" s="14">
        <v>0.67</v>
      </c>
      <c r="W4" s="15" t="s">
        <v>49</v>
      </c>
      <c r="X4" s="14">
        <v>0.67</v>
      </c>
      <c r="Y4" s="15" t="s">
        <v>49</v>
      </c>
      <c r="Z4" s="14">
        <v>0.67</v>
      </c>
      <c r="AA4" s="15" t="s">
        <v>49</v>
      </c>
      <c r="AB4" s="14">
        <v>0.67</v>
      </c>
      <c r="AC4" s="15" t="s">
        <v>49</v>
      </c>
      <c r="AD4" s="14">
        <v>0.67</v>
      </c>
      <c r="AE4" s="15" t="s">
        <v>49</v>
      </c>
      <c r="AF4" s="14"/>
      <c r="AG4" s="15"/>
      <c r="AH4" s="14">
        <v>0.67</v>
      </c>
      <c r="AI4" s="15" t="s">
        <v>49</v>
      </c>
      <c r="AJ4" s="14"/>
      <c r="AK4" s="15"/>
      <c r="AL4" s="14">
        <v>0.67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0.73</v>
      </c>
      <c r="C6" s="21" t="s">
        <v>178</v>
      </c>
      <c r="D6" s="20">
        <v>0.73</v>
      </c>
      <c r="E6" s="21" t="s">
        <v>53</v>
      </c>
      <c r="F6" s="20">
        <v>0.73</v>
      </c>
      <c r="G6" s="21" t="s">
        <v>55</v>
      </c>
      <c r="H6" s="20">
        <v>0.73</v>
      </c>
      <c r="I6" s="21" t="s">
        <v>47</v>
      </c>
      <c r="J6" s="20">
        <v>0.73</v>
      </c>
      <c r="K6" s="21" t="s">
        <v>123</v>
      </c>
      <c r="L6" s="20">
        <v>0.73</v>
      </c>
      <c r="M6" s="21" t="s">
        <v>53</v>
      </c>
      <c r="N6" s="20">
        <v>0.73</v>
      </c>
      <c r="O6" s="21" t="s">
        <v>178</v>
      </c>
      <c r="P6" s="20">
        <v>0.73</v>
      </c>
      <c r="Q6" s="21" t="s">
        <v>123</v>
      </c>
      <c r="R6" s="20">
        <v>0.73</v>
      </c>
      <c r="S6" s="21" t="s">
        <v>53</v>
      </c>
      <c r="T6" s="20">
        <v>0.73</v>
      </c>
      <c r="U6" s="21" t="s">
        <v>47</v>
      </c>
      <c r="V6" s="20">
        <v>0.73</v>
      </c>
      <c r="W6" s="21" t="s">
        <v>123</v>
      </c>
      <c r="X6" s="20">
        <v>0.73</v>
      </c>
      <c r="Y6" s="21" t="s">
        <v>178</v>
      </c>
      <c r="Z6" s="20">
        <v>0.73</v>
      </c>
      <c r="AA6" s="21" t="s">
        <v>53</v>
      </c>
      <c r="AB6" s="20">
        <v>0.73</v>
      </c>
      <c r="AC6" s="21" t="s">
        <v>54</v>
      </c>
      <c r="AD6" s="20">
        <v>0.73</v>
      </c>
      <c r="AE6" s="21" t="s">
        <v>178</v>
      </c>
      <c r="AF6" s="11">
        <v>0.55000000000000004</v>
      </c>
      <c r="AG6" s="12" t="s">
        <v>53</v>
      </c>
      <c r="AH6" s="11">
        <v>0.73</v>
      </c>
      <c r="AI6" s="12" t="s">
        <v>301</v>
      </c>
      <c r="AJ6" s="11"/>
      <c r="AK6" s="12"/>
      <c r="AL6" s="20">
        <v>0.73</v>
      </c>
      <c r="AM6" s="21" t="s">
        <v>248</v>
      </c>
      <c r="AN6" s="11"/>
      <c r="AO6" s="12"/>
      <c r="AP6" s="11"/>
      <c r="AQ6" s="12"/>
      <c r="AR6" s="11"/>
      <c r="AS6" s="12"/>
      <c r="AT6" s="20"/>
      <c r="AU6" s="21"/>
      <c r="AV6" s="11"/>
      <c r="AW6" s="12"/>
      <c r="AX6" s="11"/>
      <c r="AY6" s="12"/>
      <c r="AZ6" s="11"/>
      <c r="BA6" s="12"/>
      <c r="BB6" s="20"/>
      <c r="BC6" s="21"/>
      <c r="BD6" s="11"/>
      <c r="BE6" s="12"/>
      <c r="BF6" s="11"/>
      <c r="BG6" s="12"/>
      <c r="BH6" s="11"/>
      <c r="BI6" s="12"/>
      <c r="BJ6" s="20"/>
      <c r="BK6" s="21"/>
      <c r="BL6" s="11"/>
      <c r="BM6" s="12"/>
      <c r="BN6" s="11"/>
      <c r="BO6" s="12"/>
      <c r="BP6" s="11"/>
      <c r="BQ6" s="12"/>
      <c r="BR6" s="20"/>
      <c r="BS6" s="21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0.73</v>
      </c>
      <c r="C7" s="15" t="s">
        <v>178</v>
      </c>
      <c r="D7" s="14">
        <v>0.73</v>
      </c>
      <c r="E7" s="15" t="s">
        <v>53</v>
      </c>
      <c r="F7" s="14">
        <v>0.73</v>
      </c>
      <c r="G7" s="15" t="s">
        <v>55</v>
      </c>
      <c r="H7" s="14">
        <v>0.73</v>
      </c>
      <c r="I7" s="15" t="s">
        <v>47</v>
      </c>
      <c r="J7" s="14">
        <v>0.73</v>
      </c>
      <c r="K7" s="15" t="s">
        <v>55</v>
      </c>
      <c r="L7" s="14">
        <v>0.73</v>
      </c>
      <c r="M7" s="15" t="s">
        <v>53</v>
      </c>
      <c r="N7" s="14">
        <v>0.73</v>
      </c>
      <c r="O7" s="15" t="s">
        <v>178</v>
      </c>
      <c r="P7" s="14">
        <v>0.73</v>
      </c>
      <c r="Q7" s="15" t="s">
        <v>55</v>
      </c>
      <c r="R7" s="14">
        <v>0.73</v>
      </c>
      <c r="S7" s="15" t="s">
        <v>53</v>
      </c>
      <c r="T7" s="14">
        <v>0.73</v>
      </c>
      <c r="U7" s="15" t="s">
        <v>47</v>
      </c>
      <c r="V7" s="14">
        <v>0.73</v>
      </c>
      <c r="W7" s="15" t="s">
        <v>55</v>
      </c>
      <c r="X7" s="14">
        <v>0.73</v>
      </c>
      <c r="Y7" s="15" t="s">
        <v>178</v>
      </c>
      <c r="Z7" s="14">
        <v>0.73</v>
      </c>
      <c r="AA7" s="15" t="s">
        <v>53</v>
      </c>
      <c r="AB7" s="14">
        <v>0.73</v>
      </c>
      <c r="AC7" s="15" t="s">
        <v>54</v>
      </c>
      <c r="AD7" s="14">
        <v>0.73</v>
      </c>
      <c r="AE7" s="15" t="s">
        <v>178</v>
      </c>
      <c r="AF7" s="14">
        <v>0.61</v>
      </c>
      <c r="AG7" s="15" t="s">
        <v>53</v>
      </c>
      <c r="AH7" s="14">
        <v>0.7</v>
      </c>
      <c r="AI7" s="15" t="s">
        <v>301</v>
      </c>
      <c r="AJ7" s="14"/>
      <c r="AK7" s="15"/>
      <c r="AL7" s="14">
        <v>0.73</v>
      </c>
      <c r="AM7" s="15" t="s">
        <v>248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0.73</v>
      </c>
      <c r="E8" s="15" t="s">
        <v>53</v>
      </c>
      <c r="F8" s="14">
        <v>0.73</v>
      </c>
      <c r="G8" s="15" t="s">
        <v>55</v>
      </c>
      <c r="H8" s="14">
        <v>0.73</v>
      </c>
      <c r="I8" s="15" t="s">
        <v>47</v>
      </c>
      <c r="J8" s="14">
        <v>0.73</v>
      </c>
      <c r="K8" s="15" t="s">
        <v>55</v>
      </c>
      <c r="L8" s="14">
        <v>0.73</v>
      </c>
      <c r="M8" s="15" t="s">
        <v>53</v>
      </c>
      <c r="N8" s="14">
        <v>0.73</v>
      </c>
      <c r="O8" s="15" t="s">
        <v>178</v>
      </c>
      <c r="P8" s="14">
        <v>0.73</v>
      </c>
      <c r="Q8" s="15" t="s">
        <v>55</v>
      </c>
      <c r="R8" s="14">
        <v>0.73</v>
      </c>
      <c r="S8" s="15" t="s">
        <v>53</v>
      </c>
      <c r="T8" s="14">
        <v>0.73</v>
      </c>
      <c r="U8" s="15" t="s">
        <v>47</v>
      </c>
      <c r="V8" s="14">
        <v>0.73</v>
      </c>
      <c r="W8" s="15" t="s">
        <v>55</v>
      </c>
      <c r="X8" s="14">
        <v>0.73</v>
      </c>
      <c r="Y8" s="15" t="s">
        <v>178</v>
      </c>
      <c r="Z8" s="14">
        <v>0.73</v>
      </c>
      <c r="AA8" s="15" t="s">
        <v>53</v>
      </c>
      <c r="AB8" s="14">
        <v>0.73</v>
      </c>
      <c r="AC8" s="15" t="s">
        <v>54</v>
      </c>
      <c r="AD8" s="14">
        <v>0.73</v>
      </c>
      <c r="AE8" s="15" t="s">
        <v>178</v>
      </c>
      <c r="AF8" s="14">
        <v>0.67</v>
      </c>
      <c r="AG8" s="15" t="s">
        <v>53</v>
      </c>
      <c r="AH8" s="14">
        <v>0.67</v>
      </c>
      <c r="AI8" s="15" t="s">
        <v>301</v>
      </c>
      <c r="AJ8" s="14"/>
      <c r="AK8" s="15"/>
      <c r="AL8" s="14">
        <v>0.73</v>
      </c>
      <c r="AM8" s="15" t="s">
        <v>248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/>
      <c r="E9" s="15"/>
      <c r="F9" s="14">
        <v>0.73</v>
      </c>
      <c r="G9" s="15" t="s">
        <v>55</v>
      </c>
      <c r="H9" s="14"/>
      <c r="I9" s="15"/>
      <c r="J9" s="14">
        <v>0.73</v>
      </c>
      <c r="K9" s="15" t="s">
        <v>55</v>
      </c>
      <c r="L9" s="14">
        <v>0.73</v>
      </c>
      <c r="M9" s="15" t="s">
        <v>53</v>
      </c>
      <c r="N9" s="14"/>
      <c r="O9" s="15"/>
      <c r="P9" s="14">
        <v>0.73</v>
      </c>
      <c r="Q9" s="15" t="s">
        <v>55</v>
      </c>
      <c r="R9" s="14">
        <v>0.73</v>
      </c>
      <c r="S9" s="15" t="s">
        <v>53</v>
      </c>
      <c r="T9" s="14">
        <v>0.73</v>
      </c>
      <c r="U9" s="15" t="s">
        <v>47</v>
      </c>
      <c r="V9" s="14">
        <v>0.73</v>
      </c>
      <c r="W9" s="15" t="s">
        <v>55</v>
      </c>
      <c r="X9" s="14">
        <v>0.73</v>
      </c>
      <c r="Y9" s="15" t="s">
        <v>178</v>
      </c>
      <c r="Z9" s="14">
        <v>0.73</v>
      </c>
      <c r="AA9" s="15" t="s">
        <v>53</v>
      </c>
      <c r="AB9" s="14">
        <v>0.73</v>
      </c>
      <c r="AC9" s="15" t="s">
        <v>54</v>
      </c>
      <c r="AD9" s="14">
        <v>0.73</v>
      </c>
      <c r="AE9" s="15" t="s">
        <v>178</v>
      </c>
      <c r="AF9" s="14">
        <v>0.73</v>
      </c>
      <c r="AG9" s="15" t="s">
        <v>248</v>
      </c>
      <c r="AH9" s="14">
        <v>0.64</v>
      </c>
      <c r="AI9" s="15" t="s">
        <v>301</v>
      </c>
      <c r="AJ9" s="14"/>
      <c r="AK9" s="15"/>
      <c r="AL9" s="14">
        <v>0.67</v>
      </c>
      <c r="AM9" s="15" t="s">
        <v>61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/>
      <c r="G10" s="15"/>
      <c r="H10" s="14"/>
      <c r="I10" s="15"/>
      <c r="J10" s="14">
        <v>0.73</v>
      </c>
      <c r="K10" s="15" t="s">
        <v>55</v>
      </c>
      <c r="L10" s="14"/>
      <c r="M10" s="15"/>
      <c r="N10" s="14"/>
      <c r="O10" s="15"/>
      <c r="P10" s="14">
        <v>0.73</v>
      </c>
      <c r="Q10" s="15" t="s">
        <v>55</v>
      </c>
      <c r="R10" s="14">
        <v>0.73</v>
      </c>
      <c r="S10" s="15" t="s">
        <v>53</v>
      </c>
      <c r="T10" s="14"/>
      <c r="U10" s="15"/>
      <c r="V10" s="14">
        <v>0.73</v>
      </c>
      <c r="W10" s="15" t="s">
        <v>535</v>
      </c>
      <c r="X10" s="14"/>
      <c r="Y10" s="15"/>
      <c r="Z10" s="14">
        <v>0.73</v>
      </c>
      <c r="AA10" s="15" t="s">
        <v>53</v>
      </c>
      <c r="AB10" s="14">
        <v>0.73</v>
      </c>
      <c r="AC10" s="15" t="s">
        <v>514</v>
      </c>
      <c r="AD10" s="14">
        <v>0.73</v>
      </c>
      <c r="AE10" s="15" t="s">
        <v>178</v>
      </c>
      <c r="AF10" s="14">
        <v>0.73</v>
      </c>
      <c r="AG10" s="15" t="s">
        <v>248</v>
      </c>
      <c r="AH10" s="14">
        <v>0.61</v>
      </c>
      <c r="AI10" s="15" t="s">
        <v>301</v>
      </c>
      <c r="AJ10" s="14"/>
      <c r="AK10" s="15"/>
      <c r="AL10" s="14">
        <v>0.61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/>
      <c r="K11" s="24"/>
      <c r="L11" s="23"/>
      <c r="M11" s="24"/>
      <c r="N11" s="23"/>
      <c r="O11" s="24"/>
      <c r="P11" s="23">
        <v>0.73</v>
      </c>
      <c r="Q11" s="24" t="s">
        <v>55</v>
      </c>
      <c r="R11" s="23"/>
      <c r="S11" s="24"/>
      <c r="T11" s="23"/>
      <c r="U11" s="24"/>
      <c r="V11" s="23">
        <v>0.73</v>
      </c>
      <c r="W11" s="24" t="s">
        <v>535</v>
      </c>
      <c r="X11" s="23"/>
      <c r="Y11" s="24"/>
      <c r="Z11" s="23">
        <v>0.73</v>
      </c>
      <c r="AA11" s="24" t="s">
        <v>53</v>
      </c>
      <c r="AB11" s="23">
        <v>0.73</v>
      </c>
      <c r="AC11" s="24" t="s">
        <v>514</v>
      </c>
      <c r="AD11" s="23">
        <v>0.73</v>
      </c>
      <c r="AE11" s="24" t="s">
        <v>178</v>
      </c>
      <c r="AF11" s="23">
        <v>0.73</v>
      </c>
      <c r="AG11" s="24" t="s">
        <v>248</v>
      </c>
      <c r="AH11" s="23">
        <v>0.57999999999999996</v>
      </c>
      <c r="AI11" s="24" t="s">
        <v>301</v>
      </c>
      <c r="AJ11" s="23"/>
      <c r="AK11" s="24"/>
      <c r="AL11" s="23">
        <v>0.55000000000000004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52E04-50FA-164D-8536-52AC51A886AE}">
  <sheetPr codeName="Sheet42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72.5</v>
      </c>
      <c r="B1" s="7" t="s">
        <v>1022</v>
      </c>
      <c r="C1" s="8" t="s">
        <v>1023</v>
      </c>
      <c r="D1" s="7" t="s">
        <v>273</v>
      </c>
      <c r="E1" s="8" t="s">
        <v>274</v>
      </c>
      <c r="F1" s="7" t="s">
        <v>450</v>
      </c>
      <c r="G1" s="8" t="s">
        <v>451</v>
      </c>
      <c r="H1" s="7" t="s">
        <v>1024</v>
      </c>
      <c r="I1" s="8" t="s">
        <v>1025</v>
      </c>
      <c r="J1" s="7" t="s">
        <v>1026</v>
      </c>
      <c r="K1" s="8" t="s">
        <v>1027</v>
      </c>
      <c r="L1" s="7" t="s">
        <v>1028</v>
      </c>
      <c r="M1" s="8" t="s">
        <v>1029</v>
      </c>
      <c r="N1" s="7" t="s">
        <v>1030</v>
      </c>
      <c r="O1" s="8" t="s">
        <v>1031</v>
      </c>
      <c r="P1" s="7" t="s">
        <v>281</v>
      </c>
      <c r="Q1" s="8" t="s">
        <v>282</v>
      </c>
      <c r="R1" s="7" t="s">
        <v>1032</v>
      </c>
      <c r="S1" s="8" t="s">
        <v>1033</v>
      </c>
      <c r="T1" s="7" t="s">
        <v>1034</v>
      </c>
      <c r="U1" s="8" t="s">
        <v>1035</v>
      </c>
      <c r="V1" s="7" t="s">
        <v>566</v>
      </c>
      <c r="W1" s="8" t="s">
        <v>567</v>
      </c>
      <c r="X1" s="7" t="s">
        <v>1036</v>
      </c>
      <c r="Y1" s="8" t="s">
        <v>1037</v>
      </c>
      <c r="Z1" s="7" t="s">
        <v>327</v>
      </c>
      <c r="AA1" s="8" t="s">
        <v>328</v>
      </c>
      <c r="AB1" s="7" t="s">
        <v>1038</v>
      </c>
      <c r="AC1" s="8" t="s">
        <v>1039</v>
      </c>
      <c r="AD1" s="7" t="s">
        <v>277</v>
      </c>
      <c r="AE1" s="8" t="s">
        <v>278</v>
      </c>
      <c r="AF1" s="7" t="s">
        <v>275</v>
      </c>
      <c r="AG1" s="8" t="s">
        <v>276</v>
      </c>
      <c r="AH1" s="7" t="s">
        <v>335</v>
      </c>
      <c r="AI1" s="8" t="s">
        <v>336</v>
      </c>
      <c r="AJ1" s="7" t="s">
        <v>1040</v>
      </c>
      <c r="AK1" s="8" t="s">
        <v>1041</v>
      </c>
      <c r="AL1" s="7" t="s">
        <v>279</v>
      </c>
      <c r="AM1" s="8" t="s">
        <v>280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</v>
      </c>
      <c r="C2" s="12" t="s">
        <v>47</v>
      </c>
      <c r="D2" s="11">
        <v>0.5</v>
      </c>
      <c r="E2" s="12" t="s">
        <v>47</v>
      </c>
      <c r="F2" s="11">
        <v>0.5</v>
      </c>
      <c r="G2" s="12" t="s">
        <v>47</v>
      </c>
      <c r="H2" s="11">
        <v>0.5</v>
      </c>
      <c r="I2" s="12" t="s">
        <v>47</v>
      </c>
      <c r="J2" s="11">
        <v>0.5</v>
      </c>
      <c r="K2" s="12" t="s">
        <v>47</v>
      </c>
      <c r="L2" s="11">
        <v>0.5</v>
      </c>
      <c r="M2" s="12" t="s">
        <v>47</v>
      </c>
      <c r="N2" s="11">
        <v>0.5</v>
      </c>
      <c r="O2" s="12" t="s">
        <v>47</v>
      </c>
      <c r="P2" s="11">
        <v>0.5</v>
      </c>
      <c r="Q2" s="12" t="s">
        <v>47</v>
      </c>
      <c r="R2" s="11">
        <v>0.5</v>
      </c>
      <c r="S2" s="12" t="s">
        <v>47</v>
      </c>
      <c r="T2" s="11">
        <v>0.5</v>
      </c>
      <c r="U2" s="12" t="s">
        <v>47</v>
      </c>
      <c r="V2" s="11">
        <v>0.5</v>
      </c>
      <c r="W2" s="12" t="s">
        <v>47</v>
      </c>
      <c r="X2" s="11">
        <v>0.5</v>
      </c>
      <c r="Y2" s="12" t="s">
        <v>47</v>
      </c>
      <c r="Z2" s="11">
        <v>0.5</v>
      </c>
      <c r="AA2" s="12" t="s">
        <v>47</v>
      </c>
      <c r="AB2" s="11">
        <v>0.5</v>
      </c>
      <c r="AC2" s="12" t="s">
        <v>47</v>
      </c>
      <c r="AD2" s="11">
        <v>0.5</v>
      </c>
      <c r="AE2" s="12" t="s">
        <v>47</v>
      </c>
      <c r="AF2" s="11">
        <v>0.5</v>
      </c>
      <c r="AG2" s="12" t="s">
        <v>47</v>
      </c>
      <c r="AH2" s="11">
        <v>0.5</v>
      </c>
      <c r="AI2" s="12" t="s">
        <v>47</v>
      </c>
      <c r="AJ2" s="11"/>
      <c r="AK2" s="12"/>
      <c r="AL2" s="11">
        <v>0.5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0.57499999999999996</v>
      </c>
      <c r="C3" s="15" t="s">
        <v>48</v>
      </c>
      <c r="D3" s="14">
        <v>0.57499999999999996</v>
      </c>
      <c r="E3" s="15" t="s">
        <v>48</v>
      </c>
      <c r="F3" s="14">
        <v>0.57499999999999996</v>
      </c>
      <c r="G3" s="15" t="s">
        <v>48</v>
      </c>
      <c r="H3" s="14">
        <v>0.57499999999999996</v>
      </c>
      <c r="I3" s="15" t="s">
        <v>48</v>
      </c>
      <c r="J3" s="14">
        <v>0.57499999999999996</v>
      </c>
      <c r="K3" s="15" t="s">
        <v>48</v>
      </c>
      <c r="L3" s="14">
        <v>0.57499999999999996</v>
      </c>
      <c r="M3" s="15" t="s">
        <v>48</v>
      </c>
      <c r="N3" s="14">
        <v>0.57499999999999996</v>
      </c>
      <c r="O3" s="15" t="s">
        <v>48</v>
      </c>
      <c r="P3" s="14">
        <v>0.57499999999999996</v>
      </c>
      <c r="Q3" s="15" t="s">
        <v>48</v>
      </c>
      <c r="R3" s="14">
        <v>0.57499999999999996</v>
      </c>
      <c r="S3" s="15" t="s">
        <v>48</v>
      </c>
      <c r="T3" s="14">
        <v>0.57499999999999996</v>
      </c>
      <c r="U3" s="15" t="s">
        <v>48</v>
      </c>
      <c r="V3" s="14">
        <v>0.57499999999999996</v>
      </c>
      <c r="W3" s="15" t="s">
        <v>48</v>
      </c>
      <c r="X3" s="14">
        <v>0.57499999999999996</v>
      </c>
      <c r="Y3" s="15" t="s">
        <v>48</v>
      </c>
      <c r="Z3" s="14">
        <v>0.57499999999999996</v>
      </c>
      <c r="AA3" s="15" t="s">
        <v>48</v>
      </c>
      <c r="AB3" s="14">
        <v>0.57499999999999996</v>
      </c>
      <c r="AC3" s="15" t="s">
        <v>48</v>
      </c>
      <c r="AD3" s="14">
        <v>0.57499999999999996</v>
      </c>
      <c r="AE3" s="15" t="s">
        <v>48</v>
      </c>
      <c r="AF3" s="14"/>
      <c r="AG3" s="15"/>
      <c r="AH3" s="14">
        <v>0.57499999999999996</v>
      </c>
      <c r="AI3" s="15" t="s">
        <v>48</v>
      </c>
      <c r="AJ3" s="14"/>
      <c r="AK3" s="15"/>
      <c r="AL3" s="14">
        <v>0.57499999999999996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>
        <v>0.65</v>
      </c>
      <c r="C4" s="15" t="s">
        <v>49</v>
      </c>
      <c r="D4" s="14">
        <v>0.65</v>
      </c>
      <c r="E4" s="15" t="s">
        <v>49</v>
      </c>
      <c r="F4" s="14">
        <v>0.65</v>
      </c>
      <c r="G4" s="15" t="s">
        <v>49</v>
      </c>
      <c r="H4" s="14">
        <v>0.65</v>
      </c>
      <c r="I4" s="15" t="s">
        <v>49</v>
      </c>
      <c r="J4" s="14">
        <v>0.65</v>
      </c>
      <c r="K4" s="15" t="s">
        <v>49</v>
      </c>
      <c r="L4" s="14">
        <v>0.65</v>
      </c>
      <c r="M4" s="15" t="s">
        <v>49</v>
      </c>
      <c r="N4" s="14">
        <v>0.65</v>
      </c>
      <c r="O4" s="15" t="s">
        <v>49</v>
      </c>
      <c r="P4" s="14">
        <v>0.65</v>
      </c>
      <c r="Q4" s="15" t="s">
        <v>49</v>
      </c>
      <c r="R4" s="14">
        <v>0.65</v>
      </c>
      <c r="S4" s="15" t="s">
        <v>49</v>
      </c>
      <c r="T4" s="14">
        <v>0.65</v>
      </c>
      <c r="U4" s="15" t="s">
        <v>49</v>
      </c>
      <c r="V4" s="14">
        <v>0.65</v>
      </c>
      <c r="W4" s="15" t="s">
        <v>49</v>
      </c>
      <c r="X4" s="14">
        <v>0.65</v>
      </c>
      <c r="Y4" s="15" t="s">
        <v>49</v>
      </c>
      <c r="Z4" s="14">
        <v>0.65</v>
      </c>
      <c r="AA4" s="15" t="s">
        <v>49</v>
      </c>
      <c r="AB4" s="14">
        <v>0.65</v>
      </c>
      <c r="AC4" s="15" t="s">
        <v>49</v>
      </c>
      <c r="AD4" s="14">
        <v>0.65</v>
      </c>
      <c r="AE4" s="15" t="s">
        <v>49</v>
      </c>
      <c r="AF4" s="14"/>
      <c r="AG4" s="15"/>
      <c r="AH4" s="14">
        <v>0.65</v>
      </c>
      <c r="AI4" s="15" t="s">
        <v>49</v>
      </c>
      <c r="AJ4" s="14"/>
      <c r="AK4" s="15"/>
      <c r="AL4" s="14">
        <v>0.65</v>
      </c>
      <c r="AM4" s="15" t="s">
        <v>49</v>
      </c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0.72499999999999998</v>
      </c>
      <c r="C6" s="21" t="s">
        <v>178</v>
      </c>
      <c r="D6" s="20">
        <v>0.72499999999999998</v>
      </c>
      <c r="E6" s="21" t="s">
        <v>53</v>
      </c>
      <c r="F6" s="20">
        <v>0.72499999999999998</v>
      </c>
      <c r="G6" s="21" t="s">
        <v>55</v>
      </c>
      <c r="H6" s="20">
        <v>0.72499999999999998</v>
      </c>
      <c r="I6" s="21" t="s">
        <v>47</v>
      </c>
      <c r="J6" s="20">
        <v>0.72499999999999998</v>
      </c>
      <c r="K6" s="21" t="s">
        <v>123</v>
      </c>
      <c r="L6" s="20">
        <v>0.72499999999999998</v>
      </c>
      <c r="M6" s="21" t="s">
        <v>53</v>
      </c>
      <c r="N6" s="20">
        <v>0.72499999999999998</v>
      </c>
      <c r="O6" s="21" t="s">
        <v>178</v>
      </c>
      <c r="P6" s="20">
        <v>0.72499999999999998</v>
      </c>
      <c r="Q6" s="21" t="s">
        <v>123</v>
      </c>
      <c r="R6" s="20">
        <v>0.72499999999999998</v>
      </c>
      <c r="S6" s="21" t="s">
        <v>53</v>
      </c>
      <c r="T6" s="20">
        <v>0.72499999999999998</v>
      </c>
      <c r="U6" s="21" t="s">
        <v>47</v>
      </c>
      <c r="V6" s="20">
        <v>0.72499999999999998</v>
      </c>
      <c r="W6" s="21" t="s">
        <v>123</v>
      </c>
      <c r="X6" s="20">
        <v>0.72499999999999998</v>
      </c>
      <c r="Y6" s="21" t="s">
        <v>178</v>
      </c>
      <c r="Z6" s="20">
        <v>0.72499999999999998</v>
      </c>
      <c r="AA6" s="21" t="s">
        <v>53</v>
      </c>
      <c r="AB6" s="20">
        <v>0.72499999999999998</v>
      </c>
      <c r="AC6" s="21" t="s">
        <v>54</v>
      </c>
      <c r="AD6" s="20">
        <v>0.72499999999999998</v>
      </c>
      <c r="AE6" s="21" t="s">
        <v>178</v>
      </c>
      <c r="AF6" s="11">
        <v>0.57499999999999996</v>
      </c>
      <c r="AG6" s="12" t="s">
        <v>53</v>
      </c>
      <c r="AH6" s="11">
        <v>0.72499999999999998</v>
      </c>
      <c r="AI6" s="12" t="s">
        <v>301</v>
      </c>
      <c r="AJ6" s="11"/>
      <c r="AK6" s="12"/>
      <c r="AL6" s="20">
        <v>0.72499999999999998</v>
      </c>
      <c r="AM6" s="21" t="s">
        <v>248</v>
      </c>
      <c r="AN6" s="11"/>
      <c r="AO6" s="12"/>
      <c r="AP6" s="11"/>
      <c r="AQ6" s="12"/>
      <c r="AR6" s="11"/>
      <c r="AS6" s="12"/>
      <c r="AT6" s="20"/>
      <c r="AU6" s="21"/>
      <c r="AV6" s="11"/>
      <c r="AW6" s="12"/>
      <c r="AX6" s="11"/>
      <c r="AY6" s="12"/>
      <c r="AZ6" s="11"/>
      <c r="BA6" s="12"/>
      <c r="BB6" s="20"/>
      <c r="BC6" s="21"/>
      <c r="BD6" s="11"/>
      <c r="BE6" s="12"/>
      <c r="BF6" s="11"/>
      <c r="BG6" s="12"/>
      <c r="BH6" s="11"/>
      <c r="BI6" s="12"/>
      <c r="BJ6" s="20"/>
      <c r="BK6" s="21"/>
      <c r="BL6" s="11"/>
      <c r="BM6" s="12"/>
      <c r="BN6" s="11"/>
      <c r="BO6" s="12"/>
      <c r="BP6" s="11"/>
      <c r="BQ6" s="12"/>
      <c r="BR6" s="20"/>
      <c r="BS6" s="21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0.72499999999999998</v>
      </c>
      <c r="C7" s="15" t="s">
        <v>178</v>
      </c>
      <c r="D7" s="14">
        <v>0.72499999999999998</v>
      </c>
      <c r="E7" s="15" t="s">
        <v>53</v>
      </c>
      <c r="F7" s="14">
        <v>0.72499999999999998</v>
      </c>
      <c r="G7" s="15" t="s">
        <v>55</v>
      </c>
      <c r="H7" s="14">
        <v>0.72499999999999998</v>
      </c>
      <c r="I7" s="15" t="s">
        <v>47</v>
      </c>
      <c r="J7" s="14">
        <v>0.72499999999999998</v>
      </c>
      <c r="K7" s="15" t="s">
        <v>55</v>
      </c>
      <c r="L7" s="14">
        <v>0.72499999999999998</v>
      </c>
      <c r="M7" s="15" t="s">
        <v>53</v>
      </c>
      <c r="N7" s="14">
        <v>0.72499999999999998</v>
      </c>
      <c r="O7" s="15" t="s">
        <v>178</v>
      </c>
      <c r="P7" s="14">
        <v>0.72499999999999998</v>
      </c>
      <c r="Q7" s="15" t="s">
        <v>55</v>
      </c>
      <c r="R7" s="14">
        <v>0.72499999999999998</v>
      </c>
      <c r="S7" s="15" t="s">
        <v>53</v>
      </c>
      <c r="T7" s="14">
        <v>0.72499999999999998</v>
      </c>
      <c r="U7" s="15" t="s">
        <v>47</v>
      </c>
      <c r="V7" s="14">
        <v>0.72499999999999998</v>
      </c>
      <c r="W7" s="15" t="s">
        <v>55</v>
      </c>
      <c r="X7" s="14">
        <v>0.72499999999999998</v>
      </c>
      <c r="Y7" s="15" t="s">
        <v>178</v>
      </c>
      <c r="Z7" s="14">
        <v>0.72499999999999998</v>
      </c>
      <c r="AA7" s="15" t="s">
        <v>53</v>
      </c>
      <c r="AB7" s="14">
        <v>0.72499999999999998</v>
      </c>
      <c r="AC7" s="15" t="s">
        <v>54</v>
      </c>
      <c r="AD7" s="14">
        <v>0.72499999999999998</v>
      </c>
      <c r="AE7" s="15" t="s">
        <v>178</v>
      </c>
      <c r="AF7" s="14">
        <v>0.625</v>
      </c>
      <c r="AG7" s="15" t="s">
        <v>53</v>
      </c>
      <c r="AH7" s="14">
        <v>0.7</v>
      </c>
      <c r="AI7" s="15" t="s">
        <v>301</v>
      </c>
      <c r="AJ7" s="14"/>
      <c r="AK7" s="15"/>
      <c r="AL7" s="14">
        <v>0.72499999999999998</v>
      </c>
      <c r="AM7" s="15" t="s">
        <v>248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0.72499999999999998</v>
      </c>
      <c r="E8" s="15" t="s">
        <v>53</v>
      </c>
      <c r="F8" s="14">
        <v>0.72499999999999998</v>
      </c>
      <c r="G8" s="15" t="s">
        <v>55</v>
      </c>
      <c r="H8" s="14">
        <v>0.72499999999999998</v>
      </c>
      <c r="I8" s="15" t="s">
        <v>47</v>
      </c>
      <c r="J8" s="14">
        <v>0.72499999999999998</v>
      </c>
      <c r="K8" s="15" t="s">
        <v>55</v>
      </c>
      <c r="L8" s="14">
        <v>0.72499999999999998</v>
      </c>
      <c r="M8" s="15" t="s">
        <v>53</v>
      </c>
      <c r="N8" s="14">
        <v>0.72499999999999998</v>
      </c>
      <c r="O8" s="15" t="s">
        <v>178</v>
      </c>
      <c r="P8" s="14">
        <v>0.72499999999999998</v>
      </c>
      <c r="Q8" s="15" t="s">
        <v>55</v>
      </c>
      <c r="R8" s="14">
        <v>0.72499999999999998</v>
      </c>
      <c r="S8" s="15" t="s">
        <v>53</v>
      </c>
      <c r="T8" s="14">
        <v>0.72499999999999998</v>
      </c>
      <c r="U8" s="15" t="s">
        <v>47</v>
      </c>
      <c r="V8" s="14">
        <v>0.72499999999999998</v>
      </c>
      <c r="W8" s="15" t="s">
        <v>55</v>
      </c>
      <c r="X8" s="14">
        <v>0.72499999999999998</v>
      </c>
      <c r="Y8" s="15" t="s">
        <v>178</v>
      </c>
      <c r="Z8" s="14">
        <v>0.72499999999999998</v>
      </c>
      <c r="AA8" s="15" t="s">
        <v>53</v>
      </c>
      <c r="AB8" s="14">
        <v>0.72499999999999998</v>
      </c>
      <c r="AC8" s="15" t="s">
        <v>54</v>
      </c>
      <c r="AD8" s="14">
        <v>0.72499999999999998</v>
      </c>
      <c r="AE8" s="15" t="s">
        <v>178</v>
      </c>
      <c r="AF8" s="14">
        <v>0.67500000000000004</v>
      </c>
      <c r="AG8" s="15" t="s">
        <v>53</v>
      </c>
      <c r="AH8" s="14">
        <v>0.67500000000000004</v>
      </c>
      <c r="AI8" s="15" t="s">
        <v>301</v>
      </c>
      <c r="AJ8" s="14"/>
      <c r="AK8" s="15"/>
      <c r="AL8" s="14">
        <v>0.72499999999999998</v>
      </c>
      <c r="AM8" s="15" t="s">
        <v>248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/>
      <c r="E9" s="15"/>
      <c r="F9" s="14">
        <v>0.72499999999999998</v>
      </c>
      <c r="G9" s="15" t="s">
        <v>55</v>
      </c>
      <c r="H9" s="14"/>
      <c r="I9" s="15"/>
      <c r="J9" s="14">
        <v>0.72499999999999998</v>
      </c>
      <c r="K9" s="15" t="s">
        <v>55</v>
      </c>
      <c r="L9" s="14">
        <v>0.72499999999999998</v>
      </c>
      <c r="M9" s="15" t="s">
        <v>53</v>
      </c>
      <c r="N9" s="14"/>
      <c r="O9" s="15"/>
      <c r="P9" s="14">
        <v>0.72499999999999998</v>
      </c>
      <c r="Q9" s="15" t="s">
        <v>55</v>
      </c>
      <c r="R9" s="14">
        <v>0.72499999999999998</v>
      </c>
      <c r="S9" s="15" t="s">
        <v>53</v>
      </c>
      <c r="T9" s="14">
        <v>0.72499999999999998</v>
      </c>
      <c r="U9" s="15" t="s">
        <v>47</v>
      </c>
      <c r="V9" s="14">
        <v>0.72499999999999998</v>
      </c>
      <c r="W9" s="15" t="s">
        <v>55</v>
      </c>
      <c r="X9" s="14">
        <v>0.72499999999999998</v>
      </c>
      <c r="Y9" s="15" t="s">
        <v>178</v>
      </c>
      <c r="Z9" s="14">
        <v>0.72499999999999998</v>
      </c>
      <c r="AA9" s="15" t="s">
        <v>53</v>
      </c>
      <c r="AB9" s="14">
        <v>0.72499999999999998</v>
      </c>
      <c r="AC9" s="15" t="s">
        <v>54</v>
      </c>
      <c r="AD9" s="14">
        <v>0.72499999999999998</v>
      </c>
      <c r="AE9" s="15" t="s">
        <v>178</v>
      </c>
      <c r="AF9" s="14">
        <v>0.72499999999999998</v>
      </c>
      <c r="AG9" s="15" t="s">
        <v>248</v>
      </c>
      <c r="AH9" s="14">
        <v>0.65</v>
      </c>
      <c r="AI9" s="15" t="s">
        <v>301</v>
      </c>
      <c r="AJ9" s="14"/>
      <c r="AK9" s="15"/>
      <c r="AL9" s="14">
        <v>0.65</v>
      </c>
      <c r="AM9" s="15" t="s">
        <v>61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/>
      <c r="G10" s="15"/>
      <c r="H10" s="14"/>
      <c r="I10" s="15"/>
      <c r="J10" s="14">
        <v>0.72499999999999998</v>
      </c>
      <c r="K10" s="15" t="s">
        <v>55</v>
      </c>
      <c r="L10" s="14"/>
      <c r="M10" s="15"/>
      <c r="N10" s="14"/>
      <c r="O10" s="15"/>
      <c r="P10" s="14">
        <v>0.72499999999999998</v>
      </c>
      <c r="Q10" s="15" t="s">
        <v>55</v>
      </c>
      <c r="R10" s="14">
        <v>0.72499999999999998</v>
      </c>
      <c r="S10" s="15" t="s">
        <v>53</v>
      </c>
      <c r="T10" s="14"/>
      <c r="U10" s="15"/>
      <c r="V10" s="14">
        <v>0.72499999999999998</v>
      </c>
      <c r="W10" s="15" t="s">
        <v>535</v>
      </c>
      <c r="X10" s="14"/>
      <c r="Y10" s="15"/>
      <c r="Z10" s="14">
        <v>0.72499999999999998</v>
      </c>
      <c r="AA10" s="15" t="s">
        <v>53</v>
      </c>
      <c r="AB10" s="14">
        <v>0.72499999999999998</v>
      </c>
      <c r="AC10" s="15" t="s">
        <v>514</v>
      </c>
      <c r="AD10" s="14">
        <v>0.72499999999999998</v>
      </c>
      <c r="AE10" s="15" t="s">
        <v>178</v>
      </c>
      <c r="AF10" s="14">
        <v>0.72499999999999998</v>
      </c>
      <c r="AG10" s="15" t="s">
        <v>248</v>
      </c>
      <c r="AH10" s="14">
        <v>0.625</v>
      </c>
      <c r="AI10" s="15" t="s">
        <v>301</v>
      </c>
      <c r="AJ10" s="14"/>
      <c r="AK10" s="15"/>
      <c r="AL10" s="14">
        <v>0.57499999999999996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/>
      <c r="K11" s="24"/>
      <c r="L11" s="23"/>
      <c r="M11" s="24"/>
      <c r="N11" s="23"/>
      <c r="O11" s="24"/>
      <c r="P11" s="23">
        <v>0.72499999999999998</v>
      </c>
      <c r="Q11" s="24" t="s">
        <v>55</v>
      </c>
      <c r="R11" s="23"/>
      <c r="S11" s="24"/>
      <c r="T11" s="23"/>
      <c r="U11" s="24"/>
      <c r="V11" s="23">
        <v>0.72499999999999998</v>
      </c>
      <c r="W11" s="24" t="s">
        <v>535</v>
      </c>
      <c r="X11" s="23"/>
      <c r="Y11" s="24"/>
      <c r="Z11" s="23">
        <v>0.72499999999999998</v>
      </c>
      <c r="AA11" s="24" t="s">
        <v>53</v>
      </c>
      <c r="AB11" s="23">
        <v>0.72499999999999998</v>
      </c>
      <c r="AC11" s="24" t="s">
        <v>514</v>
      </c>
      <c r="AD11" s="23">
        <v>0.72499999999999998</v>
      </c>
      <c r="AE11" s="24" t="s">
        <v>178</v>
      </c>
      <c r="AF11" s="23">
        <v>0.72499999999999998</v>
      </c>
      <c r="AG11" s="24" t="s">
        <v>248</v>
      </c>
      <c r="AH11" s="23">
        <v>0.6</v>
      </c>
      <c r="AI11" s="24" t="s">
        <v>301</v>
      </c>
      <c r="AJ11" s="23"/>
      <c r="AK11" s="24"/>
      <c r="AL11" s="23">
        <v>0.5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1E972-7604-EF4C-AD42-E6C36C321FEE}">
  <sheetPr codeName="Sheet43">
    <tabColor indexed="48"/>
  </sheetPr>
  <dimension ref="A1:BY147"/>
  <sheetViews>
    <sheetView zoomScale="150" workbookViewId="0">
      <pane xSplit="1" topLeftCell="E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70</v>
      </c>
      <c r="B1" s="7" t="s">
        <v>1042</v>
      </c>
      <c r="C1" s="8" t="s">
        <v>1043</v>
      </c>
      <c r="D1" s="7" t="s">
        <v>291</v>
      </c>
      <c r="E1" s="8" t="s">
        <v>292</v>
      </c>
      <c r="F1" s="7" t="s">
        <v>462</v>
      </c>
      <c r="G1" s="8" t="s">
        <v>463</v>
      </c>
      <c r="H1" s="7" t="s">
        <v>1044</v>
      </c>
      <c r="I1" s="8" t="s">
        <v>1045</v>
      </c>
      <c r="J1" s="7" t="s">
        <v>1046</v>
      </c>
      <c r="K1" s="8" t="s">
        <v>1047</v>
      </c>
      <c r="L1" s="7" t="s">
        <v>1048</v>
      </c>
      <c r="M1" s="8" t="s">
        <v>1049</v>
      </c>
      <c r="N1" s="7" t="s">
        <v>1050</v>
      </c>
      <c r="O1" s="8" t="s">
        <v>1051</v>
      </c>
      <c r="P1" s="7" t="s">
        <v>299</v>
      </c>
      <c r="Q1" s="8" t="s">
        <v>300</v>
      </c>
      <c r="R1" s="7" t="s">
        <v>1052</v>
      </c>
      <c r="S1" s="8" t="s">
        <v>1053</v>
      </c>
      <c r="T1" s="7" t="s">
        <v>1054</v>
      </c>
      <c r="U1" s="8" t="s">
        <v>1055</v>
      </c>
      <c r="V1" s="7" t="s">
        <v>635</v>
      </c>
      <c r="W1" s="8" t="s">
        <v>636</v>
      </c>
      <c r="X1" s="7" t="s">
        <v>1056</v>
      </c>
      <c r="Y1" s="8" t="s">
        <v>1057</v>
      </c>
      <c r="Z1" s="7" t="s">
        <v>345</v>
      </c>
      <c r="AA1" s="8" t="s">
        <v>346</v>
      </c>
      <c r="AB1" s="7" t="s">
        <v>1058</v>
      </c>
      <c r="AC1" s="8" t="s">
        <v>1059</v>
      </c>
      <c r="AD1" s="7" t="s">
        <v>295</v>
      </c>
      <c r="AE1" s="8" t="s">
        <v>296</v>
      </c>
      <c r="AF1" s="7" t="s">
        <v>293</v>
      </c>
      <c r="AG1" s="8" t="s">
        <v>294</v>
      </c>
      <c r="AH1" s="7" t="s">
        <v>353</v>
      </c>
      <c r="AI1" s="8" t="s">
        <v>354</v>
      </c>
      <c r="AJ1" s="7" t="s">
        <v>1060</v>
      </c>
      <c r="AK1" s="8" t="s">
        <v>1061</v>
      </c>
      <c r="AL1" s="7" t="s">
        <v>297</v>
      </c>
      <c r="AM1" s="8" t="s">
        <v>298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0.55000000000000004</v>
      </c>
      <c r="C2" s="12" t="s">
        <v>47</v>
      </c>
      <c r="D2" s="11">
        <v>0.55000000000000004</v>
      </c>
      <c r="E2" s="12" t="s">
        <v>47</v>
      </c>
      <c r="F2" s="11">
        <v>0.55000000000000004</v>
      </c>
      <c r="G2" s="12" t="s">
        <v>47</v>
      </c>
      <c r="H2" s="11">
        <v>0.55000000000000004</v>
      </c>
      <c r="I2" s="12" t="s">
        <v>47</v>
      </c>
      <c r="J2" s="11">
        <v>0.55000000000000004</v>
      </c>
      <c r="K2" s="12" t="s">
        <v>47</v>
      </c>
      <c r="L2" s="11">
        <v>0.55000000000000004</v>
      </c>
      <c r="M2" s="12" t="s">
        <v>47</v>
      </c>
      <c r="N2" s="11">
        <v>0.55000000000000004</v>
      </c>
      <c r="O2" s="12" t="s">
        <v>47</v>
      </c>
      <c r="P2" s="11">
        <v>0.55000000000000004</v>
      </c>
      <c r="Q2" s="12" t="s">
        <v>47</v>
      </c>
      <c r="R2" s="11">
        <v>0.55000000000000004</v>
      </c>
      <c r="S2" s="12" t="s">
        <v>47</v>
      </c>
      <c r="T2" s="11">
        <v>0.55000000000000004</v>
      </c>
      <c r="U2" s="12" t="s">
        <v>47</v>
      </c>
      <c r="V2" s="11">
        <v>0.55000000000000004</v>
      </c>
      <c r="W2" s="12" t="s">
        <v>47</v>
      </c>
      <c r="X2" s="11">
        <v>0.55000000000000004</v>
      </c>
      <c r="Y2" s="12" t="s">
        <v>47</v>
      </c>
      <c r="Z2" s="11">
        <v>0.55000000000000004</v>
      </c>
      <c r="AA2" s="12" t="s">
        <v>47</v>
      </c>
      <c r="AB2" s="11">
        <v>0.55000000000000004</v>
      </c>
      <c r="AC2" s="12" t="s">
        <v>47</v>
      </c>
      <c r="AD2" s="11">
        <v>0.55000000000000004</v>
      </c>
      <c r="AE2" s="12" t="s">
        <v>47</v>
      </c>
      <c r="AF2" s="11">
        <v>1E-3</v>
      </c>
      <c r="AG2" s="12"/>
      <c r="AH2" s="11">
        <v>0.55000000000000004</v>
      </c>
      <c r="AI2" s="12" t="s">
        <v>47</v>
      </c>
      <c r="AJ2" s="11"/>
      <c r="AK2" s="12"/>
      <c r="AL2" s="11">
        <v>0.55000000000000004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0.64</v>
      </c>
      <c r="C3" s="15" t="s">
        <v>48</v>
      </c>
      <c r="D3" s="14">
        <v>0.64</v>
      </c>
      <c r="E3" s="15" t="s">
        <v>48</v>
      </c>
      <c r="F3" s="14">
        <v>0.64</v>
      </c>
      <c r="G3" s="15" t="s">
        <v>48</v>
      </c>
      <c r="H3" s="14">
        <v>0.64</v>
      </c>
      <c r="I3" s="15" t="s">
        <v>48</v>
      </c>
      <c r="J3" s="14">
        <v>0.64</v>
      </c>
      <c r="K3" s="15" t="s">
        <v>48</v>
      </c>
      <c r="L3" s="14">
        <v>0.64</v>
      </c>
      <c r="M3" s="15" t="s">
        <v>48</v>
      </c>
      <c r="N3" s="14">
        <v>0.64</v>
      </c>
      <c r="O3" s="15" t="s">
        <v>48</v>
      </c>
      <c r="P3" s="14">
        <v>0.64</v>
      </c>
      <c r="Q3" s="15" t="s">
        <v>48</v>
      </c>
      <c r="R3" s="14">
        <v>0.64</v>
      </c>
      <c r="S3" s="15" t="s">
        <v>48</v>
      </c>
      <c r="T3" s="14">
        <v>0.64</v>
      </c>
      <c r="U3" s="15" t="s">
        <v>48</v>
      </c>
      <c r="V3" s="14">
        <v>0.64</v>
      </c>
      <c r="W3" s="15" t="s">
        <v>48</v>
      </c>
      <c r="X3" s="14">
        <v>0.64</v>
      </c>
      <c r="Y3" s="15" t="s">
        <v>48</v>
      </c>
      <c r="Z3" s="14">
        <v>0.64</v>
      </c>
      <c r="AA3" s="15" t="s">
        <v>48</v>
      </c>
      <c r="AB3" s="14">
        <v>0.64</v>
      </c>
      <c r="AC3" s="15" t="s">
        <v>48</v>
      </c>
      <c r="AD3" s="14">
        <v>0.64</v>
      </c>
      <c r="AE3" s="15" t="s">
        <v>48</v>
      </c>
      <c r="AF3" s="14"/>
      <c r="AG3" s="15"/>
      <c r="AH3" s="14">
        <v>0.64</v>
      </c>
      <c r="AI3" s="15" t="s">
        <v>48</v>
      </c>
      <c r="AJ3" s="14"/>
      <c r="AK3" s="15"/>
      <c r="AL3" s="14">
        <v>0.64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</v>
      </c>
      <c r="C6" s="21" t="s">
        <v>178</v>
      </c>
      <c r="D6" s="20">
        <v>0.7</v>
      </c>
      <c r="E6" s="21" t="s">
        <v>53</v>
      </c>
      <c r="F6" s="20">
        <v>0.7</v>
      </c>
      <c r="G6" s="21" t="s">
        <v>55</v>
      </c>
      <c r="H6" s="20">
        <v>0.7</v>
      </c>
      <c r="I6" s="21" t="s">
        <v>47</v>
      </c>
      <c r="J6" s="20">
        <v>0.7</v>
      </c>
      <c r="K6" s="21" t="s">
        <v>123</v>
      </c>
      <c r="L6" s="20">
        <v>0.7</v>
      </c>
      <c r="M6" s="21" t="s">
        <v>53</v>
      </c>
      <c r="N6" s="20">
        <v>0.7</v>
      </c>
      <c r="O6" s="21" t="s">
        <v>178</v>
      </c>
      <c r="P6" s="20">
        <v>0.7</v>
      </c>
      <c r="Q6" s="21" t="s">
        <v>123</v>
      </c>
      <c r="R6" s="20">
        <v>0.7</v>
      </c>
      <c r="S6" s="21" t="s">
        <v>53</v>
      </c>
      <c r="T6" s="20">
        <v>0.7</v>
      </c>
      <c r="U6" s="12" t="s">
        <v>47</v>
      </c>
      <c r="V6" s="20">
        <v>0.7</v>
      </c>
      <c r="W6" s="12" t="s">
        <v>123</v>
      </c>
      <c r="X6" s="20">
        <v>0.7</v>
      </c>
      <c r="Y6" s="12" t="s">
        <v>178</v>
      </c>
      <c r="Z6" s="20">
        <v>0.7</v>
      </c>
      <c r="AA6" s="12" t="s">
        <v>53</v>
      </c>
      <c r="AB6" s="20">
        <v>0.7</v>
      </c>
      <c r="AC6" s="12" t="s">
        <v>54</v>
      </c>
      <c r="AD6" s="11">
        <v>0.7</v>
      </c>
      <c r="AE6" s="12" t="s">
        <v>178</v>
      </c>
      <c r="AF6" s="11">
        <v>0.52</v>
      </c>
      <c r="AG6" s="12" t="s">
        <v>47</v>
      </c>
      <c r="AH6" s="11">
        <v>0.7</v>
      </c>
      <c r="AI6" s="12" t="s">
        <v>301</v>
      </c>
      <c r="AJ6" s="11"/>
      <c r="AK6" s="12"/>
      <c r="AL6" s="11">
        <v>0.7</v>
      </c>
      <c r="AM6" s="12" t="s">
        <v>301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</v>
      </c>
      <c r="C7" s="15" t="s">
        <v>178</v>
      </c>
      <c r="D7" s="14">
        <v>0.7</v>
      </c>
      <c r="E7" s="15" t="s">
        <v>53</v>
      </c>
      <c r="F7" s="14">
        <v>0.7</v>
      </c>
      <c r="G7" s="15" t="s">
        <v>55</v>
      </c>
      <c r="H7" s="14">
        <v>0.7</v>
      </c>
      <c r="I7" s="15" t="s">
        <v>47</v>
      </c>
      <c r="J7" s="14">
        <v>0.7</v>
      </c>
      <c r="K7" s="15" t="s">
        <v>55</v>
      </c>
      <c r="L7" s="14">
        <v>0.7</v>
      </c>
      <c r="M7" s="15" t="s">
        <v>53</v>
      </c>
      <c r="N7" s="14">
        <v>0.7</v>
      </c>
      <c r="O7" s="15" t="s">
        <v>178</v>
      </c>
      <c r="P7" s="14">
        <v>0.7</v>
      </c>
      <c r="Q7" s="15" t="s">
        <v>55</v>
      </c>
      <c r="R7" s="14">
        <v>0.7</v>
      </c>
      <c r="S7" s="15" t="s">
        <v>53</v>
      </c>
      <c r="T7" s="14">
        <v>0.7</v>
      </c>
      <c r="U7" s="15" t="s">
        <v>47</v>
      </c>
      <c r="V7" s="14">
        <v>0.7</v>
      </c>
      <c r="W7" s="15" t="s">
        <v>55</v>
      </c>
      <c r="X7" s="14">
        <v>0.7</v>
      </c>
      <c r="Y7" s="15" t="s">
        <v>178</v>
      </c>
      <c r="Z7" s="14">
        <v>0.7</v>
      </c>
      <c r="AA7" s="15" t="s">
        <v>53</v>
      </c>
      <c r="AB7" s="14">
        <v>0.7</v>
      </c>
      <c r="AC7" s="15" t="s">
        <v>54</v>
      </c>
      <c r="AD7" s="14">
        <v>0.7</v>
      </c>
      <c r="AE7" s="15" t="s">
        <v>178</v>
      </c>
      <c r="AF7" s="14">
        <v>0.57999999999999996</v>
      </c>
      <c r="AG7" s="15" t="s">
        <v>47</v>
      </c>
      <c r="AH7" s="14">
        <v>0.67</v>
      </c>
      <c r="AI7" s="15" t="s">
        <v>301</v>
      </c>
      <c r="AJ7" s="14"/>
      <c r="AK7" s="15"/>
      <c r="AL7" s="14">
        <v>0.7</v>
      </c>
      <c r="AM7" s="15" t="s">
        <v>301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0.7</v>
      </c>
      <c r="E8" s="15" t="s">
        <v>53</v>
      </c>
      <c r="F8" s="14">
        <v>0.7</v>
      </c>
      <c r="G8" s="15" t="s">
        <v>55</v>
      </c>
      <c r="H8" s="14">
        <v>0.7</v>
      </c>
      <c r="I8" s="15" t="s">
        <v>47</v>
      </c>
      <c r="J8" s="14">
        <v>0.7</v>
      </c>
      <c r="K8" s="15" t="s">
        <v>55</v>
      </c>
      <c r="L8" s="14">
        <v>0.7</v>
      </c>
      <c r="M8" s="15" t="s">
        <v>53</v>
      </c>
      <c r="N8" s="14">
        <v>0.7</v>
      </c>
      <c r="O8" s="15" t="s">
        <v>178</v>
      </c>
      <c r="P8" s="14">
        <v>0.7</v>
      </c>
      <c r="Q8" s="15" t="s">
        <v>55</v>
      </c>
      <c r="R8" s="14">
        <v>0.7</v>
      </c>
      <c r="S8" s="15" t="s">
        <v>53</v>
      </c>
      <c r="T8" s="14">
        <v>0.7</v>
      </c>
      <c r="U8" s="15" t="s">
        <v>47</v>
      </c>
      <c r="V8" s="14">
        <v>0.7</v>
      </c>
      <c r="W8" s="15" t="s">
        <v>55</v>
      </c>
      <c r="X8" s="14">
        <v>0.7</v>
      </c>
      <c r="Y8" s="15" t="s">
        <v>178</v>
      </c>
      <c r="Z8" s="14">
        <v>0.7</v>
      </c>
      <c r="AA8" s="15" t="s">
        <v>53</v>
      </c>
      <c r="AB8" s="14">
        <v>0.7</v>
      </c>
      <c r="AC8" s="15" t="s">
        <v>54</v>
      </c>
      <c r="AD8" s="14">
        <v>0.7</v>
      </c>
      <c r="AE8" s="15" t="s">
        <v>178</v>
      </c>
      <c r="AF8" s="14">
        <v>0.64</v>
      </c>
      <c r="AG8" s="15" t="s">
        <v>47</v>
      </c>
      <c r="AH8" s="14">
        <v>0.64</v>
      </c>
      <c r="AI8" s="15" t="s">
        <v>301</v>
      </c>
      <c r="AJ8" s="14"/>
      <c r="AK8" s="15"/>
      <c r="AL8" s="14">
        <v>0.7</v>
      </c>
      <c r="AM8" s="15" t="s">
        <v>301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/>
      <c r="E9" s="15"/>
      <c r="F9" s="14">
        <v>0.7</v>
      </c>
      <c r="G9" s="15" t="s">
        <v>55</v>
      </c>
      <c r="H9" s="14"/>
      <c r="I9" s="15"/>
      <c r="J9" s="14">
        <v>0.7</v>
      </c>
      <c r="K9" s="15" t="s">
        <v>55</v>
      </c>
      <c r="L9" s="14">
        <v>0.7</v>
      </c>
      <c r="M9" s="15" t="s">
        <v>53</v>
      </c>
      <c r="N9" s="14"/>
      <c r="O9" s="15"/>
      <c r="P9" s="14">
        <v>0.7</v>
      </c>
      <c r="Q9" s="15" t="s">
        <v>55</v>
      </c>
      <c r="R9" s="14">
        <v>0.7</v>
      </c>
      <c r="S9" s="15" t="s">
        <v>53</v>
      </c>
      <c r="T9" s="14">
        <v>0.7</v>
      </c>
      <c r="U9" s="15" t="s">
        <v>47</v>
      </c>
      <c r="V9" s="14">
        <v>0.7</v>
      </c>
      <c r="W9" s="15" t="s">
        <v>55</v>
      </c>
      <c r="X9" s="14">
        <v>0.7</v>
      </c>
      <c r="Y9" s="15" t="s">
        <v>178</v>
      </c>
      <c r="Z9" s="14">
        <v>0.7</v>
      </c>
      <c r="AA9" s="15" t="s">
        <v>53</v>
      </c>
      <c r="AB9" s="14">
        <v>0.7</v>
      </c>
      <c r="AC9" s="15" t="s">
        <v>54</v>
      </c>
      <c r="AD9" s="14">
        <v>0.7</v>
      </c>
      <c r="AE9" s="15" t="s">
        <v>178</v>
      </c>
      <c r="AF9" s="14">
        <v>0.7</v>
      </c>
      <c r="AG9" s="15" t="s">
        <v>301</v>
      </c>
      <c r="AH9" s="14">
        <v>0.61</v>
      </c>
      <c r="AI9" s="15" t="s">
        <v>301</v>
      </c>
      <c r="AJ9" s="14"/>
      <c r="AK9" s="15"/>
      <c r="AL9" s="14">
        <v>0.64</v>
      </c>
      <c r="AM9" s="15" t="s">
        <v>61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/>
      <c r="G10" s="15"/>
      <c r="H10" s="14"/>
      <c r="I10" s="15"/>
      <c r="J10" s="14">
        <v>0.7</v>
      </c>
      <c r="K10" s="15" t="s">
        <v>55</v>
      </c>
      <c r="L10" s="14"/>
      <c r="M10" s="15"/>
      <c r="N10" s="14"/>
      <c r="O10" s="15"/>
      <c r="P10" s="14">
        <v>0.7</v>
      </c>
      <c r="Q10" s="15" t="s">
        <v>55</v>
      </c>
      <c r="R10" s="14">
        <v>0.7</v>
      </c>
      <c r="S10" s="15" t="s">
        <v>53</v>
      </c>
      <c r="T10" s="14"/>
      <c r="U10" s="15"/>
      <c r="V10" s="14">
        <v>0.7</v>
      </c>
      <c r="W10" s="15" t="s">
        <v>535</v>
      </c>
      <c r="X10" s="14"/>
      <c r="Y10" s="15"/>
      <c r="Z10" s="14">
        <v>0.7</v>
      </c>
      <c r="AA10" s="15" t="s">
        <v>53</v>
      </c>
      <c r="AB10" s="14">
        <v>0.7</v>
      </c>
      <c r="AC10" s="15" t="s">
        <v>514</v>
      </c>
      <c r="AD10" s="14">
        <v>0.7</v>
      </c>
      <c r="AE10" s="15" t="s">
        <v>178</v>
      </c>
      <c r="AF10" s="14">
        <v>0.7</v>
      </c>
      <c r="AG10" s="15" t="s">
        <v>301</v>
      </c>
      <c r="AH10" s="14">
        <v>0.57999999999999996</v>
      </c>
      <c r="AI10" s="15" t="s">
        <v>301</v>
      </c>
      <c r="AJ10" s="14"/>
      <c r="AK10" s="15"/>
      <c r="AL10" s="14">
        <v>0.57999999999999996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/>
      <c r="K11" s="24"/>
      <c r="L11" s="23"/>
      <c r="M11" s="24"/>
      <c r="N11" s="23"/>
      <c r="O11" s="24"/>
      <c r="P11" s="23">
        <v>0.7</v>
      </c>
      <c r="Q11" s="24" t="s">
        <v>55</v>
      </c>
      <c r="R11" s="23"/>
      <c r="S11" s="24"/>
      <c r="T11" s="23"/>
      <c r="U11" s="24"/>
      <c r="V11" s="23">
        <v>0.7</v>
      </c>
      <c r="W11" s="24" t="s">
        <v>535</v>
      </c>
      <c r="X11" s="23"/>
      <c r="Y11" s="24"/>
      <c r="Z11" s="23">
        <v>0.7</v>
      </c>
      <c r="AA11" s="24" t="s">
        <v>53</v>
      </c>
      <c r="AB11" s="23">
        <v>0.7</v>
      </c>
      <c r="AC11" s="24" t="s">
        <v>514</v>
      </c>
      <c r="AD11" s="23">
        <v>0.7</v>
      </c>
      <c r="AE11" s="24" t="s">
        <v>178</v>
      </c>
      <c r="AF11" s="23">
        <v>0.7</v>
      </c>
      <c r="AG11" s="24" t="s">
        <v>301</v>
      </c>
      <c r="AH11" s="23">
        <v>0.55000000000000004</v>
      </c>
      <c r="AI11" s="24" t="s">
        <v>301</v>
      </c>
      <c r="AJ11" s="23"/>
      <c r="AK11" s="24"/>
      <c r="AL11" s="23">
        <v>0.52</v>
      </c>
      <c r="AM11" s="24" t="s">
        <v>61</v>
      </c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B8E8D-9ED9-7449-8117-E1EBDCB2C506}">
  <sheetPr codeName="Sheet44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70</v>
      </c>
      <c r="B1" s="7" t="s">
        <v>1062</v>
      </c>
      <c r="C1" s="8" t="s">
        <v>1063</v>
      </c>
      <c r="D1" s="7" t="s">
        <v>310</v>
      </c>
      <c r="E1" s="8" t="s">
        <v>311</v>
      </c>
      <c r="F1" s="7" t="s">
        <v>458</v>
      </c>
      <c r="G1" s="8" t="s">
        <v>459</v>
      </c>
      <c r="H1" s="7" t="s">
        <v>1064</v>
      </c>
      <c r="I1" s="8" t="s">
        <v>1065</v>
      </c>
      <c r="J1" s="7" t="s">
        <v>1066</v>
      </c>
      <c r="K1" s="8" t="s">
        <v>1067</v>
      </c>
      <c r="L1" s="7" t="s">
        <v>1068</v>
      </c>
      <c r="M1" s="8" t="s">
        <v>1069</v>
      </c>
      <c r="N1" s="7" t="s">
        <v>331</v>
      </c>
      <c r="O1" s="8" t="s">
        <v>332</v>
      </c>
      <c r="P1" s="7" t="s">
        <v>320</v>
      </c>
      <c r="Q1" s="8" t="s">
        <v>321</v>
      </c>
      <c r="R1" s="7" t="s">
        <v>1070</v>
      </c>
      <c r="S1" s="8" t="s">
        <v>1071</v>
      </c>
      <c r="T1" s="7" t="s">
        <v>1072</v>
      </c>
      <c r="U1" s="8" t="s">
        <v>1073</v>
      </c>
      <c r="V1" s="7" t="s">
        <v>597</v>
      </c>
      <c r="W1" s="8" t="s">
        <v>598</v>
      </c>
      <c r="X1" s="7" t="s">
        <v>1074</v>
      </c>
      <c r="Y1" s="8" t="s">
        <v>1075</v>
      </c>
      <c r="Z1" s="7" t="s">
        <v>362</v>
      </c>
      <c r="AA1" s="8" t="s">
        <v>363</v>
      </c>
      <c r="AB1" s="7" t="s">
        <v>1076</v>
      </c>
      <c r="AC1" s="8" t="s">
        <v>1077</v>
      </c>
      <c r="AD1" s="7" t="s">
        <v>314</v>
      </c>
      <c r="AE1" s="8" t="s">
        <v>315</v>
      </c>
      <c r="AF1" s="7" t="s">
        <v>312</v>
      </c>
      <c r="AG1" s="8" t="s">
        <v>313</v>
      </c>
      <c r="AH1" s="7" t="s">
        <v>370</v>
      </c>
      <c r="AI1" s="8" t="s">
        <v>371</v>
      </c>
      <c r="AJ1" s="7" t="s">
        <v>1078</v>
      </c>
      <c r="AK1" s="8" t="s">
        <v>1079</v>
      </c>
      <c r="AL1" s="7" t="s">
        <v>318</v>
      </c>
      <c r="AM1" s="8" t="s">
        <v>319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0.55000000000000004</v>
      </c>
      <c r="C2" s="12" t="s">
        <v>47</v>
      </c>
      <c r="D2" s="11">
        <v>0.55000000000000004</v>
      </c>
      <c r="E2" s="12" t="s">
        <v>47</v>
      </c>
      <c r="F2" s="11">
        <v>0.55000000000000004</v>
      </c>
      <c r="G2" s="12" t="s">
        <v>47</v>
      </c>
      <c r="H2" s="11">
        <v>0.55000000000000004</v>
      </c>
      <c r="I2" s="12" t="s">
        <v>47</v>
      </c>
      <c r="J2" s="11">
        <v>0.55000000000000004</v>
      </c>
      <c r="K2" s="12" t="s">
        <v>47</v>
      </c>
      <c r="L2" s="11">
        <v>0.55000000000000004</v>
      </c>
      <c r="M2" s="12" t="s">
        <v>47</v>
      </c>
      <c r="N2" s="11">
        <v>0.55000000000000004</v>
      </c>
      <c r="O2" s="12" t="s">
        <v>47</v>
      </c>
      <c r="P2" s="11">
        <v>0.55000000000000004</v>
      </c>
      <c r="Q2" s="12" t="s">
        <v>47</v>
      </c>
      <c r="R2" s="11">
        <v>0.55000000000000004</v>
      </c>
      <c r="S2" s="12" t="s">
        <v>47</v>
      </c>
      <c r="T2" s="11">
        <v>0.55000000000000004</v>
      </c>
      <c r="U2" s="12" t="s">
        <v>47</v>
      </c>
      <c r="V2" s="11">
        <v>0.55000000000000004</v>
      </c>
      <c r="W2" s="12" t="s">
        <v>47</v>
      </c>
      <c r="X2" s="11">
        <v>0.55000000000000004</v>
      </c>
      <c r="Y2" s="12" t="s">
        <v>47</v>
      </c>
      <c r="Z2" s="11">
        <v>0.55000000000000004</v>
      </c>
      <c r="AA2" s="12" t="s">
        <v>47</v>
      </c>
      <c r="AB2" s="11">
        <v>0.55000000000000004</v>
      </c>
      <c r="AC2" s="12" t="s">
        <v>47</v>
      </c>
      <c r="AD2" s="11">
        <v>0.55000000000000004</v>
      </c>
      <c r="AE2" s="12" t="s">
        <v>47</v>
      </c>
      <c r="AF2" s="11">
        <v>1E-3</v>
      </c>
      <c r="AG2" s="12"/>
      <c r="AH2" s="11">
        <v>0.55000000000000004</v>
      </c>
      <c r="AI2" s="12" t="s">
        <v>47</v>
      </c>
      <c r="AJ2" s="11"/>
      <c r="AK2" s="12"/>
      <c r="AL2" s="11">
        <v>0.55000000000000004</v>
      </c>
      <c r="AM2" s="12" t="s">
        <v>47</v>
      </c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0.625</v>
      </c>
      <c r="C3" s="15" t="s">
        <v>48</v>
      </c>
      <c r="D3" s="14">
        <v>0.625</v>
      </c>
      <c r="E3" s="15" t="s">
        <v>48</v>
      </c>
      <c r="F3" s="14">
        <v>0.625</v>
      </c>
      <c r="G3" s="15" t="s">
        <v>48</v>
      </c>
      <c r="H3" s="14">
        <v>0.625</v>
      </c>
      <c r="I3" s="15" t="s">
        <v>48</v>
      </c>
      <c r="J3" s="14">
        <v>0.625</v>
      </c>
      <c r="K3" s="15" t="s">
        <v>48</v>
      </c>
      <c r="L3" s="14">
        <v>0.625</v>
      </c>
      <c r="M3" s="15" t="s">
        <v>48</v>
      </c>
      <c r="N3" s="14">
        <v>0.625</v>
      </c>
      <c r="O3" s="15" t="s">
        <v>48</v>
      </c>
      <c r="P3" s="14">
        <v>0.625</v>
      </c>
      <c r="Q3" s="15" t="s">
        <v>48</v>
      </c>
      <c r="R3" s="14">
        <v>0.625</v>
      </c>
      <c r="S3" s="15" t="s">
        <v>48</v>
      </c>
      <c r="T3" s="14">
        <v>0.625</v>
      </c>
      <c r="U3" s="15" t="s">
        <v>48</v>
      </c>
      <c r="V3" s="14">
        <v>0.625</v>
      </c>
      <c r="W3" s="15" t="s">
        <v>48</v>
      </c>
      <c r="X3" s="14">
        <v>0.625</v>
      </c>
      <c r="Y3" s="15" t="s">
        <v>48</v>
      </c>
      <c r="Z3" s="14">
        <v>0.625</v>
      </c>
      <c r="AA3" s="15" t="s">
        <v>48</v>
      </c>
      <c r="AB3" s="14">
        <v>0.625</v>
      </c>
      <c r="AC3" s="15" t="s">
        <v>48</v>
      </c>
      <c r="AD3" s="14">
        <v>0.625</v>
      </c>
      <c r="AE3" s="15" t="s">
        <v>48</v>
      </c>
      <c r="AF3" s="14"/>
      <c r="AG3" s="15"/>
      <c r="AH3" s="14">
        <v>0.625</v>
      </c>
      <c r="AI3" s="15" t="s">
        <v>48</v>
      </c>
      <c r="AJ3" s="14"/>
      <c r="AK3" s="15"/>
      <c r="AL3" s="14">
        <v>0.625</v>
      </c>
      <c r="AM3" s="15" t="s">
        <v>48</v>
      </c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0.7</v>
      </c>
      <c r="C6" s="21" t="s">
        <v>178</v>
      </c>
      <c r="D6" s="20">
        <v>0.7</v>
      </c>
      <c r="E6" s="21" t="s">
        <v>53</v>
      </c>
      <c r="F6" s="20">
        <v>0.7</v>
      </c>
      <c r="G6" s="21" t="s">
        <v>55</v>
      </c>
      <c r="H6" s="20">
        <v>0.7</v>
      </c>
      <c r="I6" s="21" t="s">
        <v>47</v>
      </c>
      <c r="J6" s="20">
        <v>0.7</v>
      </c>
      <c r="K6" s="21" t="s">
        <v>123</v>
      </c>
      <c r="L6" s="20">
        <v>0.7</v>
      </c>
      <c r="M6" s="21" t="s">
        <v>53</v>
      </c>
      <c r="N6" s="20">
        <v>0.7</v>
      </c>
      <c r="O6" s="21" t="s">
        <v>178</v>
      </c>
      <c r="P6" s="20">
        <v>0.7</v>
      </c>
      <c r="Q6" s="21" t="s">
        <v>123</v>
      </c>
      <c r="R6" s="20">
        <v>0.7</v>
      </c>
      <c r="S6" s="21" t="s">
        <v>53</v>
      </c>
      <c r="T6" s="20">
        <v>0.7</v>
      </c>
      <c r="U6" s="12" t="s">
        <v>47</v>
      </c>
      <c r="V6" s="20">
        <v>0.7</v>
      </c>
      <c r="W6" s="12" t="s">
        <v>123</v>
      </c>
      <c r="X6" s="20">
        <v>0.7</v>
      </c>
      <c r="Y6" s="12" t="s">
        <v>178</v>
      </c>
      <c r="Z6" s="20">
        <v>0.7</v>
      </c>
      <c r="AA6" s="12" t="s">
        <v>53</v>
      </c>
      <c r="AB6" s="20">
        <v>0.7</v>
      </c>
      <c r="AC6" s="12" t="s">
        <v>54</v>
      </c>
      <c r="AD6" s="11">
        <v>0.7</v>
      </c>
      <c r="AE6" s="12" t="s">
        <v>178</v>
      </c>
      <c r="AF6" s="11">
        <v>0.55000000000000004</v>
      </c>
      <c r="AG6" s="12" t="s">
        <v>47</v>
      </c>
      <c r="AH6" s="11">
        <v>0.7</v>
      </c>
      <c r="AI6" s="12" t="s">
        <v>301</v>
      </c>
      <c r="AJ6" s="11"/>
      <c r="AK6" s="12"/>
      <c r="AL6" s="11">
        <v>0.7</v>
      </c>
      <c r="AM6" s="12" t="s">
        <v>301</v>
      </c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0.7</v>
      </c>
      <c r="C7" s="15" t="s">
        <v>178</v>
      </c>
      <c r="D7" s="14">
        <v>0.7</v>
      </c>
      <c r="E7" s="15" t="s">
        <v>53</v>
      </c>
      <c r="F7" s="14">
        <v>0.7</v>
      </c>
      <c r="G7" s="15" t="s">
        <v>55</v>
      </c>
      <c r="H7" s="14">
        <v>0.7</v>
      </c>
      <c r="I7" s="15" t="s">
        <v>47</v>
      </c>
      <c r="J7" s="14">
        <v>0.7</v>
      </c>
      <c r="K7" s="15" t="s">
        <v>55</v>
      </c>
      <c r="L7" s="14">
        <v>0.7</v>
      </c>
      <c r="M7" s="15" t="s">
        <v>53</v>
      </c>
      <c r="N7" s="14">
        <v>0.7</v>
      </c>
      <c r="O7" s="15" t="s">
        <v>178</v>
      </c>
      <c r="P7" s="14">
        <v>0.7</v>
      </c>
      <c r="Q7" s="15" t="s">
        <v>55</v>
      </c>
      <c r="R7" s="14">
        <v>0.7</v>
      </c>
      <c r="S7" s="15" t="s">
        <v>53</v>
      </c>
      <c r="T7" s="14">
        <v>0.7</v>
      </c>
      <c r="U7" s="15" t="s">
        <v>47</v>
      </c>
      <c r="V7" s="14">
        <v>0.7</v>
      </c>
      <c r="W7" s="15" t="s">
        <v>55</v>
      </c>
      <c r="X7" s="14">
        <v>0.7</v>
      </c>
      <c r="Y7" s="15" t="s">
        <v>178</v>
      </c>
      <c r="Z7" s="14">
        <v>0.7</v>
      </c>
      <c r="AA7" s="15" t="s">
        <v>53</v>
      </c>
      <c r="AB7" s="14">
        <v>0.7</v>
      </c>
      <c r="AC7" s="15" t="s">
        <v>54</v>
      </c>
      <c r="AD7" s="14">
        <v>0.7</v>
      </c>
      <c r="AE7" s="15" t="s">
        <v>178</v>
      </c>
      <c r="AF7" s="14">
        <v>0.6</v>
      </c>
      <c r="AG7" s="15" t="s">
        <v>47</v>
      </c>
      <c r="AH7" s="14">
        <v>0.67500000000000004</v>
      </c>
      <c r="AI7" s="15" t="s">
        <v>301</v>
      </c>
      <c r="AJ7" s="14"/>
      <c r="AK7" s="15"/>
      <c r="AL7" s="14">
        <v>0.7</v>
      </c>
      <c r="AM7" s="15" t="s">
        <v>301</v>
      </c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/>
      <c r="C8" s="15"/>
      <c r="D8" s="14">
        <v>0.7</v>
      </c>
      <c r="E8" s="15" t="s">
        <v>53</v>
      </c>
      <c r="F8" s="14">
        <v>0.7</v>
      </c>
      <c r="G8" s="15" t="s">
        <v>55</v>
      </c>
      <c r="H8" s="14">
        <v>0.7</v>
      </c>
      <c r="I8" s="15" t="s">
        <v>47</v>
      </c>
      <c r="J8" s="14">
        <v>0.7</v>
      </c>
      <c r="K8" s="15" t="s">
        <v>55</v>
      </c>
      <c r="L8" s="14">
        <v>0.7</v>
      </c>
      <c r="M8" s="15" t="s">
        <v>53</v>
      </c>
      <c r="N8" s="14">
        <v>0.7</v>
      </c>
      <c r="O8" s="15" t="s">
        <v>178</v>
      </c>
      <c r="P8" s="14">
        <v>0.7</v>
      </c>
      <c r="Q8" s="15" t="s">
        <v>55</v>
      </c>
      <c r="R8" s="14">
        <v>0.7</v>
      </c>
      <c r="S8" s="15" t="s">
        <v>53</v>
      </c>
      <c r="T8" s="14">
        <v>0.7</v>
      </c>
      <c r="U8" s="15" t="s">
        <v>47</v>
      </c>
      <c r="V8" s="14">
        <v>0.7</v>
      </c>
      <c r="W8" s="15" t="s">
        <v>55</v>
      </c>
      <c r="X8" s="14">
        <v>0.7</v>
      </c>
      <c r="Y8" s="15" t="s">
        <v>178</v>
      </c>
      <c r="Z8" s="14">
        <v>0.7</v>
      </c>
      <c r="AA8" s="15" t="s">
        <v>53</v>
      </c>
      <c r="AB8" s="14">
        <v>0.7</v>
      </c>
      <c r="AC8" s="15" t="s">
        <v>54</v>
      </c>
      <c r="AD8" s="14">
        <v>0.7</v>
      </c>
      <c r="AE8" s="15" t="s">
        <v>178</v>
      </c>
      <c r="AF8" s="14">
        <v>0.65</v>
      </c>
      <c r="AG8" s="15" t="s">
        <v>47</v>
      </c>
      <c r="AH8" s="14">
        <v>0.65</v>
      </c>
      <c r="AI8" s="15" t="s">
        <v>301</v>
      </c>
      <c r="AJ8" s="14"/>
      <c r="AK8" s="15"/>
      <c r="AL8" s="14">
        <v>0.7</v>
      </c>
      <c r="AM8" s="15" t="s">
        <v>301</v>
      </c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/>
      <c r="E9" s="15"/>
      <c r="F9" s="14">
        <v>0.7</v>
      </c>
      <c r="G9" s="15" t="s">
        <v>55</v>
      </c>
      <c r="H9" s="14"/>
      <c r="I9" s="15"/>
      <c r="J9" s="14">
        <v>0.7</v>
      </c>
      <c r="K9" s="15" t="s">
        <v>55</v>
      </c>
      <c r="L9" s="14">
        <v>0.7</v>
      </c>
      <c r="M9" s="15" t="s">
        <v>53</v>
      </c>
      <c r="N9" s="14"/>
      <c r="O9" s="15"/>
      <c r="P9" s="14">
        <v>0.7</v>
      </c>
      <c r="Q9" s="15" t="s">
        <v>55</v>
      </c>
      <c r="R9" s="14">
        <v>0.7</v>
      </c>
      <c r="S9" s="15" t="s">
        <v>53</v>
      </c>
      <c r="T9" s="14">
        <v>0.7</v>
      </c>
      <c r="U9" s="15" t="s">
        <v>47</v>
      </c>
      <c r="V9" s="14">
        <v>0.7</v>
      </c>
      <c r="W9" s="15" t="s">
        <v>55</v>
      </c>
      <c r="X9" s="14">
        <v>0.7</v>
      </c>
      <c r="Y9" s="15" t="s">
        <v>178</v>
      </c>
      <c r="Z9" s="14">
        <v>0.7</v>
      </c>
      <c r="AA9" s="15" t="s">
        <v>53</v>
      </c>
      <c r="AB9" s="14">
        <v>0.7</v>
      </c>
      <c r="AC9" s="15" t="s">
        <v>54</v>
      </c>
      <c r="AD9" s="14">
        <v>0.7</v>
      </c>
      <c r="AE9" s="15" t="s">
        <v>178</v>
      </c>
      <c r="AF9" s="14">
        <v>0.7</v>
      </c>
      <c r="AG9" s="15" t="s">
        <v>322</v>
      </c>
      <c r="AH9" s="14">
        <v>0.625</v>
      </c>
      <c r="AI9" s="15" t="s">
        <v>301</v>
      </c>
      <c r="AJ9" s="14"/>
      <c r="AK9" s="15"/>
      <c r="AL9" s="14">
        <v>0.625</v>
      </c>
      <c r="AM9" s="15" t="s">
        <v>61</v>
      </c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/>
      <c r="G10" s="15"/>
      <c r="H10" s="14"/>
      <c r="I10" s="15"/>
      <c r="J10" s="14">
        <v>0.7</v>
      </c>
      <c r="K10" s="15" t="s">
        <v>55</v>
      </c>
      <c r="L10" s="14"/>
      <c r="M10" s="15"/>
      <c r="N10" s="14"/>
      <c r="O10" s="15"/>
      <c r="P10" s="14">
        <v>0.7</v>
      </c>
      <c r="Q10" s="15" t="s">
        <v>55</v>
      </c>
      <c r="R10" s="14">
        <v>0.7</v>
      </c>
      <c r="S10" s="15" t="s">
        <v>53</v>
      </c>
      <c r="T10" s="14"/>
      <c r="U10" s="15"/>
      <c r="V10" s="14">
        <v>0.7</v>
      </c>
      <c r="W10" s="15" t="s">
        <v>535</v>
      </c>
      <c r="X10" s="14"/>
      <c r="Y10" s="15"/>
      <c r="Z10" s="14">
        <v>0.7</v>
      </c>
      <c r="AA10" s="15" t="s">
        <v>53</v>
      </c>
      <c r="AB10" s="14">
        <v>0.7</v>
      </c>
      <c r="AC10" s="15" t="s">
        <v>514</v>
      </c>
      <c r="AD10" s="14">
        <v>0.7</v>
      </c>
      <c r="AE10" s="15" t="s">
        <v>178</v>
      </c>
      <c r="AF10" s="14">
        <v>0.7</v>
      </c>
      <c r="AG10" s="15" t="s">
        <v>322</v>
      </c>
      <c r="AH10" s="14">
        <v>0.6</v>
      </c>
      <c r="AI10" s="15" t="s">
        <v>301</v>
      </c>
      <c r="AJ10" s="14"/>
      <c r="AK10" s="15"/>
      <c r="AL10" s="14">
        <v>0.55000000000000004</v>
      </c>
      <c r="AM10" s="15" t="s">
        <v>61</v>
      </c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/>
      <c r="K11" s="24"/>
      <c r="L11" s="23"/>
      <c r="M11" s="24"/>
      <c r="N11" s="23"/>
      <c r="O11" s="24"/>
      <c r="P11" s="23">
        <v>0.7</v>
      </c>
      <c r="Q11" s="24" t="s">
        <v>55</v>
      </c>
      <c r="R11" s="23"/>
      <c r="S11" s="24"/>
      <c r="T11" s="23"/>
      <c r="U11" s="24"/>
      <c r="V11" s="23">
        <v>0.7</v>
      </c>
      <c r="W11" s="24" t="s">
        <v>535</v>
      </c>
      <c r="X11" s="23"/>
      <c r="Y11" s="24"/>
      <c r="Z11" s="23">
        <v>0.7</v>
      </c>
      <c r="AA11" s="24" t="s">
        <v>53</v>
      </c>
      <c r="AB11" s="23">
        <v>0.7</v>
      </c>
      <c r="AC11" s="24" t="s">
        <v>514</v>
      </c>
      <c r="AD11" s="23">
        <v>0.7</v>
      </c>
      <c r="AE11" s="24" t="s">
        <v>178</v>
      </c>
      <c r="AF11" s="23">
        <v>0.7</v>
      </c>
      <c r="AG11" s="24" t="s">
        <v>322</v>
      </c>
      <c r="AH11" s="23">
        <v>0.57499999999999996</v>
      </c>
      <c r="AI11" s="24" t="s">
        <v>301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51939-D090-A541-9EF9-0671A7B53914}">
  <sheetPr codeName="Sheet45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67.5</v>
      </c>
      <c r="B1" s="7" t="s">
        <v>366</v>
      </c>
      <c r="C1" s="8" t="s">
        <v>367</v>
      </c>
      <c r="D1" s="7" t="s">
        <v>466</v>
      </c>
      <c r="E1" s="8" t="s">
        <v>467</v>
      </c>
      <c r="F1" s="7" t="s">
        <v>1080</v>
      </c>
      <c r="G1" s="8" t="s">
        <v>1081</v>
      </c>
      <c r="H1" s="7" t="s">
        <v>1082</v>
      </c>
      <c r="I1" s="8" t="s">
        <v>1083</v>
      </c>
      <c r="J1" s="7" t="s">
        <v>607</v>
      </c>
      <c r="K1" s="8" t="s">
        <v>608</v>
      </c>
      <c r="L1" s="7" t="s">
        <v>1084</v>
      </c>
      <c r="M1" s="8" t="s">
        <v>1085</v>
      </c>
      <c r="N1" s="7" t="s">
        <v>1086</v>
      </c>
      <c r="O1" s="8" t="s">
        <v>1087</v>
      </c>
      <c r="P1" s="7" t="s">
        <v>1088</v>
      </c>
      <c r="Q1" s="8" t="s">
        <v>1089</v>
      </c>
      <c r="R1" s="7" t="s">
        <v>325</v>
      </c>
      <c r="S1" s="8" t="s">
        <v>326</v>
      </c>
      <c r="T1" s="7" t="s">
        <v>1090</v>
      </c>
      <c r="U1" s="8" t="s">
        <v>1091</v>
      </c>
      <c r="V1" s="7" t="s">
        <v>1092</v>
      </c>
      <c r="W1" s="8" t="s">
        <v>1093</v>
      </c>
      <c r="X1" s="7" t="s">
        <v>1094</v>
      </c>
      <c r="Y1" s="8" t="s">
        <v>1095</v>
      </c>
      <c r="Z1" s="7" t="s">
        <v>1096</v>
      </c>
      <c r="AA1" s="8" t="s">
        <v>1097</v>
      </c>
      <c r="AB1" s="7" t="s">
        <v>1098</v>
      </c>
      <c r="AC1" s="8" t="s">
        <v>1099</v>
      </c>
      <c r="AD1" s="7" t="s">
        <v>488</v>
      </c>
      <c r="AE1" s="8" t="s">
        <v>489</v>
      </c>
      <c r="AF1" s="7" t="s">
        <v>419</v>
      </c>
      <c r="AG1" s="8" t="s">
        <v>420</v>
      </c>
      <c r="AH1" s="7" t="s">
        <v>333</v>
      </c>
      <c r="AI1" s="8" t="s">
        <v>334</v>
      </c>
      <c r="AJ1" s="7" t="s">
        <v>1100</v>
      </c>
      <c r="AK1" s="8" t="s">
        <v>1101</v>
      </c>
      <c r="AL1" s="7" t="s">
        <v>666</v>
      </c>
      <c r="AM1" s="8" t="s">
        <v>667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0.52500000000000002</v>
      </c>
      <c r="C2" s="12" t="s">
        <v>47</v>
      </c>
      <c r="D2" s="11">
        <v>0.52500000000000002</v>
      </c>
      <c r="E2" s="12" t="s">
        <v>47</v>
      </c>
      <c r="F2" s="11">
        <v>0.52500000000000002</v>
      </c>
      <c r="G2" s="12" t="s">
        <v>47</v>
      </c>
      <c r="H2" s="11">
        <v>0.52500000000000002</v>
      </c>
      <c r="I2" s="12" t="s">
        <v>47</v>
      </c>
      <c r="J2" s="11">
        <v>0.52500000000000002</v>
      </c>
      <c r="K2" s="12" t="s">
        <v>47</v>
      </c>
      <c r="L2" s="11">
        <v>0.52500000000000002</v>
      </c>
      <c r="M2" s="12" t="s">
        <v>47</v>
      </c>
      <c r="N2" s="11"/>
      <c r="O2" s="12"/>
      <c r="P2" s="11">
        <v>0.52500000000000002</v>
      </c>
      <c r="Q2" s="12" t="s">
        <v>47</v>
      </c>
      <c r="R2" s="11">
        <v>0.52500000000000002</v>
      </c>
      <c r="S2" s="12" t="s">
        <v>47</v>
      </c>
      <c r="T2" s="11"/>
      <c r="U2" s="12"/>
      <c r="V2" s="11"/>
      <c r="W2" s="12"/>
      <c r="X2" s="11"/>
      <c r="Y2" s="12"/>
      <c r="Z2" s="11"/>
      <c r="AA2" s="12"/>
      <c r="AB2" s="11"/>
      <c r="AC2" s="12"/>
      <c r="AD2" s="11">
        <v>0.52500000000000002</v>
      </c>
      <c r="AE2" s="12" t="s">
        <v>47</v>
      </c>
      <c r="AF2" s="11">
        <v>1E-3</v>
      </c>
      <c r="AG2" s="12"/>
      <c r="AH2" s="11">
        <v>0.52500000000000002</v>
      </c>
      <c r="AI2" s="12" t="s">
        <v>47</v>
      </c>
      <c r="AJ2" s="11"/>
      <c r="AK2" s="12"/>
      <c r="AL2" s="11"/>
      <c r="AM2" s="12"/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</v>
      </c>
      <c r="C3" s="15" t="s">
        <v>48</v>
      </c>
      <c r="D3" s="14">
        <v>0.6</v>
      </c>
      <c r="E3" s="15" t="s">
        <v>48</v>
      </c>
      <c r="F3" s="14">
        <v>0.6</v>
      </c>
      <c r="G3" s="15" t="s">
        <v>48</v>
      </c>
      <c r="H3" s="14">
        <v>0.6</v>
      </c>
      <c r="I3" s="15" t="s">
        <v>48</v>
      </c>
      <c r="J3" s="14">
        <v>0.6</v>
      </c>
      <c r="K3" s="15" t="s">
        <v>48</v>
      </c>
      <c r="L3" s="14">
        <v>0.6</v>
      </c>
      <c r="M3" s="15" t="s">
        <v>48</v>
      </c>
      <c r="N3" s="14"/>
      <c r="O3" s="15"/>
      <c r="P3" s="14">
        <v>0.6</v>
      </c>
      <c r="Q3" s="15" t="s">
        <v>48</v>
      </c>
      <c r="R3" s="14">
        <v>0.6</v>
      </c>
      <c r="S3" s="15" t="s">
        <v>48</v>
      </c>
      <c r="T3" s="14"/>
      <c r="U3" s="15"/>
      <c r="V3" s="14"/>
      <c r="W3" s="15"/>
      <c r="X3" s="14"/>
      <c r="Y3" s="15"/>
      <c r="Z3" s="14"/>
      <c r="AA3" s="15"/>
      <c r="AB3" s="14"/>
      <c r="AC3" s="15"/>
      <c r="AD3" s="14">
        <v>0.6</v>
      </c>
      <c r="AE3" s="15" t="s">
        <v>48</v>
      </c>
      <c r="AF3" s="14"/>
      <c r="AG3" s="15"/>
      <c r="AH3" s="14">
        <v>0.6</v>
      </c>
      <c r="AI3" s="15" t="s">
        <v>48</v>
      </c>
      <c r="AJ3" s="14"/>
      <c r="AK3" s="15"/>
      <c r="AL3" s="14"/>
      <c r="AM3" s="15"/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0.67500000000000004</v>
      </c>
      <c r="C6" s="21" t="s">
        <v>178</v>
      </c>
      <c r="D6" s="20">
        <v>0.67500000000000004</v>
      </c>
      <c r="E6" s="21" t="s">
        <v>47</v>
      </c>
      <c r="F6" s="20">
        <v>0.67500000000000004</v>
      </c>
      <c r="G6" s="21" t="s">
        <v>53</v>
      </c>
      <c r="H6" s="20">
        <v>0.67500000000000004</v>
      </c>
      <c r="I6" s="21" t="s">
        <v>178</v>
      </c>
      <c r="J6" s="20">
        <v>0.67500000000000004</v>
      </c>
      <c r="K6" s="21" t="s">
        <v>53</v>
      </c>
      <c r="L6" s="20">
        <v>0.67500000000000004</v>
      </c>
      <c r="M6" s="21" t="s">
        <v>47</v>
      </c>
      <c r="N6" s="20"/>
      <c r="O6" s="21"/>
      <c r="P6" s="20">
        <v>0.67500000000000004</v>
      </c>
      <c r="Q6" s="21" t="s">
        <v>178</v>
      </c>
      <c r="R6" s="20">
        <v>0.67500000000000004</v>
      </c>
      <c r="S6" s="21" t="s">
        <v>47</v>
      </c>
      <c r="T6" s="11"/>
      <c r="U6" s="12"/>
      <c r="V6" s="11"/>
      <c r="W6" s="12"/>
      <c r="X6" s="11"/>
      <c r="Y6" s="12"/>
      <c r="Z6" s="11"/>
      <c r="AA6" s="12"/>
      <c r="AB6" s="11"/>
      <c r="AC6" s="12"/>
      <c r="AD6" s="11">
        <v>0.67500000000000004</v>
      </c>
      <c r="AE6" s="12" t="s">
        <v>215</v>
      </c>
      <c r="AF6" s="11">
        <v>0.52500000000000002</v>
      </c>
      <c r="AG6" s="12" t="s">
        <v>47</v>
      </c>
      <c r="AH6" s="11">
        <v>0.67500000000000004</v>
      </c>
      <c r="AI6" s="12" t="s">
        <v>339</v>
      </c>
      <c r="AJ6" s="11"/>
      <c r="AK6" s="12"/>
      <c r="AL6" s="11"/>
      <c r="AM6" s="12"/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0.67500000000000004</v>
      </c>
      <c r="C7" s="15" t="s">
        <v>178</v>
      </c>
      <c r="D7" s="14">
        <v>0.67500000000000004</v>
      </c>
      <c r="E7" s="15" t="s">
        <v>47</v>
      </c>
      <c r="F7" s="14">
        <v>0.67500000000000004</v>
      </c>
      <c r="G7" s="15" t="s">
        <v>53</v>
      </c>
      <c r="H7" s="14">
        <v>0.67500000000000004</v>
      </c>
      <c r="I7" s="15" t="s">
        <v>178</v>
      </c>
      <c r="J7" s="14">
        <v>0.67500000000000004</v>
      </c>
      <c r="K7" s="15" t="s">
        <v>53</v>
      </c>
      <c r="L7" s="14">
        <v>0.67500000000000004</v>
      </c>
      <c r="M7" s="15" t="s">
        <v>47</v>
      </c>
      <c r="N7" s="14"/>
      <c r="O7" s="15"/>
      <c r="P7" s="14">
        <v>0.67500000000000004</v>
      </c>
      <c r="Q7" s="15" t="s">
        <v>178</v>
      </c>
      <c r="R7" s="14">
        <v>0.67500000000000004</v>
      </c>
      <c r="S7" s="15" t="s">
        <v>47</v>
      </c>
      <c r="T7" s="14"/>
      <c r="U7" s="15"/>
      <c r="V7" s="14"/>
      <c r="W7" s="15"/>
      <c r="X7" s="14"/>
      <c r="Y7" s="15"/>
      <c r="Z7" s="14"/>
      <c r="AA7" s="15"/>
      <c r="AB7" s="14"/>
      <c r="AC7" s="15"/>
      <c r="AD7" s="14">
        <v>0.67500000000000004</v>
      </c>
      <c r="AE7" s="15" t="s">
        <v>215</v>
      </c>
      <c r="AF7" s="14">
        <v>0.57499999999999996</v>
      </c>
      <c r="AG7" s="15" t="s">
        <v>47</v>
      </c>
      <c r="AH7" s="14">
        <v>0.65</v>
      </c>
      <c r="AI7" s="15" t="s">
        <v>339</v>
      </c>
      <c r="AJ7" s="14"/>
      <c r="AK7" s="15"/>
      <c r="AL7" s="14"/>
      <c r="AM7" s="15"/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0.67500000000000004</v>
      </c>
      <c r="C8" s="15" t="s">
        <v>178</v>
      </c>
      <c r="D8" s="14">
        <v>0.67500000000000004</v>
      </c>
      <c r="E8" s="15" t="s">
        <v>47</v>
      </c>
      <c r="F8" s="14">
        <v>0.67500000000000004</v>
      </c>
      <c r="G8" s="15" t="s">
        <v>53</v>
      </c>
      <c r="H8" s="14">
        <v>0.67500000000000004</v>
      </c>
      <c r="I8" s="15" t="s">
        <v>178</v>
      </c>
      <c r="J8" s="14">
        <v>0.67500000000000004</v>
      </c>
      <c r="K8" s="15" t="s">
        <v>53</v>
      </c>
      <c r="L8" s="14">
        <v>0.67500000000000004</v>
      </c>
      <c r="M8" s="15" t="s">
        <v>47</v>
      </c>
      <c r="N8" s="14"/>
      <c r="O8" s="15"/>
      <c r="P8" s="14">
        <v>0.67500000000000004</v>
      </c>
      <c r="Q8" s="15" t="s">
        <v>178</v>
      </c>
      <c r="R8" s="14">
        <v>0.67500000000000004</v>
      </c>
      <c r="S8" s="15" t="s">
        <v>47</v>
      </c>
      <c r="T8" s="14"/>
      <c r="U8" s="15"/>
      <c r="V8" s="14"/>
      <c r="W8" s="15"/>
      <c r="X8" s="14"/>
      <c r="Y8" s="15"/>
      <c r="Z8" s="14"/>
      <c r="AA8" s="15"/>
      <c r="AB8" s="14"/>
      <c r="AC8" s="15"/>
      <c r="AD8" s="14">
        <v>0.67500000000000004</v>
      </c>
      <c r="AE8" s="15" t="s">
        <v>215</v>
      </c>
      <c r="AF8" s="14">
        <v>0.625</v>
      </c>
      <c r="AG8" s="15" t="s">
        <v>47</v>
      </c>
      <c r="AH8" s="14">
        <v>0.625</v>
      </c>
      <c r="AI8" s="15" t="s">
        <v>339</v>
      </c>
      <c r="AJ8" s="14"/>
      <c r="AK8" s="15"/>
      <c r="AL8" s="14"/>
      <c r="AM8" s="15"/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0.67500000000000004</v>
      </c>
      <c r="E9" s="15" t="s">
        <v>47</v>
      </c>
      <c r="F9" s="14">
        <v>0.67500000000000004</v>
      </c>
      <c r="G9" s="15" t="s">
        <v>53</v>
      </c>
      <c r="H9" s="14">
        <v>0.67500000000000004</v>
      </c>
      <c r="I9" s="15" t="s">
        <v>178</v>
      </c>
      <c r="J9" s="14">
        <v>0.67500000000000004</v>
      </c>
      <c r="K9" s="15" t="s">
        <v>53</v>
      </c>
      <c r="L9" s="14">
        <v>0.67500000000000004</v>
      </c>
      <c r="M9" s="15" t="s">
        <v>47</v>
      </c>
      <c r="N9" s="14"/>
      <c r="O9" s="15"/>
      <c r="P9" s="14">
        <v>0.67500000000000004</v>
      </c>
      <c r="Q9" s="15" t="s">
        <v>178</v>
      </c>
      <c r="R9" s="14">
        <v>0.67500000000000004</v>
      </c>
      <c r="S9" s="15" t="s">
        <v>47</v>
      </c>
      <c r="T9" s="14"/>
      <c r="U9" s="15"/>
      <c r="V9" s="14"/>
      <c r="W9" s="15"/>
      <c r="X9" s="14"/>
      <c r="Y9" s="15"/>
      <c r="Z9" s="14"/>
      <c r="AA9" s="15"/>
      <c r="AB9" s="14"/>
      <c r="AC9" s="15"/>
      <c r="AD9" s="14">
        <v>0.67500000000000004</v>
      </c>
      <c r="AE9" s="15" t="s">
        <v>215</v>
      </c>
      <c r="AF9" s="14">
        <v>0.67500000000000004</v>
      </c>
      <c r="AG9" s="15" t="s">
        <v>301</v>
      </c>
      <c r="AH9" s="14">
        <v>0.6</v>
      </c>
      <c r="AI9" s="15" t="s">
        <v>339</v>
      </c>
      <c r="AJ9" s="14"/>
      <c r="AK9" s="15"/>
      <c r="AL9" s="14"/>
      <c r="AM9" s="15"/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0.67500000000000004</v>
      </c>
      <c r="G10" s="15" t="s">
        <v>53</v>
      </c>
      <c r="H10" s="14"/>
      <c r="I10" s="15"/>
      <c r="J10" s="14">
        <v>0.67500000000000004</v>
      </c>
      <c r="K10" s="15" t="s">
        <v>53</v>
      </c>
      <c r="L10" s="14">
        <v>0.67500000000000004</v>
      </c>
      <c r="M10" s="15" t="s">
        <v>47</v>
      </c>
      <c r="N10" s="14"/>
      <c r="O10" s="15"/>
      <c r="P10" s="14">
        <v>0.67500000000000004</v>
      </c>
      <c r="Q10" s="15" t="s">
        <v>178</v>
      </c>
      <c r="R10" s="14">
        <v>0.67500000000000004</v>
      </c>
      <c r="S10" s="15" t="s">
        <v>47</v>
      </c>
      <c r="T10" s="14"/>
      <c r="U10" s="15"/>
      <c r="V10" s="14"/>
      <c r="W10" s="15"/>
      <c r="X10" s="14"/>
      <c r="Y10" s="15"/>
      <c r="Z10" s="14"/>
      <c r="AA10" s="15"/>
      <c r="AB10" s="14"/>
      <c r="AC10" s="15"/>
      <c r="AD10" s="14">
        <v>0.67500000000000004</v>
      </c>
      <c r="AE10" s="15" t="s">
        <v>215</v>
      </c>
      <c r="AF10" s="14">
        <v>0.67500000000000004</v>
      </c>
      <c r="AG10" s="15" t="s">
        <v>301</v>
      </c>
      <c r="AH10" s="14">
        <v>0.57499999999999996</v>
      </c>
      <c r="AI10" s="15" t="s">
        <v>339</v>
      </c>
      <c r="AJ10" s="14"/>
      <c r="AK10" s="15"/>
      <c r="AL10" s="14"/>
      <c r="AM10" s="15"/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0.67500000000000004</v>
      </c>
      <c r="K11" s="24" t="s">
        <v>53</v>
      </c>
      <c r="L11" s="23"/>
      <c r="M11" s="24"/>
      <c r="N11" s="23"/>
      <c r="O11" s="24"/>
      <c r="P11" s="23"/>
      <c r="Q11" s="24"/>
      <c r="R11" s="23">
        <v>0.67500000000000004</v>
      </c>
      <c r="S11" s="24" t="s">
        <v>47</v>
      </c>
      <c r="T11" s="23"/>
      <c r="U11" s="24"/>
      <c r="V11" s="23"/>
      <c r="W11" s="24"/>
      <c r="X11" s="23"/>
      <c r="Y11" s="24"/>
      <c r="Z11" s="23"/>
      <c r="AA11" s="24"/>
      <c r="AB11" s="23"/>
      <c r="AC11" s="24"/>
      <c r="AD11" s="23">
        <v>0.67500000000000004</v>
      </c>
      <c r="AE11" s="24" t="s">
        <v>215</v>
      </c>
      <c r="AF11" s="23">
        <v>0.67500000000000004</v>
      </c>
      <c r="AG11" s="24" t="s">
        <v>301</v>
      </c>
      <c r="AH11" s="23">
        <v>0.55000000000000004</v>
      </c>
      <c r="AI11" s="24" t="s">
        <v>339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B8F2C-C717-F546-8685-C5DB32E02DC1}">
  <sheetPr codeName="Sheet46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67</v>
      </c>
      <c r="B1" s="7" t="s">
        <v>349</v>
      </c>
      <c r="C1" s="8" t="s">
        <v>350</v>
      </c>
      <c r="D1" s="7" t="s">
        <v>470</v>
      </c>
      <c r="E1" s="8" t="s">
        <v>471</v>
      </c>
      <c r="F1" s="7" t="s">
        <v>1102</v>
      </c>
      <c r="G1" s="8" t="s">
        <v>1103</v>
      </c>
      <c r="H1" s="7" t="s">
        <v>1104</v>
      </c>
      <c r="I1" s="8" t="s">
        <v>1105</v>
      </c>
      <c r="J1" s="7" t="s">
        <v>612</v>
      </c>
      <c r="K1" s="8" t="s">
        <v>613</v>
      </c>
      <c r="L1" s="7" t="s">
        <v>1106</v>
      </c>
      <c r="M1" s="8" t="s">
        <v>1107</v>
      </c>
      <c r="N1" s="7" t="s">
        <v>1108</v>
      </c>
      <c r="O1" s="8" t="s">
        <v>1109</v>
      </c>
      <c r="P1" s="7" t="s">
        <v>1110</v>
      </c>
      <c r="Q1" s="8" t="s">
        <v>1111</v>
      </c>
      <c r="R1" s="7" t="s">
        <v>378</v>
      </c>
      <c r="S1" s="8" t="s">
        <v>379</v>
      </c>
      <c r="T1" s="7" t="s">
        <v>1112</v>
      </c>
      <c r="U1" s="8" t="s">
        <v>1113</v>
      </c>
      <c r="V1" s="7" t="s">
        <v>1114</v>
      </c>
      <c r="W1" s="8" t="s">
        <v>1115</v>
      </c>
      <c r="X1" s="7" t="s">
        <v>1116</v>
      </c>
      <c r="Y1" s="8" t="s">
        <v>1117</v>
      </c>
      <c r="Z1" s="7" t="s">
        <v>1118</v>
      </c>
      <c r="AA1" s="8" t="s">
        <v>1119</v>
      </c>
      <c r="AB1" s="7" t="s">
        <v>1120</v>
      </c>
      <c r="AC1" s="8" t="s">
        <v>1121</v>
      </c>
      <c r="AD1" s="7" t="s">
        <v>1122</v>
      </c>
      <c r="AE1" s="8" t="s">
        <v>1123</v>
      </c>
      <c r="AF1" s="7" t="s">
        <v>1124</v>
      </c>
      <c r="AG1" s="8" t="s">
        <v>1125</v>
      </c>
      <c r="AH1" s="7" t="s">
        <v>386</v>
      </c>
      <c r="AI1" s="8" t="s">
        <v>387</v>
      </c>
      <c r="AJ1" s="7" t="s">
        <v>1126</v>
      </c>
      <c r="AK1" s="8" t="s">
        <v>1127</v>
      </c>
      <c r="AL1" s="7" t="s">
        <v>666</v>
      </c>
      <c r="AM1" s="8" t="s">
        <v>667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0.55000000000000004</v>
      </c>
      <c r="C2" s="12" t="s">
        <v>47</v>
      </c>
      <c r="D2" s="11">
        <v>0.55000000000000004</v>
      </c>
      <c r="E2" s="12" t="s">
        <v>47</v>
      </c>
      <c r="F2" s="11">
        <v>0.55000000000000004</v>
      </c>
      <c r="G2" s="12" t="s">
        <v>47</v>
      </c>
      <c r="H2" s="11">
        <v>0.55000000000000004</v>
      </c>
      <c r="I2" s="12" t="s">
        <v>47</v>
      </c>
      <c r="J2" s="11">
        <v>0.55000000000000004</v>
      </c>
      <c r="K2" s="12" t="s">
        <v>47</v>
      </c>
      <c r="L2" s="11">
        <v>0.55000000000000004</v>
      </c>
      <c r="M2" s="12" t="s">
        <v>47</v>
      </c>
      <c r="N2" s="11"/>
      <c r="O2" s="12"/>
      <c r="P2" s="11">
        <v>0.55000000000000004</v>
      </c>
      <c r="Q2" s="12" t="s">
        <v>47</v>
      </c>
      <c r="R2" s="11">
        <v>0.55000000000000004</v>
      </c>
      <c r="S2" s="12" t="s">
        <v>47</v>
      </c>
      <c r="T2" s="11"/>
      <c r="U2" s="12"/>
      <c r="V2" s="11"/>
      <c r="W2" s="12"/>
      <c r="X2" s="11"/>
      <c r="Y2" s="12"/>
      <c r="Z2" s="11"/>
      <c r="AA2" s="12"/>
      <c r="AB2" s="11"/>
      <c r="AC2" s="12"/>
      <c r="AD2" s="11">
        <v>0.55000000000000004</v>
      </c>
      <c r="AE2" s="12" t="s">
        <v>47</v>
      </c>
      <c r="AF2" s="11">
        <v>1E-3</v>
      </c>
      <c r="AG2" s="12"/>
      <c r="AH2" s="11">
        <v>0.55000000000000004</v>
      </c>
      <c r="AI2" s="12" t="s">
        <v>47</v>
      </c>
      <c r="AJ2" s="11"/>
      <c r="AK2" s="12"/>
      <c r="AL2" s="11"/>
      <c r="AM2" s="12"/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0.61</v>
      </c>
      <c r="C3" s="15" t="s">
        <v>48</v>
      </c>
      <c r="D3" s="14">
        <v>0.61</v>
      </c>
      <c r="E3" s="15" t="s">
        <v>48</v>
      </c>
      <c r="F3" s="14">
        <v>0.61</v>
      </c>
      <c r="G3" s="15" t="s">
        <v>48</v>
      </c>
      <c r="H3" s="14">
        <v>0.61</v>
      </c>
      <c r="I3" s="15" t="s">
        <v>48</v>
      </c>
      <c r="J3" s="14">
        <v>0.61</v>
      </c>
      <c r="K3" s="15" t="s">
        <v>48</v>
      </c>
      <c r="L3" s="14">
        <v>0.61</v>
      </c>
      <c r="M3" s="15" t="s">
        <v>48</v>
      </c>
      <c r="N3" s="14"/>
      <c r="O3" s="15"/>
      <c r="P3" s="14">
        <v>0.61</v>
      </c>
      <c r="Q3" s="15" t="s">
        <v>48</v>
      </c>
      <c r="R3" s="14">
        <v>0.61</v>
      </c>
      <c r="S3" s="15" t="s">
        <v>48</v>
      </c>
      <c r="T3" s="14"/>
      <c r="U3" s="15"/>
      <c r="V3" s="14"/>
      <c r="W3" s="15"/>
      <c r="X3" s="14"/>
      <c r="Y3" s="15"/>
      <c r="Z3" s="14"/>
      <c r="AA3" s="15"/>
      <c r="AB3" s="14"/>
      <c r="AC3" s="15"/>
      <c r="AD3" s="14">
        <v>0.61</v>
      </c>
      <c r="AE3" s="15" t="s">
        <v>48</v>
      </c>
      <c r="AF3" s="14"/>
      <c r="AG3" s="15"/>
      <c r="AH3" s="14">
        <v>0.61</v>
      </c>
      <c r="AI3" s="15" t="s">
        <v>48</v>
      </c>
      <c r="AJ3" s="14"/>
      <c r="AK3" s="15"/>
      <c r="AL3" s="14"/>
      <c r="AM3" s="15"/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0.67</v>
      </c>
      <c r="C6" s="21" t="s">
        <v>178</v>
      </c>
      <c r="D6" s="20">
        <v>0.67</v>
      </c>
      <c r="E6" s="21" t="s">
        <v>47</v>
      </c>
      <c r="F6" s="20">
        <v>0.67</v>
      </c>
      <c r="G6" s="21" t="s">
        <v>53</v>
      </c>
      <c r="H6" s="20">
        <v>0.67</v>
      </c>
      <c r="I6" s="21" t="s">
        <v>178</v>
      </c>
      <c r="J6" s="20">
        <v>0.67</v>
      </c>
      <c r="K6" s="21" t="s">
        <v>53</v>
      </c>
      <c r="L6" s="20">
        <v>0.67</v>
      </c>
      <c r="M6" s="21" t="s">
        <v>47</v>
      </c>
      <c r="N6" s="20"/>
      <c r="O6" s="21"/>
      <c r="P6" s="20">
        <v>0.67</v>
      </c>
      <c r="Q6" s="21" t="s">
        <v>178</v>
      </c>
      <c r="R6" s="20">
        <v>0.67</v>
      </c>
      <c r="S6" s="21" t="s">
        <v>47</v>
      </c>
      <c r="T6" s="20"/>
      <c r="U6" s="21"/>
      <c r="V6" s="20"/>
      <c r="W6" s="21"/>
      <c r="X6" s="20"/>
      <c r="Y6" s="21"/>
      <c r="Z6" s="20"/>
      <c r="AA6" s="21"/>
      <c r="AB6" s="20"/>
      <c r="AC6" s="21"/>
      <c r="AD6" s="20">
        <v>0.67</v>
      </c>
      <c r="AE6" s="12" t="s">
        <v>215</v>
      </c>
      <c r="AF6" s="11">
        <v>0.49</v>
      </c>
      <c r="AG6" s="12" t="s">
        <v>47</v>
      </c>
      <c r="AH6" s="11">
        <v>0.67</v>
      </c>
      <c r="AI6" s="12" t="s">
        <v>339</v>
      </c>
      <c r="AJ6" s="11"/>
      <c r="AK6" s="12"/>
      <c r="AL6" s="11"/>
      <c r="AM6" s="12"/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0.67</v>
      </c>
      <c r="C7" s="15" t="s">
        <v>178</v>
      </c>
      <c r="D7" s="14">
        <v>0.67</v>
      </c>
      <c r="E7" s="15" t="s">
        <v>47</v>
      </c>
      <c r="F7" s="14">
        <v>0.67</v>
      </c>
      <c r="G7" s="15" t="s">
        <v>53</v>
      </c>
      <c r="H7" s="14">
        <v>0.67</v>
      </c>
      <c r="I7" s="15" t="s">
        <v>178</v>
      </c>
      <c r="J7" s="14">
        <v>0.67</v>
      </c>
      <c r="K7" s="15" t="s">
        <v>53</v>
      </c>
      <c r="L7" s="14">
        <v>0.67</v>
      </c>
      <c r="M7" s="15" t="s">
        <v>47</v>
      </c>
      <c r="N7" s="14"/>
      <c r="O7" s="15"/>
      <c r="P7" s="14">
        <v>0.67</v>
      </c>
      <c r="Q7" s="15" t="s">
        <v>178</v>
      </c>
      <c r="R7" s="14">
        <v>0.67</v>
      </c>
      <c r="S7" s="15" t="s">
        <v>47</v>
      </c>
      <c r="T7" s="14"/>
      <c r="U7" s="15"/>
      <c r="V7" s="14"/>
      <c r="W7" s="15"/>
      <c r="X7" s="14"/>
      <c r="Y7" s="15"/>
      <c r="Z7" s="14"/>
      <c r="AA7" s="15"/>
      <c r="AB7" s="14"/>
      <c r="AC7" s="15"/>
      <c r="AD7" s="14">
        <v>0.67</v>
      </c>
      <c r="AE7" s="15" t="s">
        <v>215</v>
      </c>
      <c r="AF7" s="14">
        <v>0.55000000000000004</v>
      </c>
      <c r="AG7" s="15" t="s">
        <v>47</v>
      </c>
      <c r="AH7" s="14">
        <v>0.64</v>
      </c>
      <c r="AI7" s="15" t="s">
        <v>339</v>
      </c>
      <c r="AJ7" s="14"/>
      <c r="AK7" s="15"/>
      <c r="AL7" s="14"/>
      <c r="AM7" s="15"/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0.67</v>
      </c>
      <c r="C8" s="15" t="s">
        <v>178</v>
      </c>
      <c r="D8" s="14">
        <v>0.67</v>
      </c>
      <c r="E8" s="15" t="s">
        <v>47</v>
      </c>
      <c r="F8" s="14">
        <v>0.67</v>
      </c>
      <c r="G8" s="15" t="s">
        <v>53</v>
      </c>
      <c r="H8" s="14">
        <v>0.67</v>
      </c>
      <c r="I8" s="15" t="s">
        <v>178</v>
      </c>
      <c r="J8" s="14">
        <v>0.67</v>
      </c>
      <c r="K8" s="15" t="s">
        <v>53</v>
      </c>
      <c r="L8" s="14">
        <v>0.67</v>
      </c>
      <c r="M8" s="15" t="s">
        <v>47</v>
      </c>
      <c r="N8" s="14"/>
      <c r="O8" s="15"/>
      <c r="P8" s="14">
        <v>0.67</v>
      </c>
      <c r="Q8" s="15" t="s">
        <v>178</v>
      </c>
      <c r="R8" s="14">
        <v>0.67</v>
      </c>
      <c r="S8" s="15" t="s">
        <v>47</v>
      </c>
      <c r="T8" s="14"/>
      <c r="U8" s="15"/>
      <c r="V8" s="14"/>
      <c r="W8" s="15"/>
      <c r="X8" s="14"/>
      <c r="Y8" s="15"/>
      <c r="Z8" s="14"/>
      <c r="AA8" s="15"/>
      <c r="AB8" s="14"/>
      <c r="AC8" s="15"/>
      <c r="AD8" s="14">
        <v>0.67</v>
      </c>
      <c r="AE8" s="15" t="s">
        <v>215</v>
      </c>
      <c r="AF8" s="14">
        <v>0.61</v>
      </c>
      <c r="AG8" s="15" t="s">
        <v>47</v>
      </c>
      <c r="AH8" s="14">
        <v>0.61</v>
      </c>
      <c r="AI8" s="15" t="s">
        <v>339</v>
      </c>
      <c r="AJ8" s="14"/>
      <c r="AK8" s="15"/>
      <c r="AL8" s="14"/>
      <c r="AM8" s="15"/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0.67</v>
      </c>
      <c r="E9" s="15" t="s">
        <v>47</v>
      </c>
      <c r="F9" s="14">
        <v>0.67</v>
      </c>
      <c r="G9" s="15" t="s">
        <v>53</v>
      </c>
      <c r="H9" s="14">
        <v>0.67</v>
      </c>
      <c r="I9" s="15" t="s">
        <v>178</v>
      </c>
      <c r="J9" s="14">
        <v>0.67</v>
      </c>
      <c r="K9" s="15" t="s">
        <v>53</v>
      </c>
      <c r="L9" s="14">
        <v>0.67</v>
      </c>
      <c r="M9" s="15" t="s">
        <v>47</v>
      </c>
      <c r="N9" s="14"/>
      <c r="O9" s="15"/>
      <c r="P9" s="14">
        <v>0.67</v>
      </c>
      <c r="Q9" s="15" t="s">
        <v>178</v>
      </c>
      <c r="R9" s="14">
        <v>0.67</v>
      </c>
      <c r="S9" s="15" t="s">
        <v>47</v>
      </c>
      <c r="T9" s="14"/>
      <c r="U9" s="15"/>
      <c r="V9" s="14"/>
      <c r="W9" s="15"/>
      <c r="X9" s="14"/>
      <c r="Y9" s="15"/>
      <c r="Z9" s="14"/>
      <c r="AA9" s="15"/>
      <c r="AB9" s="14"/>
      <c r="AC9" s="15"/>
      <c r="AD9" s="14">
        <v>0.67</v>
      </c>
      <c r="AE9" s="15" t="s">
        <v>215</v>
      </c>
      <c r="AF9" s="14">
        <v>0.67</v>
      </c>
      <c r="AG9" s="15" t="s">
        <v>301</v>
      </c>
      <c r="AH9" s="14">
        <v>0.57999999999999996</v>
      </c>
      <c r="AI9" s="15" t="s">
        <v>339</v>
      </c>
      <c r="AJ9" s="14"/>
      <c r="AK9" s="15"/>
      <c r="AL9" s="14"/>
      <c r="AM9" s="15"/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0.67</v>
      </c>
      <c r="G10" s="15" t="s">
        <v>53</v>
      </c>
      <c r="H10" s="14"/>
      <c r="I10" s="15"/>
      <c r="J10" s="14">
        <v>0.67</v>
      </c>
      <c r="K10" s="15" t="s">
        <v>53</v>
      </c>
      <c r="L10" s="14">
        <v>0.67</v>
      </c>
      <c r="M10" s="15" t="s">
        <v>47</v>
      </c>
      <c r="N10" s="14"/>
      <c r="O10" s="15"/>
      <c r="P10" s="14">
        <v>0.67</v>
      </c>
      <c r="Q10" s="15" t="s">
        <v>178</v>
      </c>
      <c r="R10" s="14">
        <v>0.67</v>
      </c>
      <c r="S10" s="15" t="s">
        <v>47</v>
      </c>
      <c r="T10" s="14"/>
      <c r="U10" s="15"/>
      <c r="V10" s="14"/>
      <c r="W10" s="15"/>
      <c r="X10" s="14"/>
      <c r="Y10" s="15"/>
      <c r="Z10" s="14"/>
      <c r="AA10" s="15"/>
      <c r="AB10" s="14"/>
      <c r="AC10" s="15"/>
      <c r="AD10" s="14">
        <v>0.67</v>
      </c>
      <c r="AE10" s="15" t="s">
        <v>215</v>
      </c>
      <c r="AF10" s="14">
        <v>0.67</v>
      </c>
      <c r="AG10" s="15" t="s">
        <v>301</v>
      </c>
      <c r="AH10" s="14">
        <v>0.55000000000000004</v>
      </c>
      <c r="AI10" s="15" t="s">
        <v>339</v>
      </c>
      <c r="AJ10" s="14"/>
      <c r="AK10" s="15"/>
      <c r="AL10" s="14"/>
      <c r="AM10" s="15"/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0.67</v>
      </c>
      <c r="K11" s="24" t="s">
        <v>53</v>
      </c>
      <c r="L11" s="23"/>
      <c r="M11" s="24"/>
      <c r="N11" s="23"/>
      <c r="O11" s="24"/>
      <c r="P11" s="23"/>
      <c r="Q11" s="24"/>
      <c r="R11" s="23">
        <v>0.67</v>
      </c>
      <c r="S11" s="24" t="s">
        <v>47</v>
      </c>
      <c r="T11" s="23"/>
      <c r="U11" s="24"/>
      <c r="V11" s="23"/>
      <c r="W11" s="24"/>
      <c r="X11" s="23"/>
      <c r="Y11" s="24"/>
      <c r="Z11" s="23"/>
      <c r="AA11" s="24"/>
      <c r="AB11" s="23"/>
      <c r="AC11" s="24"/>
      <c r="AD11" s="23">
        <v>0.67</v>
      </c>
      <c r="AE11" s="24" t="s">
        <v>215</v>
      </c>
      <c r="AF11" s="23">
        <v>0.67</v>
      </c>
      <c r="AG11" s="24" t="s">
        <v>301</v>
      </c>
      <c r="AH11" s="23">
        <v>0.52</v>
      </c>
      <c r="AI11" s="24" t="s">
        <v>339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E30AA-F8B0-F64D-AA8C-3530EEC39D44}">
  <sheetPr codeName="Sheet47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65</v>
      </c>
      <c r="B1" s="7" t="s">
        <v>395</v>
      </c>
      <c r="C1" s="8" t="s">
        <v>396</v>
      </c>
      <c r="D1" s="7" t="s">
        <v>472</v>
      </c>
      <c r="E1" s="8" t="s">
        <v>473</v>
      </c>
      <c r="F1" s="7" t="s">
        <v>1128</v>
      </c>
      <c r="G1" s="8" t="s">
        <v>1129</v>
      </c>
      <c r="H1" s="7" t="s">
        <v>1130</v>
      </c>
      <c r="I1" s="8" t="s">
        <v>1131</v>
      </c>
      <c r="J1" s="7" t="s">
        <v>621</v>
      </c>
      <c r="K1" s="8" t="s">
        <v>622</v>
      </c>
      <c r="L1" s="7" t="s">
        <v>1132</v>
      </c>
      <c r="M1" s="8" t="s">
        <v>1133</v>
      </c>
      <c r="N1" s="7" t="s">
        <v>1134</v>
      </c>
      <c r="O1" s="8" t="s">
        <v>1135</v>
      </c>
      <c r="P1" s="7" t="s">
        <v>1136</v>
      </c>
      <c r="Q1" s="8" t="s">
        <v>1137</v>
      </c>
      <c r="R1" s="7" t="s">
        <v>360</v>
      </c>
      <c r="S1" s="8" t="s">
        <v>361</v>
      </c>
      <c r="T1" s="7" t="s">
        <v>1138</v>
      </c>
      <c r="U1" s="8" t="s">
        <v>1139</v>
      </c>
      <c r="V1" s="7" t="s">
        <v>1140</v>
      </c>
      <c r="W1" s="8" t="s">
        <v>1141</v>
      </c>
      <c r="X1" s="7" t="s">
        <v>1142</v>
      </c>
      <c r="Y1" s="8" t="s">
        <v>1143</v>
      </c>
      <c r="Z1" s="7" t="s">
        <v>1144</v>
      </c>
      <c r="AA1" s="8" t="s">
        <v>1145</v>
      </c>
      <c r="AB1" s="7" t="s">
        <v>1146</v>
      </c>
      <c r="AC1" s="8" t="s">
        <v>1147</v>
      </c>
      <c r="AD1" s="7" t="s">
        <v>478</v>
      </c>
      <c r="AE1" s="8" t="s">
        <v>479</v>
      </c>
      <c r="AF1" s="7" t="s">
        <v>417</v>
      </c>
      <c r="AG1" s="8" t="s">
        <v>418</v>
      </c>
      <c r="AH1" s="7" t="s">
        <v>368</v>
      </c>
      <c r="AI1" s="8" t="s">
        <v>369</v>
      </c>
      <c r="AJ1" s="7" t="s">
        <v>1148</v>
      </c>
      <c r="AK1" s="8" t="s">
        <v>1149</v>
      </c>
      <c r="AL1" s="7" t="s">
        <v>666</v>
      </c>
      <c r="AM1" s="8" t="s">
        <v>667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</v>
      </c>
      <c r="C2" s="12" t="s">
        <v>47</v>
      </c>
      <c r="D2" s="11">
        <v>0.5</v>
      </c>
      <c r="E2" s="12" t="s">
        <v>47</v>
      </c>
      <c r="F2" s="11">
        <v>0.5</v>
      </c>
      <c r="G2" s="12" t="s">
        <v>47</v>
      </c>
      <c r="H2" s="11">
        <v>0.5</v>
      </c>
      <c r="I2" s="12" t="s">
        <v>47</v>
      </c>
      <c r="J2" s="11">
        <v>0.5</v>
      </c>
      <c r="K2" s="12" t="s">
        <v>47</v>
      </c>
      <c r="L2" s="11">
        <v>0.5</v>
      </c>
      <c r="M2" s="12" t="s">
        <v>47</v>
      </c>
      <c r="N2" s="11"/>
      <c r="O2" s="12"/>
      <c r="P2" s="11">
        <v>0.5</v>
      </c>
      <c r="Q2" s="12" t="s">
        <v>47</v>
      </c>
      <c r="R2" s="11">
        <v>0.5</v>
      </c>
      <c r="S2" s="12" t="s">
        <v>47</v>
      </c>
      <c r="T2" s="11"/>
      <c r="U2" s="12"/>
      <c r="V2" s="11"/>
      <c r="W2" s="12"/>
      <c r="X2" s="11"/>
      <c r="Y2" s="12"/>
      <c r="Z2" s="11"/>
      <c r="AA2" s="12"/>
      <c r="AB2" s="11"/>
      <c r="AC2" s="12"/>
      <c r="AD2" s="11">
        <v>0.5</v>
      </c>
      <c r="AE2" s="12" t="s">
        <v>47</v>
      </c>
      <c r="AF2" s="11">
        <v>1E-3</v>
      </c>
      <c r="AG2" s="12"/>
      <c r="AH2" s="11">
        <v>0.5</v>
      </c>
      <c r="AI2" s="12" t="s">
        <v>47</v>
      </c>
      <c r="AJ2" s="11"/>
      <c r="AK2" s="12"/>
      <c r="AL2" s="11"/>
      <c r="AM2" s="12"/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0.57499999999999996</v>
      </c>
      <c r="C3" s="15" t="s">
        <v>48</v>
      </c>
      <c r="D3" s="14">
        <v>0.57499999999999996</v>
      </c>
      <c r="E3" s="15" t="s">
        <v>48</v>
      </c>
      <c r="F3" s="14">
        <v>0.57499999999999996</v>
      </c>
      <c r="G3" s="15" t="s">
        <v>48</v>
      </c>
      <c r="H3" s="14">
        <v>0.57499999999999996</v>
      </c>
      <c r="I3" s="15" t="s">
        <v>48</v>
      </c>
      <c r="J3" s="14">
        <v>0.57499999999999996</v>
      </c>
      <c r="K3" s="15" t="s">
        <v>48</v>
      </c>
      <c r="L3" s="14">
        <v>0.57499999999999996</v>
      </c>
      <c r="M3" s="15" t="s">
        <v>48</v>
      </c>
      <c r="N3" s="14"/>
      <c r="O3" s="15"/>
      <c r="P3" s="14">
        <v>0.57499999999999996</v>
      </c>
      <c r="Q3" s="15" t="s">
        <v>48</v>
      </c>
      <c r="R3" s="14">
        <v>0.57499999999999996</v>
      </c>
      <c r="S3" s="15" t="s">
        <v>48</v>
      </c>
      <c r="T3" s="14"/>
      <c r="U3" s="15"/>
      <c r="V3" s="14"/>
      <c r="W3" s="15"/>
      <c r="X3" s="14"/>
      <c r="Y3" s="15"/>
      <c r="Z3" s="14"/>
      <c r="AA3" s="15"/>
      <c r="AB3" s="14"/>
      <c r="AC3" s="15"/>
      <c r="AD3" s="14">
        <v>0.57499999999999996</v>
      </c>
      <c r="AE3" s="15" t="s">
        <v>48</v>
      </c>
      <c r="AF3" s="14"/>
      <c r="AG3" s="15"/>
      <c r="AH3" s="14">
        <v>0.57499999999999996</v>
      </c>
      <c r="AI3" s="15" t="s">
        <v>48</v>
      </c>
      <c r="AJ3" s="14"/>
      <c r="AK3" s="15"/>
      <c r="AL3" s="14"/>
      <c r="AM3" s="15"/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0.65</v>
      </c>
      <c r="C6" s="21" t="s">
        <v>178</v>
      </c>
      <c r="D6" s="20">
        <v>0.65</v>
      </c>
      <c r="E6" s="21" t="s">
        <v>47</v>
      </c>
      <c r="F6" s="20">
        <v>0.65</v>
      </c>
      <c r="G6" s="21" t="s">
        <v>53</v>
      </c>
      <c r="H6" s="20">
        <v>0.65</v>
      </c>
      <c r="I6" s="21" t="s">
        <v>178</v>
      </c>
      <c r="J6" s="20">
        <v>0.65</v>
      </c>
      <c r="K6" s="21" t="s">
        <v>53</v>
      </c>
      <c r="L6" s="20">
        <v>0.65</v>
      </c>
      <c r="M6" s="21" t="s">
        <v>47</v>
      </c>
      <c r="N6" s="20"/>
      <c r="O6" s="21"/>
      <c r="P6" s="20">
        <v>0.65</v>
      </c>
      <c r="Q6" s="21" t="s">
        <v>178</v>
      </c>
      <c r="R6" s="20">
        <v>0.65</v>
      </c>
      <c r="S6" s="21" t="s">
        <v>47</v>
      </c>
      <c r="T6" s="11"/>
      <c r="U6" s="12"/>
      <c r="V6" s="11"/>
      <c r="W6" s="12"/>
      <c r="X6" s="11"/>
      <c r="Y6" s="12"/>
      <c r="Z6" s="11"/>
      <c r="AA6" s="12"/>
      <c r="AB6" s="11"/>
      <c r="AC6" s="12"/>
      <c r="AD6" s="11">
        <v>0.65</v>
      </c>
      <c r="AE6" s="12" t="s">
        <v>215</v>
      </c>
      <c r="AF6" s="11">
        <v>0.5</v>
      </c>
      <c r="AG6" s="12" t="s">
        <v>47</v>
      </c>
      <c r="AH6" s="11">
        <v>0.65</v>
      </c>
      <c r="AI6" s="12" t="s">
        <v>339</v>
      </c>
      <c r="AJ6" s="11"/>
      <c r="AK6" s="12"/>
      <c r="AL6" s="11"/>
      <c r="AM6" s="12"/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0.65</v>
      </c>
      <c r="C7" s="15" t="s">
        <v>178</v>
      </c>
      <c r="D7" s="14">
        <v>0.65</v>
      </c>
      <c r="E7" s="15" t="s">
        <v>47</v>
      </c>
      <c r="F7" s="14">
        <v>0.65</v>
      </c>
      <c r="G7" s="15" t="s">
        <v>53</v>
      </c>
      <c r="H7" s="14">
        <v>0.65</v>
      </c>
      <c r="I7" s="15" t="s">
        <v>178</v>
      </c>
      <c r="J7" s="14">
        <v>0.65</v>
      </c>
      <c r="K7" s="15" t="s">
        <v>53</v>
      </c>
      <c r="L7" s="14">
        <v>0.65</v>
      </c>
      <c r="M7" s="15" t="s">
        <v>47</v>
      </c>
      <c r="N7" s="14"/>
      <c r="O7" s="15"/>
      <c r="P7" s="14">
        <v>0.65</v>
      </c>
      <c r="Q7" s="15" t="s">
        <v>178</v>
      </c>
      <c r="R7" s="14">
        <v>0.65</v>
      </c>
      <c r="S7" s="15" t="s">
        <v>47</v>
      </c>
      <c r="T7" s="14"/>
      <c r="U7" s="15"/>
      <c r="V7" s="14"/>
      <c r="W7" s="15"/>
      <c r="X7" s="14"/>
      <c r="Y7" s="15"/>
      <c r="Z7" s="14"/>
      <c r="AA7" s="15"/>
      <c r="AB7" s="14"/>
      <c r="AC7" s="15"/>
      <c r="AD7" s="14">
        <v>0.65</v>
      </c>
      <c r="AE7" s="15" t="s">
        <v>215</v>
      </c>
      <c r="AF7" s="14">
        <v>0.55000000000000004</v>
      </c>
      <c r="AG7" s="15" t="s">
        <v>47</v>
      </c>
      <c r="AH7" s="14">
        <v>0.625</v>
      </c>
      <c r="AI7" s="15" t="s">
        <v>339</v>
      </c>
      <c r="AJ7" s="14"/>
      <c r="AK7" s="15"/>
      <c r="AL7" s="14"/>
      <c r="AM7" s="15"/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0.65</v>
      </c>
      <c r="C8" s="15" t="s">
        <v>178</v>
      </c>
      <c r="D8" s="14">
        <v>0.65</v>
      </c>
      <c r="E8" s="15" t="s">
        <v>47</v>
      </c>
      <c r="F8" s="14">
        <v>0.65</v>
      </c>
      <c r="G8" s="15" t="s">
        <v>53</v>
      </c>
      <c r="H8" s="14">
        <v>0.65</v>
      </c>
      <c r="I8" s="15" t="s">
        <v>178</v>
      </c>
      <c r="J8" s="14">
        <v>0.65</v>
      </c>
      <c r="K8" s="15" t="s">
        <v>53</v>
      </c>
      <c r="L8" s="14">
        <v>0.65</v>
      </c>
      <c r="M8" s="15" t="s">
        <v>47</v>
      </c>
      <c r="N8" s="14"/>
      <c r="O8" s="15"/>
      <c r="P8" s="14">
        <v>0.65</v>
      </c>
      <c r="Q8" s="15" t="s">
        <v>178</v>
      </c>
      <c r="R8" s="14">
        <v>0.65</v>
      </c>
      <c r="S8" s="15" t="s">
        <v>47</v>
      </c>
      <c r="T8" s="14"/>
      <c r="U8" s="15"/>
      <c r="V8" s="14"/>
      <c r="W8" s="15"/>
      <c r="X8" s="14"/>
      <c r="Y8" s="15"/>
      <c r="Z8" s="14"/>
      <c r="AA8" s="15"/>
      <c r="AB8" s="14"/>
      <c r="AC8" s="15"/>
      <c r="AD8" s="14">
        <v>0.65</v>
      </c>
      <c r="AE8" s="15" t="s">
        <v>215</v>
      </c>
      <c r="AF8" s="14">
        <v>0.6</v>
      </c>
      <c r="AG8" s="15" t="s">
        <v>47</v>
      </c>
      <c r="AH8" s="14">
        <v>0.6</v>
      </c>
      <c r="AI8" s="15" t="s">
        <v>339</v>
      </c>
      <c r="AJ8" s="14"/>
      <c r="AK8" s="15"/>
      <c r="AL8" s="14"/>
      <c r="AM8" s="15"/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0.65</v>
      </c>
      <c r="E9" s="15" t="s">
        <v>47</v>
      </c>
      <c r="F9" s="14">
        <v>0.65</v>
      </c>
      <c r="G9" s="15" t="s">
        <v>53</v>
      </c>
      <c r="H9" s="14">
        <v>0.65</v>
      </c>
      <c r="I9" s="15" t="s">
        <v>178</v>
      </c>
      <c r="J9" s="14">
        <v>0.65</v>
      </c>
      <c r="K9" s="15" t="s">
        <v>53</v>
      </c>
      <c r="L9" s="14">
        <v>0.65</v>
      </c>
      <c r="M9" s="15" t="s">
        <v>47</v>
      </c>
      <c r="N9" s="14"/>
      <c r="O9" s="15"/>
      <c r="P9" s="14">
        <v>0.65</v>
      </c>
      <c r="Q9" s="15" t="s">
        <v>178</v>
      </c>
      <c r="R9" s="14">
        <v>0.65</v>
      </c>
      <c r="S9" s="15" t="s">
        <v>47</v>
      </c>
      <c r="T9" s="14"/>
      <c r="U9" s="15"/>
      <c r="V9" s="14"/>
      <c r="W9" s="15"/>
      <c r="X9" s="14"/>
      <c r="Y9" s="15"/>
      <c r="Z9" s="14"/>
      <c r="AA9" s="15"/>
      <c r="AB9" s="14"/>
      <c r="AC9" s="15"/>
      <c r="AD9" s="14">
        <v>0.65</v>
      </c>
      <c r="AE9" s="15" t="s">
        <v>215</v>
      </c>
      <c r="AF9" s="14">
        <v>0.65</v>
      </c>
      <c r="AG9" s="15" t="s">
        <v>301</v>
      </c>
      <c r="AH9" s="14">
        <v>0.57499999999999996</v>
      </c>
      <c r="AI9" s="15" t="s">
        <v>339</v>
      </c>
      <c r="AJ9" s="14"/>
      <c r="AK9" s="15"/>
      <c r="AL9" s="14"/>
      <c r="AM9" s="15"/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0.65</v>
      </c>
      <c r="G10" s="15" t="s">
        <v>53</v>
      </c>
      <c r="H10" s="14"/>
      <c r="I10" s="15"/>
      <c r="J10" s="14">
        <v>0.65</v>
      </c>
      <c r="K10" s="15" t="s">
        <v>53</v>
      </c>
      <c r="L10" s="14">
        <v>0.65</v>
      </c>
      <c r="M10" s="15" t="s">
        <v>47</v>
      </c>
      <c r="N10" s="14"/>
      <c r="O10" s="15"/>
      <c r="P10" s="14">
        <v>0.65</v>
      </c>
      <c r="Q10" s="15" t="s">
        <v>178</v>
      </c>
      <c r="R10" s="14">
        <v>0.65</v>
      </c>
      <c r="S10" s="15" t="s">
        <v>47</v>
      </c>
      <c r="T10" s="14"/>
      <c r="U10" s="15"/>
      <c r="V10" s="14"/>
      <c r="W10" s="15"/>
      <c r="X10" s="14"/>
      <c r="Y10" s="15"/>
      <c r="Z10" s="14"/>
      <c r="AA10" s="15"/>
      <c r="AB10" s="14"/>
      <c r="AC10" s="15"/>
      <c r="AD10" s="14">
        <v>0.65</v>
      </c>
      <c r="AE10" s="15" t="s">
        <v>215</v>
      </c>
      <c r="AF10" s="14">
        <v>0.65</v>
      </c>
      <c r="AG10" s="15" t="s">
        <v>301</v>
      </c>
      <c r="AH10" s="14">
        <v>0.55000000000000004</v>
      </c>
      <c r="AI10" s="15" t="s">
        <v>339</v>
      </c>
      <c r="AJ10" s="14"/>
      <c r="AK10" s="15"/>
      <c r="AL10" s="14"/>
      <c r="AM10" s="15"/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0.65</v>
      </c>
      <c r="K11" s="24" t="s">
        <v>53</v>
      </c>
      <c r="L11" s="23"/>
      <c r="M11" s="24"/>
      <c r="N11" s="23"/>
      <c r="O11" s="24"/>
      <c r="P11" s="23"/>
      <c r="Q11" s="24"/>
      <c r="R11" s="23">
        <v>0.65</v>
      </c>
      <c r="S11" s="24" t="s">
        <v>47</v>
      </c>
      <c r="T11" s="23"/>
      <c r="U11" s="24"/>
      <c r="V11" s="23"/>
      <c r="W11" s="24"/>
      <c r="X11" s="23"/>
      <c r="Y11" s="24"/>
      <c r="Z11" s="23"/>
      <c r="AA11" s="24"/>
      <c r="AB11" s="23"/>
      <c r="AC11" s="24"/>
      <c r="AD11" s="23">
        <v>0.65</v>
      </c>
      <c r="AE11" s="24" t="s">
        <v>215</v>
      </c>
      <c r="AF11" s="23">
        <v>0.65</v>
      </c>
      <c r="AG11" s="24" t="s">
        <v>301</v>
      </c>
      <c r="AH11" s="23">
        <v>0.52500000000000002</v>
      </c>
      <c r="AI11" s="24" t="s">
        <v>339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8B95D-EE75-DC47-B18F-C337C1EC9AA6}">
  <sheetPr codeName="Sheet48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4.6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256" width="4.6640625" style="110"/>
    <col min="257" max="257" width="16.6640625" style="110" customWidth="1"/>
    <col min="258" max="512" width="4.6640625" style="110"/>
    <col min="513" max="513" width="16.6640625" style="110" customWidth="1"/>
    <col min="514" max="768" width="4.6640625" style="110"/>
    <col min="769" max="769" width="16.6640625" style="110" customWidth="1"/>
    <col min="770" max="1024" width="4.6640625" style="110"/>
    <col min="1025" max="1025" width="16.6640625" style="110" customWidth="1"/>
    <col min="1026" max="1280" width="4.6640625" style="110"/>
    <col min="1281" max="1281" width="16.6640625" style="110" customWidth="1"/>
    <col min="1282" max="1536" width="4.6640625" style="110"/>
    <col min="1537" max="1537" width="16.6640625" style="110" customWidth="1"/>
    <col min="1538" max="1792" width="4.6640625" style="110"/>
    <col min="1793" max="1793" width="16.6640625" style="110" customWidth="1"/>
    <col min="1794" max="2048" width="4.6640625" style="110"/>
    <col min="2049" max="2049" width="16.6640625" style="110" customWidth="1"/>
    <col min="2050" max="2304" width="4.6640625" style="110"/>
    <col min="2305" max="2305" width="16.6640625" style="110" customWidth="1"/>
    <col min="2306" max="2560" width="4.6640625" style="110"/>
    <col min="2561" max="2561" width="16.6640625" style="110" customWidth="1"/>
    <col min="2562" max="2816" width="4.6640625" style="110"/>
    <col min="2817" max="2817" width="16.6640625" style="110" customWidth="1"/>
    <col min="2818" max="3072" width="4.6640625" style="110"/>
    <col min="3073" max="3073" width="16.6640625" style="110" customWidth="1"/>
    <col min="3074" max="3328" width="4.6640625" style="110"/>
    <col min="3329" max="3329" width="16.6640625" style="110" customWidth="1"/>
    <col min="3330" max="3584" width="4.6640625" style="110"/>
    <col min="3585" max="3585" width="16.6640625" style="110" customWidth="1"/>
    <col min="3586" max="3840" width="4.6640625" style="110"/>
    <col min="3841" max="3841" width="16.6640625" style="110" customWidth="1"/>
    <col min="3842" max="4096" width="4.6640625" style="110"/>
    <col min="4097" max="4097" width="16.6640625" style="110" customWidth="1"/>
    <col min="4098" max="4352" width="4.6640625" style="110"/>
    <col min="4353" max="4353" width="16.6640625" style="110" customWidth="1"/>
    <col min="4354" max="4608" width="4.6640625" style="110"/>
    <col min="4609" max="4609" width="16.6640625" style="110" customWidth="1"/>
    <col min="4610" max="4864" width="4.6640625" style="110"/>
    <col min="4865" max="4865" width="16.6640625" style="110" customWidth="1"/>
    <col min="4866" max="5120" width="4.6640625" style="110"/>
    <col min="5121" max="5121" width="16.6640625" style="110" customWidth="1"/>
    <col min="5122" max="5376" width="4.6640625" style="110"/>
    <col min="5377" max="5377" width="16.6640625" style="110" customWidth="1"/>
    <col min="5378" max="5632" width="4.6640625" style="110"/>
    <col min="5633" max="5633" width="16.6640625" style="110" customWidth="1"/>
    <col min="5634" max="5888" width="4.6640625" style="110"/>
    <col min="5889" max="5889" width="16.6640625" style="110" customWidth="1"/>
    <col min="5890" max="6144" width="4.6640625" style="110"/>
    <col min="6145" max="6145" width="16.6640625" style="110" customWidth="1"/>
    <col min="6146" max="6400" width="4.6640625" style="110"/>
    <col min="6401" max="6401" width="16.6640625" style="110" customWidth="1"/>
    <col min="6402" max="6656" width="4.6640625" style="110"/>
    <col min="6657" max="6657" width="16.6640625" style="110" customWidth="1"/>
    <col min="6658" max="6912" width="4.6640625" style="110"/>
    <col min="6913" max="6913" width="16.6640625" style="110" customWidth="1"/>
    <col min="6914" max="7168" width="4.6640625" style="110"/>
    <col min="7169" max="7169" width="16.6640625" style="110" customWidth="1"/>
    <col min="7170" max="7424" width="4.6640625" style="110"/>
    <col min="7425" max="7425" width="16.6640625" style="110" customWidth="1"/>
    <col min="7426" max="7680" width="4.6640625" style="110"/>
    <col min="7681" max="7681" width="16.6640625" style="110" customWidth="1"/>
    <col min="7682" max="7936" width="4.6640625" style="110"/>
    <col min="7937" max="7937" width="16.6640625" style="110" customWidth="1"/>
    <col min="7938" max="8192" width="4.6640625" style="110"/>
    <col min="8193" max="8193" width="16.6640625" style="110" customWidth="1"/>
    <col min="8194" max="8448" width="4.6640625" style="110"/>
    <col min="8449" max="8449" width="16.6640625" style="110" customWidth="1"/>
    <col min="8450" max="8704" width="4.6640625" style="110"/>
    <col min="8705" max="8705" width="16.6640625" style="110" customWidth="1"/>
    <col min="8706" max="8960" width="4.6640625" style="110"/>
    <col min="8961" max="8961" width="16.6640625" style="110" customWidth="1"/>
    <col min="8962" max="9216" width="4.6640625" style="110"/>
    <col min="9217" max="9217" width="16.6640625" style="110" customWidth="1"/>
    <col min="9218" max="9472" width="4.6640625" style="110"/>
    <col min="9473" max="9473" width="16.6640625" style="110" customWidth="1"/>
    <col min="9474" max="9728" width="4.6640625" style="110"/>
    <col min="9729" max="9729" width="16.6640625" style="110" customWidth="1"/>
    <col min="9730" max="9984" width="4.6640625" style="110"/>
    <col min="9985" max="9985" width="16.6640625" style="110" customWidth="1"/>
    <col min="9986" max="10240" width="4.6640625" style="110"/>
    <col min="10241" max="10241" width="16.6640625" style="110" customWidth="1"/>
    <col min="10242" max="10496" width="4.6640625" style="110"/>
    <col min="10497" max="10497" width="16.6640625" style="110" customWidth="1"/>
    <col min="10498" max="10752" width="4.6640625" style="110"/>
    <col min="10753" max="10753" width="16.6640625" style="110" customWidth="1"/>
    <col min="10754" max="11008" width="4.6640625" style="110"/>
    <col min="11009" max="11009" width="16.6640625" style="110" customWidth="1"/>
    <col min="11010" max="11264" width="4.6640625" style="110"/>
    <col min="11265" max="11265" width="16.6640625" style="110" customWidth="1"/>
    <col min="11266" max="11520" width="4.6640625" style="110"/>
    <col min="11521" max="11521" width="16.6640625" style="110" customWidth="1"/>
    <col min="11522" max="11776" width="4.6640625" style="110"/>
    <col min="11777" max="11777" width="16.6640625" style="110" customWidth="1"/>
    <col min="11778" max="12032" width="4.6640625" style="110"/>
    <col min="12033" max="12033" width="16.6640625" style="110" customWidth="1"/>
    <col min="12034" max="12288" width="4.6640625" style="110"/>
    <col min="12289" max="12289" width="16.6640625" style="110" customWidth="1"/>
    <col min="12290" max="12544" width="4.6640625" style="110"/>
    <col min="12545" max="12545" width="16.6640625" style="110" customWidth="1"/>
    <col min="12546" max="12800" width="4.6640625" style="110"/>
    <col min="12801" max="12801" width="16.6640625" style="110" customWidth="1"/>
    <col min="12802" max="13056" width="4.6640625" style="110"/>
    <col min="13057" max="13057" width="16.6640625" style="110" customWidth="1"/>
    <col min="13058" max="13312" width="4.6640625" style="110"/>
    <col min="13313" max="13313" width="16.6640625" style="110" customWidth="1"/>
    <col min="13314" max="13568" width="4.6640625" style="110"/>
    <col min="13569" max="13569" width="16.6640625" style="110" customWidth="1"/>
    <col min="13570" max="13824" width="4.6640625" style="110"/>
    <col min="13825" max="13825" width="16.6640625" style="110" customWidth="1"/>
    <col min="13826" max="14080" width="4.6640625" style="110"/>
    <col min="14081" max="14081" width="16.6640625" style="110" customWidth="1"/>
    <col min="14082" max="14336" width="4.6640625" style="110"/>
    <col min="14337" max="14337" width="16.6640625" style="110" customWidth="1"/>
    <col min="14338" max="14592" width="4.6640625" style="110"/>
    <col min="14593" max="14593" width="16.6640625" style="110" customWidth="1"/>
    <col min="14594" max="14848" width="4.6640625" style="110"/>
    <col min="14849" max="14849" width="16.6640625" style="110" customWidth="1"/>
    <col min="14850" max="15104" width="4.6640625" style="110"/>
    <col min="15105" max="15105" width="16.6640625" style="110" customWidth="1"/>
    <col min="15106" max="15360" width="4.6640625" style="110"/>
    <col min="15361" max="15361" width="16.6640625" style="110" customWidth="1"/>
    <col min="15362" max="15616" width="4.6640625" style="110"/>
    <col min="15617" max="15617" width="16.6640625" style="110" customWidth="1"/>
    <col min="15618" max="15872" width="4.6640625" style="110"/>
    <col min="15873" max="15873" width="16.6640625" style="110" customWidth="1"/>
    <col min="15874" max="16128" width="4.6640625" style="110"/>
    <col min="16129" max="16129" width="16.6640625" style="110" customWidth="1"/>
    <col min="16130" max="16384" width="4.6640625" style="110"/>
  </cols>
  <sheetData>
    <row r="1" spans="1:77" s="108" customFormat="1" ht="117.75" customHeight="1" thickBot="1">
      <c r="A1" s="107">
        <v>64</v>
      </c>
      <c r="B1" s="7" t="s">
        <v>382</v>
      </c>
      <c r="C1" s="8" t="s">
        <v>383</v>
      </c>
      <c r="D1" s="7" t="s">
        <v>482</v>
      </c>
      <c r="E1" s="8" t="s">
        <v>483</v>
      </c>
      <c r="F1" s="7" t="s">
        <v>1150</v>
      </c>
      <c r="G1" s="8" t="s">
        <v>1151</v>
      </c>
      <c r="H1" s="7" t="s">
        <v>1152</v>
      </c>
      <c r="I1" s="8" t="s">
        <v>1153</v>
      </c>
      <c r="J1" s="7" t="s">
        <v>633</v>
      </c>
      <c r="K1" s="8" t="s">
        <v>634</v>
      </c>
      <c r="L1" s="7" t="s">
        <v>1154</v>
      </c>
      <c r="M1" s="8" t="s">
        <v>1155</v>
      </c>
      <c r="N1" s="7" t="s">
        <v>1156</v>
      </c>
      <c r="O1" s="8" t="s">
        <v>1157</v>
      </c>
      <c r="P1" s="7" t="s">
        <v>1158</v>
      </c>
      <c r="Q1" s="8" t="s">
        <v>1159</v>
      </c>
      <c r="R1" s="7" t="s">
        <v>343</v>
      </c>
      <c r="S1" s="8" t="s">
        <v>344</v>
      </c>
      <c r="T1" s="7" t="s">
        <v>1160</v>
      </c>
      <c r="U1" s="8" t="s">
        <v>1161</v>
      </c>
      <c r="V1" s="7" t="s">
        <v>1162</v>
      </c>
      <c r="W1" s="8" t="s">
        <v>1163</v>
      </c>
      <c r="X1" s="7" t="s">
        <v>1164</v>
      </c>
      <c r="Y1" s="8" t="s">
        <v>1165</v>
      </c>
      <c r="Z1" s="7" t="s">
        <v>1166</v>
      </c>
      <c r="AA1" s="8" t="s">
        <v>1167</v>
      </c>
      <c r="AB1" s="7" t="s">
        <v>1168</v>
      </c>
      <c r="AC1" s="8" t="s">
        <v>1169</v>
      </c>
      <c r="AD1" s="7" t="s">
        <v>1170</v>
      </c>
      <c r="AE1" s="8" t="s">
        <v>1171</v>
      </c>
      <c r="AF1" s="7" t="s">
        <v>1172</v>
      </c>
      <c r="AG1" s="8" t="s">
        <v>1173</v>
      </c>
      <c r="AH1" s="7" t="s">
        <v>351</v>
      </c>
      <c r="AI1" s="8" t="s">
        <v>352</v>
      </c>
      <c r="AJ1" s="7" t="s">
        <v>1174</v>
      </c>
      <c r="AK1" s="8" t="s">
        <v>1175</v>
      </c>
      <c r="AL1" s="7" t="s">
        <v>666</v>
      </c>
      <c r="AM1" s="8" t="s">
        <v>667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0.49</v>
      </c>
      <c r="C2" s="12" t="s">
        <v>47</v>
      </c>
      <c r="D2" s="11">
        <v>0.49</v>
      </c>
      <c r="E2" s="12" t="s">
        <v>47</v>
      </c>
      <c r="F2" s="11">
        <v>0.49</v>
      </c>
      <c r="G2" s="12" t="s">
        <v>47</v>
      </c>
      <c r="H2" s="11">
        <v>0.49</v>
      </c>
      <c r="I2" s="12" t="s">
        <v>47</v>
      </c>
      <c r="J2" s="11">
        <v>0.49</v>
      </c>
      <c r="K2" s="12" t="s">
        <v>47</v>
      </c>
      <c r="L2" s="11">
        <v>0.49</v>
      </c>
      <c r="M2" s="12" t="s">
        <v>47</v>
      </c>
      <c r="N2" s="11"/>
      <c r="O2" s="12"/>
      <c r="P2" s="11">
        <v>0.49</v>
      </c>
      <c r="Q2" s="12" t="s">
        <v>47</v>
      </c>
      <c r="R2" s="11">
        <v>0.49</v>
      </c>
      <c r="S2" s="12" t="s">
        <v>47</v>
      </c>
      <c r="T2" s="11"/>
      <c r="U2" s="12"/>
      <c r="V2" s="11"/>
      <c r="W2" s="12"/>
      <c r="X2" s="11"/>
      <c r="Y2" s="12"/>
      <c r="Z2" s="11"/>
      <c r="AA2" s="12"/>
      <c r="AB2" s="11"/>
      <c r="AC2" s="12"/>
      <c r="AD2" s="11">
        <v>0.49</v>
      </c>
      <c r="AE2" s="12" t="s">
        <v>47</v>
      </c>
      <c r="AF2" s="11">
        <v>1E-3</v>
      </c>
      <c r="AG2" s="12"/>
      <c r="AH2" s="11">
        <v>0.49</v>
      </c>
      <c r="AI2" s="12" t="s">
        <v>47</v>
      </c>
      <c r="AJ2" s="11"/>
      <c r="AK2" s="12"/>
      <c r="AL2" s="11"/>
      <c r="AM2" s="12"/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>
        <v>0.57999999999999996</v>
      </c>
      <c r="C3" s="15" t="s">
        <v>48</v>
      </c>
      <c r="D3" s="14">
        <v>0.57999999999999996</v>
      </c>
      <c r="E3" s="15" t="s">
        <v>48</v>
      </c>
      <c r="F3" s="14">
        <v>0.57999999999999996</v>
      </c>
      <c r="G3" s="15" t="s">
        <v>48</v>
      </c>
      <c r="H3" s="14">
        <v>0.57999999999999996</v>
      </c>
      <c r="I3" s="15" t="s">
        <v>48</v>
      </c>
      <c r="J3" s="14">
        <v>0.57999999999999996</v>
      </c>
      <c r="K3" s="15" t="s">
        <v>48</v>
      </c>
      <c r="L3" s="14">
        <v>0.57999999999999996</v>
      </c>
      <c r="M3" s="15" t="s">
        <v>48</v>
      </c>
      <c r="N3" s="14"/>
      <c r="O3" s="15"/>
      <c r="P3" s="14">
        <v>0.57999999999999996</v>
      </c>
      <c r="Q3" s="15" t="s">
        <v>48</v>
      </c>
      <c r="R3" s="14">
        <v>0.57999999999999996</v>
      </c>
      <c r="S3" s="15" t="s">
        <v>48</v>
      </c>
      <c r="T3" s="14"/>
      <c r="U3" s="15"/>
      <c r="V3" s="14"/>
      <c r="W3" s="15"/>
      <c r="X3" s="14"/>
      <c r="Y3" s="15"/>
      <c r="Z3" s="14"/>
      <c r="AA3" s="15"/>
      <c r="AB3" s="14"/>
      <c r="AC3" s="15"/>
      <c r="AD3" s="14">
        <v>0.57999999999999996</v>
      </c>
      <c r="AE3" s="15" t="s">
        <v>48</v>
      </c>
      <c r="AF3" s="14"/>
      <c r="AG3" s="15"/>
      <c r="AH3" s="14">
        <v>0.57999999999999996</v>
      </c>
      <c r="AI3" s="15" t="s">
        <v>48</v>
      </c>
      <c r="AJ3" s="14"/>
      <c r="AK3" s="15"/>
      <c r="AL3" s="14"/>
      <c r="AM3" s="15"/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0.64</v>
      </c>
      <c r="C6" s="21" t="s">
        <v>178</v>
      </c>
      <c r="D6" s="20">
        <v>0.64</v>
      </c>
      <c r="E6" s="21" t="s">
        <v>47</v>
      </c>
      <c r="F6" s="20">
        <v>0.64</v>
      </c>
      <c r="G6" s="21" t="s">
        <v>53</v>
      </c>
      <c r="H6" s="20">
        <v>0.64</v>
      </c>
      <c r="I6" s="21" t="s">
        <v>178</v>
      </c>
      <c r="J6" s="20">
        <v>0.64</v>
      </c>
      <c r="K6" s="21" t="s">
        <v>53</v>
      </c>
      <c r="L6" s="20">
        <v>0.64</v>
      </c>
      <c r="M6" s="21" t="s">
        <v>47</v>
      </c>
      <c r="N6" s="20"/>
      <c r="O6" s="21"/>
      <c r="P6" s="20">
        <v>0.64</v>
      </c>
      <c r="Q6" s="21" t="s">
        <v>178</v>
      </c>
      <c r="R6" s="20">
        <v>0.64</v>
      </c>
      <c r="S6" s="21" t="s">
        <v>47</v>
      </c>
      <c r="T6" s="20"/>
      <c r="U6" s="21"/>
      <c r="V6" s="20"/>
      <c r="W6" s="21"/>
      <c r="X6" s="20"/>
      <c r="Y6" s="21"/>
      <c r="Z6" s="20"/>
      <c r="AA6" s="21"/>
      <c r="AB6" s="20"/>
      <c r="AC6" s="21"/>
      <c r="AD6" s="20">
        <v>0.64</v>
      </c>
      <c r="AE6" s="12" t="s">
        <v>215</v>
      </c>
      <c r="AF6" s="11">
        <v>0.46</v>
      </c>
      <c r="AG6" s="12" t="s">
        <v>47</v>
      </c>
      <c r="AH6" s="11">
        <v>0.64</v>
      </c>
      <c r="AI6" s="12" t="s">
        <v>339</v>
      </c>
      <c r="AJ6" s="11"/>
      <c r="AK6" s="12"/>
      <c r="AL6" s="11"/>
      <c r="AM6" s="12"/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0.64</v>
      </c>
      <c r="C7" s="15" t="s">
        <v>178</v>
      </c>
      <c r="D7" s="14">
        <v>0.64</v>
      </c>
      <c r="E7" s="15" t="s">
        <v>47</v>
      </c>
      <c r="F7" s="14">
        <v>0.64</v>
      </c>
      <c r="G7" s="15" t="s">
        <v>53</v>
      </c>
      <c r="H7" s="14">
        <v>0.64</v>
      </c>
      <c r="I7" s="15" t="s">
        <v>178</v>
      </c>
      <c r="J7" s="14">
        <v>0.64</v>
      </c>
      <c r="K7" s="15" t="s">
        <v>53</v>
      </c>
      <c r="L7" s="14">
        <v>0.64</v>
      </c>
      <c r="M7" s="15" t="s">
        <v>47</v>
      </c>
      <c r="N7" s="14"/>
      <c r="O7" s="15"/>
      <c r="P7" s="14">
        <v>0.64</v>
      </c>
      <c r="Q7" s="15" t="s">
        <v>178</v>
      </c>
      <c r="R7" s="14">
        <v>0.64</v>
      </c>
      <c r="S7" s="15" t="s">
        <v>47</v>
      </c>
      <c r="T7" s="14"/>
      <c r="U7" s="15"/>
      <c r="V7" s="14"/>
      <c r="W7" s="15"/>
      <c r="X7" s="14"/>
      <c r="Y7" s="15"/>
      <c r="Z7" s="14"/>
      <c r="AA7" s="15"/>
      <c r="AB7" s="14"/>
      <c r="AC7" s="15"/>
      <c r="AD7" s="14">
        <v>0.64</v>
      </c>
      <c r="AE7" s="15" t="s">
        <v>215</v>
      </c>
      <c r="AF7" s="14">
        <v>0.52</v>
      </c>
      <c r="AG7" s="15" t="s">
        <v>47</v>
      </c>
      <c r="AH7" s="14">
        <v>0.61</v>
      </c>
      <c r="AI7" s="15" t="s">
        <v>339</v>
      </c>
      <c r="AJ7" s="14"/>
      <c r="AK7" s="15"/>
      <c r="AL7" s="14"/>
      <c r="AM7" s="15"/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0.64</v>
      </c>
      <c r="C8" s="15" t="s">
        <v>178</v>
      </c>
      <c r="D8" s="14">
        <v>0.64</v>
      </c>
      <c r="E8" s="15" t="s">
        <v>47</v>
      </c>
      <c r="F8" s="14">
        <v>0.64</v>
      </c>
      <c r="G8" s="15" t="s">
        <v>53</v>
      </c>
      <c r="H8" s="14">
        <v>0.64</v>
      </c>
      <c r="I8" s="15" t="s">
        <v>178</v>
      </c>
      <c r="J8" s="14">
        <v>0.64</v>
      </c>
      <c r="K8" s="15" t="s">
        <v>53</v>
      </c>
      <c r="L8" s="14">
        <v>0.64</v>
      </c>
      <c r="M8" s="15" t="s">
        <v>47</v>
      </c>
      <c r="N8" s="14"/>
      <c r="O8" s="15"/>
      <c r="P8" s="14">
        <v>0.64</v>
      </c>
      <c r="Q8" s="15" t="s">
        <v>178</v>
      </c>
      <c r="R8" s="14">
        <v>0.64</v>
      </c>
      <c r="S8" s="15" t="s">
        <v>47</v>
      </c>
      <c r="T8" s="14"/>
      <c r="U8" s="15"/>
      <c r="V8" s="14"/>
      <c r="W8" s="15"/>
      <c r="X8" s="14"/>
      <c r="Y8" s="15"/>
      <c r="Z8" s="14"/>
      <c r="AA8" s="15"/>
      <c r="AB8" s="14"/>
      <c r="AC8" s="15"/>
      <c r="AD8" s="14">
        <v>0.64</v>
      </c>
      <c r="AE8" s="15" t="s">
        <v>215</v>
      </c>
      <c r="AF8" s="14">
        <v>0.57999999999999996</v>
      </c>
      <c r="AG8" s="15" t="s">
        <v>47</v>
      </c>
      <c r="AH8" s="14">
        <v>0.57999999999999996</v>
      </c>
      <c r="AI8" s="15" t="s">
        <v>339</v>
      </c>
      <c r="AJ8" s="14"/>
      <c r="AK8" s="15"/>
      <c r="AL8" s="14"/>
      <c r="AM8" s="15"/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0.64</v>
      </c>
      <c r="E9" s="15" t="s">
        <v>47</v>
      </c>
      <c r="F9" s="14">
        <v>0.64</v>
      </c>
      <c r="G9" s="15" t="s">
        <v>53</v>
      </c>
      <c r="H9" s="14">
        <v>0.64</v>
      </c>
      <c r="I9" s="15" t="s">
        <v>178</v>
      </c>
      <c r="J9" s="14">
        <v>0.64</v>
      </c>
      <c r="K9" s="15" t="s">
        <v>53</v>
      </c>
      <c r="L9" s="14">
        <v>0.64</v>
      </c>
      <c r="M9" s="15" t="s">
        <v>47</v>
      </c>
      <c r="N9" s="14"/>
      <c r="O9" s="15"/>
      <c r="P9" s="14">
        <v>0.64</v>
      </c>
      <c r="Q9" s="15" t="s">
        <v>178</v>
      </c>
      <c r="R9" s="14">
        <v>0.64</v>
      </c>
      <c r="S9" s="15" t="s">
        <v>47</v>
      </c>
      <c r="T9" s="14"/>
      <c r="U9" s="15"/>
      <c r="V9" s="14"/>
      <c r="W9" s="15"/>
      <c r="X9" s="14"/>
      <c r="Y9" s="15"/>
      <c r="Z9" s="14"/>
      <c r="AA9" s="15"/>
      <c r="AB9" s="14"/>
      <c r="AC9" s="15"/>
      <c r="AD9" s="14">
        <v>0.64</v>
      </c>
      <c r="AE9" s="15" t="s">
        <v>215</v>
      </c>
      <c r="AF9" s="14">
        <v>0.64</v>
      </c>
      <c r="AG9" s="15" t="s">
        <v>301</v>
      </c>
      <c r="AH9" s="14">
        <v>0.55000000000000004</v>
      </c>
      <c r="AI9" s="15" t="s">
        <v>339</v>
      </c>
      <c r="AJ9" s="14"/>
      <c r="AK9" s="15"/>
      <c r="AL9" s="14"/>
      <c r="AM9" s="15"/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0.64</v>
      </c>
      <c r="G10" s="15" t="s">
        <v>53</v>
      </c>
      <c r="H10" s="14"/>
      <c r="I10" s="15"/>
      <c r="J10" s="14">
        <v>0.64</v>
      </c>
      <c r="K10" s="15" t="s">
        <v>53</v>
      </c>
      <c r="L10" s="14">
        <v>0.64</v>
      </c>
      <c r="M10" s="15" t="s">
        <v>47</v>
      </c>
      <c r="N10" s="14"/>
      <c r="O10" s="15"/>
      <c r="P10" s="14">
        <v>0.64</v>
      </c>
      <c r="Q10" s="15" t="s">
        <v>178</v>
      </c>
      <c r="R10" s="14">
        <v>0.64</v>
      </c>
      <c r="S10" s="15" t="s">
        <v>47</v>
      </c>
      <c r="T10" s="14"/>
      <c r="U10" s="15"/>
      <c r="V10" s="14"/>
      <c r="W10" s="15"/>
      <c r="X10" s="14"/>
      <c r="Y10" s="15"/>
      <c r="Z10" s="14"/>
      <c r="AA10" s="15"/>
      <c r="AB10" s="14"/>
      <c r="AC10" s="15"/>
      <c r="AD10" s="14">
        <v>0.64</v>
      </c>
      <c r="AE10" s="15" t="s">
        <v>215</v>
      </c>
      <c r="AF10" s="14">
        <v>0.64</v>
      </c>
      <c r="AG10" s="15" t="s">
        <v>301</v>
      </c>
      <c r="AH10" s="14">
        <v>0.52</v>
      </c>
      <c r="AI10" s="15" t="s">
        <v>339</v>
      </c>
      <c r="AJ10" s="14"/>
      <c r="AK10" s="15"/>
      <c r="AL10" s="14"/>
      <c r="AM10" s="15"/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0.64</v>
      </c>
      <c r="K11" s="24" t="s">
        <v>53</v>
      </c>
      <c r="L11" s="23"/>
      <c r="M11" s="24"/>
      <c r="N11" s="23"/>
      <c r="O11" s="24"/>
      <c r="P11" s="23"/>
      <c r="Q11" s="24"/>
      <c r="R11" s="23">
        <v>0.64</v>
      </c>
      <c r="S11" s="24" t="s">
        <v>47</v>
      </c>
      <c r="T11" s="23"/>
      <c r="U11" s="24"/>
      <c r="V11" s="23"/>
      <c r="W11" s="24"/>
      <c r="X11" s="23"/>
      <c r="Y11" s="24"/>
      <c r="Z11" s="23"/>
      <c r="AA11" s="24"/>
      <c r="AB11" s="23"/>
      <c r="AC11" s="24"/>
      <c r="AD11" s="23">
        <v>0.64</v>
      </c>
      <c r="AE11" s="24" t="s">
        <v>215</v>
      </c>
      <c r="AF11" s="23">
        <v>0.64</v>
      </c>
      <c r="AG11" s="24" t="s">
        <v>301</v>
      </c>
      <c r="AH11" s="23">
        <v>0.49</v>
      </c>
      <c r="AI11" s="24" t="s">
        <v>339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75F5A-3B4F-834C-819E-D1B109503E82}">
  <sheetPr codeName="Sheet49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9.1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77" width="4.6640625" style="110" customWidth="1"/>
    <col min="78" max="200" width="3.5" style="110" customWidth="1"/>
    <col min="201" max="256" width="9.1640625" style="110"/>
    <col min="257" max="257" width="16.6640625" style="110" customWidth="1"/>
    <col min="258" max="333" width="4.6640625" style="110" customWidth="1"/>
    <col min="334" max="456" width="3.5" style="110" customWidth="1"/>
    <col min="457" max="512" width="9.1640625" style="110"/>
    <col min="513" max="513" width="16.6640625" style="110" customWidth="1"/>
    <col min="514" max="589" width="4.6640625" style="110" customWidth="1"/>
    <col min="590" max="712" width="3.5" style="110" customWidth="1"/>
    <col min="713" max="768" width="9.1640625" style="110"/>
    <col min="769" max="769" width="16.6640625" style="110" customWidth="1"/>
    <col min="770" max="845" width="4.6640625" style="110" customWidth="1"/>
    <col min="846" max="968" width="3.5" style="110" customWidth="1"/>
    <col min="969" max="1024" width="9.1640625" style="110"/>
    <col min="1025" max="1025" width="16.6640625" style="110" customWidth="1"/>
    <col min="1026" max="1101" width="4.6640625" style="110" customWidth="1"/>
    <col min="1102" max="1224" width="3.5" style="110" customWidth="1"/>
    <col min="1225" max="1280" width="9.1640625" style="110"/>
    <col min="1281" max="1281" width="16.6640625" style="110" customWidth="1"/>
    <col min="1282" max="1357" width="4.6640625" style="110" customWidth="1"/>
    <col min="1358" max="1480" width="3.5" style="110" customWidth="1"/>
    <col min="1481" max="1536" width="9.1640625" style="110"/>
    <col min="1537" max="1537" width="16.6640625" style="110" customWidth="1"/>
    <col min="1538" max="1613" width="4.6640625" style="110" customWidth="1"/>
    <col min="1614" max="1736" width="3.5" style="110" customWidth="1"/>
    <col min="1737" max="1792" width="9.1640625" style="110"/>
    <col min="1793" max="1793" width="16.6640625" style="110" customWidth="1"/>
    <col min="1794" max="1869" width="4.6640625" style="110" customWidth="1"/>
    <col min="1870" max="1992" width="3.5" style="110" customWidth="1"/>
    <col min="1993" max="2048" width="9.1640625" style="110"/>
    <col min="2049" max="2049" width="16.6640625" style="110" customWidth="1"/>
    <col min="2050" max="2125" width="4.6640625" style="110" customWidth="1"/>
    <col min="2126" max="2248" width="3.5" style="110" customWidth="1"/>
    <col min="2249" max="2304" width="9.1640625" style="110"/>
    <col min="2305" max="2305" width="16.6640625" style="110" customWidth="1"/>
    <col min="2306" max="2381" width="4.6640625" style="110" customWidth="1"/>
    <col min="2382" max="2504" width="3.5" style="110" customWidth="1"/>
    <col min="2505" max="2560" width="9.1640625" style="110"/>
    <col min="2561" max="2561" width="16.6640625" style="110" customWidth="1"/>
    <col min="2562" max="2637" width="4.6640625" style="110" customWidth="1"/>
    <col min="2638" max="2760" width="3.5" style="110" customWidth="1"/>
    <col min="2761" max="2816" width="9.1640625" style="110"/>
    <col min="2817" max="2817" width="16.6640625" style="110" customWidth="1"/>
    <col min="2818" max="2893" width="4.6640625" style="110" customWidth="1"/>
    <col min="2894" max="3016" width="3.5" style="110" customWidth="1"/>
    <col min="3017" max="3072" width="9.1640625" style="110"/>
    <col min="3073" max="3073" width="16.6640625" style="110" customWidth="1"/>
    <col min="3074" max="3149" width="4.6640625" style="110" customWidth="1"/>
    <col min="3150" max="3272" width="3.5" style="110" customWidth="1"/>
    <col min="3273" max="3328" width="9.1640625" style="110"/>
    <col min="3329" max="3329" width="16.6640625" style="110" customWidth="1"/>
    <col min="3330" max="3405" width="4.6640625" style="110" customWidth="1"/>
    <col min="3406" max="3528" width="3.5" style="110" customWidth="1"/>
    <col min="3529" max="3584" width="9.1640625" style="110"/>
    <col min="3585" max="3585" width="16.6640625" style="110" customWidth="1"/>
    <col min="3586" max="3661" width="4.6640625" style="110" customWidth="1"/>
    <col min="3662" max="3784" width="3.5" style="110" customWidth="1"/>
    <col min="3785" max="3840" width="9.1640625" style="110"/>
    <col min="3841" max="3841" width="16.6640625" style="110" customWidth="1"/>
    <col min="3842" max="3917" width="4.6640625" style="110" customWidth="1"/>
    <col min="3918" max="4040" width="3.5" style="110" customWidth="1"/>
    <col min="4041" max="4096" width="9.1640625" style="110"/>
    <col min="4097" max="4097" width="16.6640625" style="110" customWidth="1"/>
    <col min="4098" max="4173" width="4.6640625" style="110" customWidth="1"/>
    <col min="4174" max="4296" width="3.5" style="110" customWidth="1"/>
    <col min="4297" max="4352" width="9.1640625" style="110"/>
    <col min="4353" max="4353" width="16.6640625" style="110" customWidth="1"/>
    <col min="4354" max="4429" width="4.6640625" style="110" customWidth="1"/>
    <col min="4430" max="4552" width="3.5" style="110" customWidth="1"/>
    <col min="4553" max="4608" width="9.1640625" style="110"/>
    <col min="4609" max="4609" width="16.6640625" style="110" customWidth="1"/>
    <col min="4610" max="4685" width="4.6640625" style="110" customWidth="1"/>
    <col min="4686" max="4808" width="3.5" style="110" customWidth="1"/>
    <col min="4809" max="4864" width="9.1640625" style="110"/>
    <col min="4865" max="4865" width="16.6640625" style="110" customWidth="1"/>
    <col min="4866" max="4941" width="4.6640625" style="110" customWidth="1"/>
    <col min="4942" max="5064" width="3.5" style="110" customWidth="1"/>
    <col min="5065" max="5120" width="9.1640625" style="110"/>
    <col min="5121" max="5121" width="16.6640625" style="110" customWidth="1"/>
    <col min="5122" max="5197" width="4.6640625" style="110" customWidth="1"/>
    <col min="5198" max="5320" width="3.5" style="110" customWidth="1"/>
    <col min="5321" max="5376" width="9.1640625" style="110"/>
    <col min="5377" max="5377" width="16.6640625" style="110" customWidth="1"/>
    <col min="5378" max="5453" width="4.6640625" style="110" customWidth="1"/>
    <col min="5454" max="5576" width="3.5" style="110" customWidth="1"/>
    <col min="5577" max="5632" width="9.1640625" style="110"/>
    <col min="5633" max="5633" width="16.6640625" style="110" customWidth="1"/>
    <col min="5634" max="5709" width="4.6640625" style="110" customWidth="1"/>
    <col min="5710" max="5832" width="3.5" style="110" customWidth="1"/>
    <col min="5833" max="5888" width="9.1640625" style="110"/>
    <col min="5889" max="5889" width="16.6640625" style="110" customWidth="1"/>
    <col min="5890" max="5965" width="4.6640625" style="110" customWidth="1"/>
    <col min="5966" max="6088" width="3.5" style="110" customWidth="1"/>
    <col min="6089" max="6144" width="9.1640625" style="110"/>
    <col min="6145" max="6145" width="16.6640625" style="110" customWidth="1"/>
    <col min="6146" max="6221" width="4.6640625" style="110" customWidth="1"/>
    <col min="6222" max="6344" width="3.5" style="110" customWidth="1"/>
    <col min="6345" max="6400" width="9.1640625" style="110"/>
    <col min="6401" max="6401" width="16.6640625" style="110" customWidth="1"/>
    <col min="6402" max="6477" width="4.6640625" style="110" customWidth="1"/>
    <col min="6478" max="6600" width="3.5" style="110" customWidth="1"/>
    <col min="6601" max="6656" width="9.1640625" style="110"/>
    <col min="6657" max="6657" width="16.6640625" style="110" customWidth="1"/>
    <col min="6658" max="6733" width="4.6640625" style="110" customWidth="1"/>
    <col min="6734" max="6856" width="3.5" style="110" customWidth="1"/>
    <col min="6857" max="6912" width="9.1640625" style="110"/>
    <col min="6913" max="6913" width="16.6640625" style="110" customWidth="1"/>
    <col min="6914" max="6989" width="4.6640625" style="110" customWidth="1"/>
    <col min="6990" max="7112" width="3.5" style="110" customWidth="1"/>
    <col min="7113" max="7168" width="9.1640625" style="110"/>
    <col min="7169" max="7169" width="16.6640625" style="110" customWidth="1"/>
    <col min="7170" max="7245" width="4.6640625" style="110" customWidth="1"/>
    <col min="7246" max="7368" width="3.5" style="110" customWidth="1"/>
    <col min="7369" max="7424" width="9.1640625" style="110"/>
    <col min="7425" max="7425" width="16.6640625" style="110" customWidth="1"/>
    <col min="7426" max="7501" width="4.6640625" style="110" customWidth="1"/>
    <col min="7502" max="7624" width="3.5" style="110" customWidth="1"/>
    <col min="7625" max="7680" width="9.1640625" style="110"/>
    <col min="7681" max="7681" width="16.6640625" style="110" customWidth="1"/>
    <col min="7682" max="7757" width="4.6640625" style="110" customWidth="1"/>
    <col min="7758" max="7880" width="3.5" style="110" customWidth="1"/>
    <col min="7881" max="7936" width="9.1640625" style="110"/>
    <col min="7937" max="7937" width="16.6640625" style="110" customWidth="1"/>
    <col min="7938" max="8013" width="4.6640625" style="110" customWidth="1"/>
    <col min="8014" max="8136" width="3.5" style="110" customWidth="1"/>
    <col min="8137" max="8192" width="9.1640625" style="110"/>
    <col min="8193" max="8193" width="16.6640625" style="110" customWidth="1"/>
    <col min="8194" max="8269" width="4.6640625" style="110" customWidth="1"/>
    <col min="8270" max="8392" width="3.5" style="110" customWidth="1"/>
    <col min="8393" max="8448" width="9.1640625" style="110"/>
    <col min="8449" max="8449" width="16.6640625" style="110" customWidth="1"/>
    <col min="8450" max="8525" width="4.6640625" style="110" customWidth="1"/>
    <col min="8526" max="8648" width="3.5" style="110" customWidth="1"/>
    <col min="8649" max="8704" width="9.1640625" style="110"/>
    <col min="8705" max="8705" width="16.6640625" style="110" customWidth="1"/>
    <col min="8706" max="8781" width="4.6640625" style="110" customWidth="1"/>
    <col min="8782" max="8904" width="3.5" style="110" customWidth="1"/>
    <col min="8905" max="8960" width="9.1640625" style="110"/>
    <col min="8961" max="8961" width="16.6640625" style="110" customWidth="1"/>
    <col min="8962" max="9037" width="4.6640625" style="110" customWidth="1"/>
    <col min="9038" max="9160" width="3.5" style="110" customWidth="1"/>
    <col min="9161" max="9216" width="9.1640625" style="110"/>
    <col min="9217" max="9217" width="16.6640625" style="110" customWidth="1"/>
    <col min="9218" max="9293" width="4.6640625" style="110" customWidth="1"/>
    <col min="9294" max="9416" width="3.5" style="110" customWidth="1"/>
    <col min="9417" max="9472" width="9.1640625" style="110"/>
    <col min="9473" max="9473" width="16.6640625" style="110" customWidth="1"/>
    <col min="9474" max="9549" width="4.6640625" style="110" customWidth="1"/>
    <col min="9550" max="9672" width="3.5" style="110" customWidth="1"/>
    <col min="9673" max="9728" width="9.1640625" style="110"/>
    <col min="9729" max="9729" width="16.6640625" style="110" customWidth="1"/>
    <col min="9730" max="9805" width="4.6640625" style="110" customWidth="1"/>
    <col min="9806" max="9928" width="3.5" style="110" customWidth="1"/>
    <col min="9929" max="9984" width="9.1640625" style="110"/>
    <col min="9985" max="9985" width="16.6640625" style="110" customWidth="1"/>
    <col min="9986" max="10061" width="4.6640625" style="110" customWidth="1"/>
    <col min="10062" max="10184" width="3.5" style="110" customWidth="1"/>
    <col min="10185" max="10240" width="9.1640625" style="110"/>
    <col min="10241" max="10241" width="16.6640625" style="110" customWidth="1"/>
    <col min="10242" max="10317" width="4.6640625" style="110" customWidth="1"/>
    <col min="10318" max="10440" width="3.5" style="110" customWidth="1"/>
    <col min="10441" max="10496" width="9.1640625" style="110"/>
    <col min="10497" max="10497" width="16.6640625" style="110" customWidth="1"/>
    <col min="10498" max="10573" width="4.6640625" style="110" customWidth="1"/>
    <col min="10574" max="10696" width="3.5" style="110" customWidth="1"/>
    <col min="10697" max="10752" width="9.1640625" style="110"/>
    <col min="10753" max="10753" width="16.6640625" style="110" customWidth="1"/>
    <col min="10754" max="10829" width="4.6640625" style="110" customWidth="1"/>
    <col min="10830" max="10952" width="3.5" style="110" customWidth="1"/>
    <col min="10953" max="11008" width="9.1640625" style="110"/>
    <col min="11009" max="11009" width="16.6640625" style="110" customWidth="1"/>
    <col min="11010" max="11085" width="4.6640625" style="110" customWidth="1"/>
    <col min="11086" max="11208" width="3.5" style="110" customWidth="1"/>
    <col min="11209" max="11264" width="9.1640625" style="110"/>
    <col min="11265" max="11265" width="16.6640625" style="110" customWidth="1"/>
    <col min="11266" max="11341" width="4.6640625" style="110" customWidth="1"/>
    <col min="11342" max="11464" width="3.5" style="110" customWidth="1"/>
    <col min="11465" max="11520" width="9.1640625" style="110"/>
    <col min="11521" max="11521" width="16.6640625" style="110" customWidth="1"/>
    <col min="11522" max="11597" width="4.6640625" style="110" customWidth="1"/>
    <col min="11598" max="11720" width="3.5" style="110" customWidth="1"/>
    <col min="11721" max="11776" width="9.1640625" style="110"/>
    <col min="11777" max="11777" width="16.6640625" style="110" customWidth="1"/>
    <col min="11778" max="11853" width="4.6640625" style="110" customWidth="1"/>
    <col min="11854" max="11976" width="3.5" style="110" customWidth="1"/>
    <col min="11977" max="12032" width="9.1640625" style="110"/>
    <col min="12033" max="12033" width="16.6640625" style="110" customWidth="1"/>
    <col min="12034" max="12109" width="4.6640625" style="110" customWidth="1"/>
    <col min="12110" max="12232" width="3.5" style="110" customWidth="1"/>
    <col min="12233" max="12288" width="9.1640625" style="110"/>
    <col min="12289" max="12289" width="16.6640625" style="110" customWidth="1"/>
    <col min="12290" max="12365" width="4.6640625" style="110" customWidth="1"/>
    <col min="12366" max="12488" width="3.5" style="110" customWidth="1"/>
    <col min="12489" max="12544" width="9.1640625" style="110"/>
    <col min="12545" max="12545" width="16.6640625" style="110" customWidth="1"/>
    <col min="12546" max="12621" width="4.6640625" style="110" customWidth="1"/>
    <col min="12622" max="12744" width="3.5" style="110" customWidth="1"/>
    <col min="12745" max="12800" width="9.1640625" style="110"/>
    <col min="12801" max="12801" width="16.6640625" style="110" customWidth="1"/>
    <col min="12802" max="12877" width="4.6640625" style="110" customWidth="1"/>
    <col min="12878" max="13000" width="3.5" style="110" customWidth="1"/>
    <col min="13001" max="13056" width="9.1640625" style="110"/>
    <col min="13057" max="13057" width="16.6640625" style="110" customWidth="1"/>
    <col min="13058" max="13133" width="4.6640625" style="110" customWidth="1"/>
    <col min="13134" max="13256" width="3.5" style="110" customWidth="1"/>
    <col min="13257" max="13312" width="9.1640625" style="110"/>
    <col min="13313" max="13313" width="16.6640625" style="110" customWidth="1"/>
    <col min="13314" max="13389" width="4.6640625" style="110" customWidth="1"/>
    <col min="13390" max="13512" width="3.5" style="110" customWidth="1"/>
    <col min="13513" max="13568" width="9.1640625" style="110"/>
    <col min="13569" max="13569" width="16.6640625" style="110" customWidth="1"/>
    <col min="13570" max="13645" width="4.6640625" style="110" customWidth="1"/>
    <col min="13646" max="13768" width="3.5" style="110" customWidth="1"/>
    <col min="13769" max="13824" width="9.1640625" style="110"/>
    <col min="13825" max="13825" width="16.6640625" style="110" customWidth="1"/>
    <col min="13826" max="13901" width="4.6640625" style="110" customWidth="1"/>
    <col min="13902" max="14024" width="3.5" style="110" customWidth="1"/>
    <col min="14025" max="14080" width="9.1640625" style="110"/>
    <col min="14081" max="14081" width="16.6640625" style="110" customWidth="1"/>
    <col min="14082" max="14157" width="4.6640625" style="110" customWidth="1"/>
    <col min="14158" max="14280" width="3.5" style="110" customWidth="1"/>
    <col min="14281" max="14336" width="9.1640625" style="110"/>
    <col min="14337" max="14337" width="16.6640625" style="110" customWidth="1"/>
    <col min="14338" max="14413" width="4.6640625" style="110" customWidth="1"/>
    <col min="14414" max="14536" width="3.5" style="110" customWidth="1"/>
    <col min="14537" max="14592" width="9.1640625" style="110"/>
    <col min="14593" max="14593" width="16.6640625" style="110" customWidth="1"/>
    <col min="14594" max="14669" width="4.6640625" style="110" customWidth="1"/>
    <col min="14670" max="14792" width="3.5" style="110" customWidth="1"/>
    <col min="14793" max="14848" width="9.1640625" style="110"/>
    <col min="14849" max="14849" width="16.6640625" style="110" customWidth="1"/>
    <col min="14850" max="14925" width="4.6640625" style="110" customWidth="1"/>
    <col min="14926" max="15048" width="3.5" style="110" customWidth="1"/>
    <col min="15049" max="15104" width="9.1640625" style="110"/>
    <col min="15105" max="15105" width="16.6640625" style="110" customWidth="1"/>
    <col min="15106" max="15181" width="4.6640625" style="110" customWidth="1"/>
    <col min="15182" max="15304" width="3.5" style="110" customWidth="1"/>
    <col min="15305" max="15360" width="9.1640625" style="110"/>
    <col min="15361" max="15361" width="16.6640625" style="110" customWidth="1"/>
    <col min="15362" max="15437" width="4.6640625" style="110" customWidth="1"/>
    <col min="15438" max="15560" width="3.5" style="110" customWidth="1"/>
    <col min="15561" max="15616" width="9.1640625" style="110"/>
    <col min="15617" max="15617" width="16.6640625" style="110" customWidth="1"/>
    <col min="15618" max="15693" width="4.6640625" style="110" customWidth="1"/>
    <col min="15694" max="15816" width="3.5" style="110" customWidth="1"/>
    <col min="15817" max="15872" width="9.1640625" style="110"/>
    <col min="15873" max="15873" width="16.6640625" style="110" customWidth="1"/>
    <col min="15874" max="15949" width="4.6640625" style="110" customWidth="1"/>
    <col min="15950" max="16072" width="3.5" style="110" customWidth="1"/>
    <col min="16073" max="16128" width="9.1640625" style="110"/>
    <col min="16129" max="16129" width="16.6640625" style="110" customWidth="1"/>
    <col min="16130" max="16205" width="4.6640625" style="110" customWidth="1"/>
    <col min="16206" max="16328" width="3.5" style="110" customWidth="1"/>
    <col min="16329" max="16384" width="9.1640625" style="110"/>
  </cols>
  <sheetData>
    <row r="1" spans="1:77" s="108" customFormat="1" ht="117.75" customHeight="1" thickBot="1">
      <c r="A1" s="107">
        <v>62.5</v>
      </c>
      <c r="B1" s="7" t="s">
        <v>407</v>
      </c>
      <c r="C1" s="8" t="s">
        <v>408</v>
      </c>
      <c r="D1" s="7" t="s">
        <v>476</v>
      </c>
      <c r="E1" s="8" t="s">
        <v>477</v>
      </c>
      <c r="F1" s="7" t="s">
        <v>1176</v>
      </c>
      <c r="G1" s="8" t="s">
        <v>1177</v>
      </c>
      <c r="H1" s="7" t="s">
        <v>1178</v>
      </c>
      <c r="I1" s="8" t="s">
        <v>1179</v>
      </c>
      <c r="J1" s="7" t="s">
        <v>626</v>
      </c>
      <c r="K1" s="8" t="s">
        <v>627</v>
      </c>
      <c r="L1" s="7" t="s">
        <v>1180</v>
      </c>
      <c r="M1" s="8" t="s">
        <v>1181</v>
      </c>
      <c r="N1" s="7" t="s">
        <v>1182</v>
      </c>
      <c r="O1" s="8" t="s">
        <v>1183</v>
      </c>
      <c r="P1" s="7" t="s">
        <v>1184</v>
      </c>
      <c r="Q1" s="8" t="s">
        <v>1185</v>
      </c>
      <c r="R1" s="7" t="s">
        <v>393</v>
      </c>
      <c r="S1" s="8" t="s">
        <v>394</v>
      </c>
      <c r="T1" s="7" t="s">
        <v>1186</v>
      </c>
      <c r="U1" s="8" t="s">
        <v>1187</v>
      </c>
      <c r="V1" s="7" t="s">
        <v>1188</v>
      </c>
      <c r="W1" s="8" t="s">
        <v>1189</v>
      </c>
      <c r="X1" s="7" t="s">
        <v>1190</v>
      </c>
      <c r="Y1" s="8" t="s">
        <v>1191</v>
      </c>
      <c r="Z1" s="7" t="s">
        <v>1192</v>
      </c>
      <c r="AA1" s="8" t="s">
        <v>1193</v>
      </c>
      <c r="AB1" s="7" t="s">
        <v>1194</v>
      </c>
      <c r="AC1" s="8" t="s">
        <v>1195</v>
      </c>
      <c r="AD1" s="7" t="s">
        <v>1196</v>
      </c>
      <c r="AE1" s="8" t="s">
        <v>1197</v>
      </c>
      <c r="AF1" s="7" t="s">
        <v>415</v>
      </c>
      <c r="AG1" s="8" t="s">
        <v>416</v>
      </c>
      <c r="AH1" s="7" t="s">
        <v>397</v>
      </c>
      <c r="AI1" s="8" t="s">
        <v>398</v>
      </c>
      <c r="AJ1" s="7" t="s">
        <v>1198</v>
      </c>
      <c r="AK1" s="8" t="s">
        <v>1199</v>
      </c>
      <c r="AL1" s="7" t="s">
        <v>666</v>
      </c>
      <c r="AM1" s="8" t="s">
        <v>667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0.55000000000000004</v>
      </c>
      <c r="C2" s="12" t="s">
        <v>47</v>
      </c>
      <c r="D2" s="11">
        <v>0.55000000000000004</v>
      </c>
      <c r="E2" s="12" t="s">
        <v>47</v>
      </c>
      <c r="F2" s="11">
        <v>0.55000000000000004</v>
      </c>
      <c r="G2" s="12" t="s">
        <v>47</v>
      </c>
      <c r="H2" s="11">
        <v>0.55000000000000004</v>
      </c>
      <c r="I2" s="12" t="s">
        <v>47</v>
      </c>
      <c r="J2" s="11">
        <v>0.55000000000000004</v>
      </c>
      <c r="K2" s="12" t="s">
        <v>47</v>
      </c>
      <c r="L2" s="11">
        <v>0.55000000000000004</v>
      </c>
      <c r="M2" s="12" t="s">
        <v>47</v>
      </c>
      <c r="N2" s="11"/>
      <c r="O2" s="12"/>
      <c r="P2" s="11">
        <v>0.55000000000000004</v>
      </c>
      <c r="Q2" s="12" t="s">
        <v>47</v>
      </c>
      <c r="R2" s="11">
        <v>0.55000000000000004</v>
      </c>
      <c r="S2" s="12" t="s">
        <v>47</v>
      </c>
      <c r="T2" s="11"/>
      <c r="U2" s="12"/>
      <c r="V2" s="11"/>
      <c r="W2" s="12"/>
      <c r="X2" s="11"/>
      <c r="Y2" s="12"/>
      <c r="Z2" s="11"/>
      <c r="AA2" s="12"/>
      <c r="AB2" s="11"/>
      <c r="AC2" s="12"/>
      <c r="AD2" s="11">
        <v>0.55000000000000004</v>
      </c>
      <c r="AE2" s="12" t="s">
        <v>47</v>
      </c>
      <c r="AF2" s="11">
        <v>1E-3</v>
      </c>
      <c r="AG2" s="12"/>
      <c r="AH2" s="11">
        <v>0.55000000000000004</v>
      </c>
      <c r="AI2" s="12" t="s">
        <v>47</v>
      </c>
      <c r="AJ2" s="11"/>
      <c r="AK2" s="12"/>
      <c r="AL2" s="11"/>
      <c r="AM2" s="12"/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/>
      <c r="C3" s="15"/>
      <c r="D3" s="14"/>
      <c r="E3" s="15"/>
      <c r="F3" s="14"/>
      <c r="G3" s="15"/>
      <c r="H3" s="14"/>
      <c r="I3" s="15"/>
      <c r="J3" s="14"/>
      <c r="K3" s="15"/>
      <c r="L3" s="14"/>
      <c r="M3" s="15"/>
      <c r="N3" s="14"/>
      <c r="O3" s="15"/>
      <c r="P3" s="14"/>
      <c r="Q3" s="15"/>
      <c r="R3" s="14"/>
      <c r="S3" s="15"/>
      <c r="T3" s="14"/>
      <c r="U3" s="15"/>
      <c r="V3" s="14"/>
      <c r="W3" s="15"/>
      <c r="X3" s="14"/>
      <c r="Y3" s="15"/>
      <c r="Z3" s="14"/>
      <c r="AA3" s="15"/>
      <c r="AB3" s="14"/>
      <c r="AC3" s="15"/>
      <c r="AD3" s="14"/>
      <c r="AE3" s="15"/>
      <c r="AF3" s="14"/>
      <c r="AG3" s="15"/>
      <c r="AH3" s="14"/>
      <c r="AI3" s="15"/>
      <c r="AJ3" s="14"/>
      <c r="AK3" s="15"/>
      <c r="AL3" s="14"/>
      <c r="AM3" s="15"/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0.625</v>
      </c>
      <c r="C6" s="21" t="s">
        <v>178</v>
      </c>
      <c r="D6" s="20">
        <v>0.625</v>
      </c>
      <c r="E6" s="21" t="s">
        <v>47</v>
      </c>
      <c r="F6" s="20">
        <v>0.625</v>
      </c>
      <c r="G6" s="21" t="s">
        <v>53</v>
      </c>
      <c r="H6" s="20">
        <v>0.625</v>
      </c>
      <c r="I6" s="21" t="s">
        <v>178</v>
      </c>
      <c r="J6" s="20">
        <v>0.625</v>
      </c>
      <c r="K6" s="21" t="s">
        <v>53</v>
      </c>
      <c r="L6" s="20">
        <v>0.625</v>
      </c>
      <c r="M6" s="21" t="s">
        <v>47</v>
      </c>
      <c r="N6" s="20"/>
      <c r="O6" s="21"/>
      <c r="P6" s="20">
        <v>0.625</v>
      </c>
      <c r="Q6" s="21" t="s">
        <v>178</v>
      </c>
      <c r="R6" s="20">
        <v>0.625</v>
      </c>
      <c r="S6" s="21" t="s">
        <v>47</v>
      </c>
      <c r="T6" s="11"/>
      <c r="U6" s="12"/>
      <c r="V6" s="11"/>
      <c r="W6" s="12"/>
      <c r="X6" s="11"/>
      <c r="Y6" s="12"/>
      <c r="Z6" s="11"/>
      <c r="AA6" s="12"/>
      <c r="AB6" s="11"/>
      <c r="AC6" s="12"/>
      <c r="AD6" s="11">
        <v>0.625</v>
      </c>
      <c r="AE6" s="12" t="s">
        <v>248</v>
      </c>
      <c r="AF6" s="11">
        <v>0.47499999999999998</v>
      </c>
      <c r="AG6" s="12" t="s">
        <v>178</v>
      </c>
      <c r="AH6" s="11">
        <v>0.625</v>
      </c>
      <c r="AI6" s="12" t="s">
        <v>390</v>
      </c>
      <c r="AJ6" s="11"/>
      <c r="AK6" s="12"/>
      <c r="AL6" s="11"/>
      <c r="AM6" s="12"/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1">
        <v>0.625</v>
      </c>
      <c r="C7" s="15" t="s">
        <v>178</v>
      </c>
      <c r="D7" s="11">
        <v>0.625</v>
      </c>
      <c r="E7" s="15" t="s">
        <v>47</v>
      </c>
      <c r="F7" s="11">
        <v>0.625</v>
      </c>
      <c r="G7" s="15" t="s">
        <v>53</v>
      </c>
      <c r="H7" s="11">
        <v>0.625</v>
      </c>
      <c r="I7" s="15" t="s">
        <v>178</v>
      </c>
      <c r="J7" s="11">
        <v>0.625</v>
      </c>
      <c r="K7" s="15" t="s">
        <v>53</v>
      </c>
      <c r="L7" s="11">
        <v>0.625</v>
      </c>
      <c r="M7" s="15" t="s">
        <v>47</v>
      </c>
      <c r="N7" s="11"/>
      <c r="O7" s="15"/>
      <c r="P7" s="11">
        <v>0.625</v>
      </c>
      <c r="Q7" s="15" t="s">
        <v>178</v>
      </c>
      <c r="R7" s="11">
        <v>0.625</v>
      </c>
      <c r="S7" s="15" t="s">
        <v>47</v>
      </c>
      <c r="T7" s="14"/>
      <c r="U7" s="15"/>
      <c r="V7" s="14"/>
      <c r="W7" s="15"/>
      <c r="X7" s="14"/>
      <c r="Y7" s="15"/>
      <c r="Z7" s="14"/>
      <c r="AA7" s="15"/>
      <c r="AB7" s="14"/>
      <c r="AC7" s="15"/>
      <c r="AD7" s="14">
        <v>0.625</v>
      </c>
      <c r="AE7" s="15" t="s">
        <v>248</v>
      </c>
      <c r="AF7" s="14">
        <v>0.52500000000000002</v>
      </c>
      <c r="AG7" s="15" t="s">
        <v>178</v>
      </c>
      <c r="AH7" s="14">
        <v>0.6</v>
      </c>
      <c r="AI7" s="15" t="s">
        <v>390</v>
      </c>
      <c r="AJ7" s="14"/>
      <c r="AK7" s="15"/>
      <c r="AL7" s="14"/>
      <c r="AM7" s="15"/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1">
        <v>0.625</v>
      </c>
      <c r="C8" s="15" t="s">
        <v>178</v>
      </c>
      <c r="D8" s="11">
        <v>0.625</v>
      </c>
      <c r="E8" s="15" t="s">
        <v>47</v>
      </c>
      <c r="F8" s="11">
        <v>0.625</v>
      </c>
      <c r="G8" s="15" t="s">
        <v>53</v>
      </c>
      <c r="H8" s="11">
        <v>0.625</v>
      </c>
      <c r="I8" s="15" t="s">
        <v>178</v>
      </c>
      <c r="J8" s="11">
        <v>0.625</v>
      </c>
      <c r="K8" s="15" t="s">
        <v>53</v>
      </c>
      <c r="L8" s="11">
        <v>0.625</v>
      </c>
      <c r="M8" s="15" t="s">
        <v>47</v>
      </c>
      <c r="N8" s="11"/>
      <c r="O8" s="15"/>
      <c r="P8" s="11">
        <v>0.625</v>
      </c>
      <c r="Q8" s="15" t="s">
        <v>178</v>
      </c>
      <c r="R8" s="11">
        <v>0.625</v>
      </c>
      <c r="S8" s="15" t="s">
        <v>47</v>
      </c>
      <c r="T8" s="14"/>
      <c r="U8" s="15"/>
      <c r="V8" s="14"/>
      <c r="W8" s="15"/>
      <c r="X8" s="14"/>
      <c r="Y8" s="15"/>
      <c r="Z8" s="14"/>
      <c r="AA8" s="15"/>
      <c r="AB8" s="14"/>
      <c r="AC8" s="15"/>
      <c r="AD8" s="14">
        <v>0.625</v>
      </c>
      <c r="AE8" s="15" t="s">
        <v>248</v>
      </c>
      <c r="AF8" s="14">
        <v>0.57499999999999996</v>
      </c>
      <c r="AG8" s="15" t="s">
        <v>178</v>
      </c>
      <c r="AH8" s="14">
        <v>0.57499999999999996</v>
      </c>
      <c r="AI8" s="15" t="s">
        <v>390</v>
      </c>
      <c r="AJ8" s="14"/>
      <c r="AK8" s="15"/>
      <c r="AL8" s="14"/>
      <c r="AM8" s="15"/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1">
        <v>0.625</v>
      </c>
      <c r="E9" s="15" t="s">
        <v>47</v>
      </c>
      <c r="F9" s="11">
        <v>0.625</v>
      </c>
      <c r="G9" s="15" t="s">
        <v>53</v>
      </c>
      <c r="H9" s="11">
        <v>0.625</v>
      </c>
      <c r="I9" s="15" t="s">
        <v>178</v>
      </c>
      <c r="J9" s="11">
        <v>0.625</v>
      </c>
      <c r="K9" s="15" t="s">
        <v>53</v>
      </c>
      <c r="L9" s="11">
        <v>0.625</v>
      </c>
      <c r="M9" s="15" t="s">
        <v>47</v>
      </c>
      <c r="N9" s="11"/>
      <c r="O9" s="15"/>
      <c r="P9" s="11">
        <v>0.625</v>
      </c>
      <c r="Q9" s="15" t="s">
        <v>178</v>
      </c>
      <c r="R9" s="11">
        <v>0.625</v>
      </c>
      <c r="S9" s="15" t="s">
        <v>47</v>
      </c>
      <c r="T9" s="14"/>
      <c r="U9" s="15"/>
      <c r="V9" s="14"/>
      <c r="W9" s="15"/>
      <c r="X9" s="14"/>
      <c r="Y9" s="15"/>
      <c r="Z9" s="14"/>
      <c r="AA9" s="15"/>
      <c r="AB9" s="14"/>
      <c r="AC9" s="15"/>
      <c r="AD9" s="14">
        <v>0.625</v>
      </c>
      <c r="AE9" s="15" t="s">
        <v>248</v>
      </c>
      <c r="AF9" s="14">
        <v>0.625</v>
      </c>
      <c r="AG9" s="15" t="s">
        <v>339</v>
      </c>
      <c r="AH9" s="14">
        <v>0.55000000000000004</v>
      </c>
      <c r="AI9" s="15" t="s">
        <v>390</v>
      </c>
      <c r="AJ9" s="14"/>
      <c r="AK9" s="15"/>
      <c r="AL9" s="14"/>
      <c r="AM9" s="15"/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1">
        <v>0.625</v>
      </c>
      <c r="G10" s="15" t="s">
        <v>53</v>
      </c>
      <c r="H10" s="14"/>
      <c r="I10" s="15"/>
      <c r="J10" s="11">
        <v>0.625</v>
      </c>
      <c r="K10" s="15" t="s">
        <v>53</v>
      </c>
      <c r="L10" s="11">
        <v>0.625</v>
      </c>
      <c r="M10" s="15" t="s">
        <v>47</v>
      </c>
      <c r="N10" s="11"/>
      <c r="O10" s="15"/>
      <c r="P10" s="11">
        <v>0.625</v>
      </c>
      <c r="Q10" s="15" t="s">
        <v>178</v>
      </c>
      <c r="R10" s="11">
        <v>0.625</v>
      </c>
      <c r="S10" s="15" t="s">
        <v>47</v>
      </c>
      <c r="T10" s="14"/>
      <c r="U10" s="15"/>
      <c r="V10" s="14"/>
      <c r="W10" s="15"/>
      <c r="X10" s="14"/>
      <c r="Y10" s="15"/>
      <c r="Z10" s="14"/>
      <c r="AA10" s="15"/>
      <c r="AB10" s="14"/>
      <c r="AC10" s="15"/>
      <c r="AD10" s="14">
        <v>0.625</v>
      </c>
      <c r="AE10" s="15" t="s">
        <v>248</v>
      </c>
      <c r="AF10" s="14">
        <v>0.625</v>
      </c>
      <c r="AG10" s="15" t="s">
        <v>339</v>
      </c>
      <c r="AH10" s="14">
        <v>0.52500000000000002</v>
      </c>
      <c r="AI10" s="15" t="s">
        <v>390</v>
      </c>
      <c r="AJ10" s="14"/>
      <c r="AK10" s="15"/>
      <c r="AL10" s="14"/>
      <c r="AM10" s="15"/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77">
        <v>0.625</v>
      </c>
      <c r="K11" s="24" t="s">
        <v>53</v>
      </c>
      <c r="L11" s="23"/>
      <c r="M11" s="24"/>
      <c r="N11" s="77"/>
      <c r="O11" s="24"/>
      <c r="P11" s="77"/>
      <c r="Q11" s="24"/>
      <c r="R11" s="77">
        <v>0.625</v>
      </c>
      <c r="S11" s="24" t="s">
        <v>47</v>
      </c>
      <c r="T11" s="23"/>
      <c r="U11" s="24"/>
      <c r="V11" s="23"/>
      <c r="W11" s="24"/>
      <c r="X11" s="23"/>
      <c r="Y11" s="24"/>
      <c r="Z11" s="23"/>
      <c r="AA11" s="24"/>
      <c r="AB11" s="23"/>
      <c r="AC11" s="24"/>
      <c r="AD11" s="23">
        <v>0.625</v>
      </c>
      <c r="AE11" s="24" t="s">
        <v>248</v>
      </c>
      <c r="AF11" s="23">
        <v>0.625</v>
      </c>
      <c r="AG11" s="24" t="s">
        <v>339</v>
      </c>
      <c r="AH11" s="23">
        <v>0.5</v>
      </c>
      <c r="AI11" s="24" t="s">
        <v>390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AC874-058A-2547-B381-FA9CA70985DD}">
  <sheetPr codeName="Sheet50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9.1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77" width="4.6640625" style="110" customWidth="1"/>
    <col min="78" max="200" width="3.5" style="110" customWidth="1"/>
    <col min="201" max="256" width="9.1640625" style="110"/>
    <col min="257" max="257" width="16.6640625" style="110" customWidth="1"/>
    <col min="258" max="333" width="4.6640625" style="110" customWidth="1"/>
    <col min="334" max="456" width="3.5" style="110" customWidth="1"/>
    <col min="457" max="512" width="9.1640625" style="110"/>
    <col min="513" max="513" width="16.6640625" style="110" customWidth="1"/>
    <col min="514" max="589" width="4.6640625" style="110" customWidth="1"/>
    <col min="590" max="712" width="3.5" style="110" customWidth="1"/>
    <col min="713" max="768" width="9.1640625" style="110"/>
    <col min="769" max="769" width="16.6640625" style="110" customWidth="1"/>
    <col min="770" max="845" width="4.6640625" style="110" customWidth="1"/>
    <col min="846" max="968" width="3.5" style="110" customWidth="1"/>
    <col min="969" max="1024" width="9.1640625" style="110"/>
    <col min="1025" max="1025" width="16.6640625" style="110" customWidth="1"/>
    <col min="1026" max="1101" width="4.6640625" style="110" customWidth="1"/>
    <col min="1102" max="1224" width="3.5" style="110" customWidth="1"/>
    <col min="1225" max="1280" width="9.1640625" style="110"/>
    <col min="1281" max="1281" width="16.6640625" style="110" customWidth="1"/>
    <col min="1282" max="1357" width="4.6640625" style="110" customWidth="1"/>
    <col min="1358" max="1480" width="3.5" style="110" customWidth="1"/>
    <col min="1481" max="1536" width="9.1640625" style="110"/>
    <col min="1537" max="1537" width="16.6640625" style="110" customWidth="1"/>
    <col min="1538" max="1613" width="4.6640625" style="110" customWidth="1"/>
    <col min="1614" max="1736" width="3.5" style="110" customWidth="1"/>
    <col min="1737" max="1792" width="9.1640625" style="110"/>
    <col min="1793" max="1793" width="16.6640625" style="110" customWidth="1"/>
    <col min="1794" max="1869" width="4.6640625" style="110" customWidth="1"/>
    <col min="1870" max="1992" width="3.5" style="110" customWidth="1"/>
    <col min="1993" max="2048" width="9.1640625" style="110"/>
    <col min="2049" max="2049" width="16.6640625" style="110" customWidth="1"/>
    <col min="2050" max="2125" width="4.6640625" style="110" customWidth="1"/>
    <col min="2126" max="2248" width="3.5" style="110" customWidth="1"/>
    <col min="2249" max="2304" width="9.1640625" style="110"/>
    <col min="2305" max="2305" width="16.6640625" style="110" customWidth="1"/>
    <col min="2306" max="2381" width="4.6640625" style="110" customWidth="1"/>
    <col min="2382" max="2504" width="3.5" style="110" customWidth="1"/>
    <col min="2505" max="2560" width="9.1640625" style="110"/>
    <col min="2561" max="2561" width="16.6640625" style="110" customWidth="1"/>
    <col min="2562" max="2637" width="4.6640625" style="110" customWidth="1"/>
    <col min="2638" max="2760" width="3.5" style="110" customWidth="1"/>
    <col min="2761" max="2816" width="9.1640625" style="110"/>
    <col min="2817" max="2817" width="16.6640625" style="110" customWidth="1"/>
    <col min="2818" max="2893" width="4.6640625" style="110" customWidth="1"/>
    <col min="2894" max="3016" width="3.5" style="110" customWidth="1"/>
    <col min="3017" max="3072" width="9.1640625" style="110"/>
    <col min="3073" max="3073" width="16.6640625" style="110" customWidth="1"/>
    <col min="3074" max="3149" width="4.6640625" style="110" customWidth="1"/>
    <col min="3150" max="3272" width="3.5" style="110" customWidth="1"/>
    <col min="3273" max="3328" width="9.1640625" style="110"/>
    <col min="3329" max="3329" width="16.6640625" style="110" customWidth="1"/>
    <col min="3330" max="3405" width="4.6640625" style="110" customWidth="1"/>
    <col min="3406" max="3528" width="3.5" style="110" customWidth="1"/>
    <col min="3529" max="3584" width="9.1640625" style="110"/>
    <col min="3585" max="3585" width="16.6640625" style="110" customWidth="1"/>
    <col min="3586" max="3661" width="4.6640625" style="110" customWidth="1"/>
    <col min="3662" max="3784" width="3.5" style="110" customWidth="1"/>
    <col min="3785" max="3840" width="9.1640625" style="110"/>
    <col min="3841" max="3841" width="16.6640625" style="110" customWidth="1"/>
    <col min="3842" max="3917" width="4.6640625" style="110" customWidth="1"/>
    <col min="3918" max="4040" width="3.5" style="110" customWidth="1"/>
    <col min="4041" max="4096" width="9.1640625" style="110"/>
    <col min="4097" max="4097" width="16.6640625" style="110" customWidth="1"/>
    <col min="4098" max="4173" width="4.6640625" style="110" customWidth="1"/>
    <col min="4174" max="4296" width="3.5" style="110" customWidth="1"/>
    <col min="4297" max="4352" width="9.1640625" style="110"/>
    <col min="4353" max="4353" width="16.6640625" style="110" customWidth="1"/>
    <col min="4354" max="4429" width="4.6640625" style="110" customWidth="1"/>
    <col min="4430" max="4552" width="3.5" style="110" customWidth="1"/>
    <col min="4553" max="4608" width="9.1640625" style="110"/>
    <col min="4609" max="4609" width="16.6640625" style="110" customWidth="1"/>
    <col min="4610" max="4685" width="4.6640625" style="110" customWidth="1"/>
    <col min="4686" max="4808" width="3.5" style="110" customWidth="1"/>
    <col min="4809" max="4864" width="9.1640625" style="110"/>
    <col min="4865" max="4865" width="16.6640625" style="110" customWidth="1"/>
    <col min="4866" max="4941" width="4.6640625" style="110" customWidth="1"/>
    <col min="4942" max="5064" width="3.5" style="110" customWidth="1"/>
    <col min="5065" max="5120" width="9.1640625" style="110"/>
    <col min="5121" max="5121" width="16.6640625" style="110" customWidth="1"/>
    <col min="5122" max="5197" width="4.6640625" style="110" customWidth="1"/>
    <col min="5198" max="5320" width="3.5" style="110" customWidth="1"/>
    <col min="5321" max="5376" width="9.1640625" style="110"/>
    <col min="5377" max="5377" width="16.6640625" style="110" customWidth="1"/>
    <col min="5378" max="5453" width="4.6640625" style="110" customWidth="1"/>
    <col min="5454" max="5576" width="3.5" style="110" customWidth="1"/>
    <col min="5577" max="5632" width="9.1640625" style="110"/>
    <col min="5633" max="5633" width="16.6640625" style="110" customWidth="1"/>
    <col min="5634" max="5709" width="4.6640625" style="110" customWidth="1"/>
    <col min="5710" max="5832" width="3.5" style="110" customWidth="1"/>
    <col min="5833" max="5888" width="9.1640625" style="110"/>
    <col min="5889" max="5889" width="16.6640625" style="110" customWidth="1"/>
    <col min="5890" max="5965" width="4.6640625" style="110" customWidth="1"/>
    <col min="5966" max="6088" width="3.5" style="110" customWidth="1"/>
    <col min="6089" max="6144" width="9.1640625" style="110"/>
    <col min="6145" max="6145" width="16.6640625" style="110" customWidth="1"/>
    <col min="6146" max="6221" width="4.6640625" style="110" customWidth="1"/>
    <col min="6222" max="6344" width="3.5" style="110" customWidth="1"/>
    <col min="6345" max="6400" width="9.1640625" style="110"/>
    <col min="6401" max="6401" width="16.6640625" style="110" customWidth="1"/>
    <col min="6402" max="6477" width="4.6640625" style="110" customWidth="1"/>
    <col min="6478" max="6600" width="3.5" style="110" customWidth="1"/>
    <col min="6601" max="6656" width="9.1640625" style="110"/>
    <col min="6657" max="6657" width="16.6640625" style="110" customWidth="1"/>
    <col min="6658" max="6733" width="4.6640625" style="110" customWidth="1"/>
    <col min="6734" max="6856" width="3.5" style="110" customWidth="1"/>
    <col min="6857" max="6912" width="9.1640625" style="110"/>
    <col min="6913" max="6913" width="16.6640625" style="110" customWidth="1"/>
    <col min="6914" max="6989" width="4.6640625" style="110" customWidth="1"/>
    <col min="6990" max="7112" width="3.5" style="110" customWidth="1"/>
    <col min="7113" max="7168" width="9.1640625" style="110"/>
    <col min="7169" max="7169" width="16.6640625" style="110" customWidth="1"/>
    <col min="7170" max="7245" width="4.6640625" style="110" customWidth="1"/>
    <col min="7246" max="7368" width="3.5" style="110" customWidth="1"/>
    <col min="7369" max="7424" width="9.1640625" style="110"/>
    <col min="7425" max="7425" width="16.6640625" style="110" customWidth="1"/>
    <col min="7426" max="7501" width="4.6640625" style="110" customWidth="1"/>
    <col min="7502" max="7624" width="3.5" style="110" customWidth="1"/>
    <col min="7625" max="7680" width="9.1640625" style="110"/>
    <col min="7681" max="7681" width="16.6640625" style="110" customWidth="1"/>
    <col min="7682" max="7757" width="4.6640625" style="110" customWidth="1"/>
    <col min="7758" max="7880" width="3.5" style="110" customWidth="1"/>
    <col min="7881" max="7936" width="9.1640625" style="110"/>
    <col min="7937" max="7937" width="16.6640625" style="110" customWidth="1"/>
    <col min="7938" max="8013" width="4.6640625" style="110" customWidth="1"/>
    <col min="8014" max="8136" width="3.5" style="110" customWidth="1"/>
    <col min="8137" max="8192" width="9.1640625" style="110"/>
    <col min="8193" max="8193" width="16.6640625" style="110" customWidth="1"/>
    <col min="8194" max="8269" width="4.6640625" style="110" customWidth="1"/>
    <col min="8270" max="8392" width="3.5" style="110" customWidth="1"/>
    <col min="8393" max="8448" width="9.1640625" style="110"/>
    <col min="8449" max="8449" width="16.6640625" style="110" customWidth="1"/>
    <col min="8450" max="8525" width="4.6640625" style="110" customWidth="1"/>
    <col min="8526" max="8648" width="3.5" style="110" customWidth="1"/>
    <col min="8649" max="8704" width="9.1640625" style="110"/>
    <col min="8705" max="8705" width="16.6640625" style="110" customWidth="1"/>
    <col min="8706" max="8781" width="4.6640625" style="110" customWidth="1"/>
    <col min="8782" max="8904" width="3.5" style="110" customWidth="1"/>
    <col min="8905" max="8960" width="9.1640625" style="110"/>
    <col min="8961" max="8961" width="16.6640625" style="110" customWidth="1"/>
    <col min="8962" max="9037" width="4.6640625" style="110" customWidth="1"/>
    <col min="9038" max="9160" width="3.5" style="110" customWidth="1"/>
    <col min="9161" max="9216" width="9.1640625" style="110"/>
    <col min="9217" max="9217" width="16.6640625" style="110" customWidth="1"/>
    <col min="9218" max="9293" width="4.6640625" style="110" customWidth="1"/>
    <col min="9294" max="9416" width="3.5" style="110" customWidth="1"/>
    <col min="9417" max="9472" width="9.1640625" style="110"/>
    <col min="9473" max="9473" width="16.6640625" style="110" customWidth="1"/>
    <col min="9474" max="9549" width="4.6640625" style="110" customWidth="1"/>
    <col min="9550" max="9672" width="3.5" style="110" customWidth="1"/>
    <col min="9673" max="9728" width="9.1640625" style="110"/>
    <col min="9729" max="9729" width="16.6640625" style="110" customWidth="1"/>
    <col min="9730" max="9805" width="4.6640625" style="110" customWidth="1"/>
    <col min="9806" max="9928" width="3.5" style="110" customWidth="1"/>
    <col min="9929" max="9984" width="9.1640625" style="110"/>
    <col min="9985" max="9985" width="16.6640625" style="110" customWidth="1"/>
    <col min="9986" max="10061" width="4.6640625" style="110" customWidth="1"/>
    <col min="10062" max="10184" width="3.5" style="110" customWidth="1"/>
    <col min="10185" max="10240" width="9.1640625" style="110"/>
    <col min="10241" max="10241" width="16.6640625" style="110" customWidth="1"/>
    <col min="10242" max="10317" width="4.6640625" style="110" customWidth="1"/>
    <col min="10318" max="10440" width="3.5" style="110" customWidth="1"/>
    <col min="10441" max="10496" width="9.1640625" style="110"/>
    <col min="10497" max="10497" width="16.6640625" style="110" customWidth="1"/>
    <col min="10498" max="10573" width="4.6640625" style="110" customWidth="1"/>
    <col min="10574" max="10696" width="3.5" style="110" customWidth="1"/>
    <col min="10697" max="10752" width="9.1640625" style="110"/>
    <col min="10753" max="10753" width="16.6640625" style="110" customWidth="1"/>
    <col min="10754" max="10829" width="4.6640625" style="110" customWidth="1"/>
    <col min="10830" max="10952" width="3.5" style="110" customWidth="1"/>
    <col min="10953" max="11008" width="9.1640625" style="110"/>
    <col min="11009" max="11009" width="16.6640625" style="110" customWidth="1"/>
    <col min="11010" max="11085" width="4.6640625" style="110" customWidth="1"/>
    <col min="11086" max="11208" width="3.5" style="110" customWidth="1"/>
    <col min="11209" max="11264" width="9.1640625" style="110"/>
    <col min="11265" max="11265" width="16.6640625" style="110" customWidth="1"/>
    <col min="11266" max="11341" width="4.6640625" style="110" customWidth="1"/>
    <col min="11342" max="11464" width="3.5" style="110" customWidth="1"/>
    <col min="11465" max="11520" width="9.1640625" style="110"/>
    <col min="11521" max="11521" width="16.6640625" style="110" customWidth="1"/>
    <col min="11522" max="11597" width="4.6640625" style="110" customWidth="1"/>
    <col min="11598" max="11720" width="3.5" style="110" customWidth="1"/>
    <col min="11721" max="11776" width="9.1640625" style="110"/>
    <col min="11777" max="11777" width="16.6640625" style="110" customWidth="1"/>
    <col min="11778" max="11853" width="4.6640625" style="110" customWidth="1"/>
    <col min="11854" max="11976" width="3.5" style="110" customWidth="1"/>
    <col min="11977" max="12032" width="9.1640625" style="110"/>
    <col min="12033" max="12033" width="16.6640625" style="110" customWidth="1"/>
    <col min="12034" max="12109" width="4.6640625" style="110" customWidth="1"/>
    <col min="12110" max="12232" width="3.5" style="110" customWidth="1"/>
    <col min="12233" max="12288" width="9.1640625" style="110"/>
    <col min="12289" max="12289" width="16.6640625" style="110" customWidth="1"/>
    <col min="12290" max="12365" width="4.6640625" style="110" customWidth="1"/>
    <col min="12366" max="12488" width="3.5" style="110" customWidth="1"/>
    <col min="12489" max="12544" width="9.1640625" style="110"/>
    <col min="12545" max="12545" width="16.6640625" style="110" customWidth="1"/>
    <col min="12546" max="12621" width="4.6640625" style="110" customWidth="1"/>
    <col min="12622" max="12744" width="3.5" style="110" customWidth="1"/>
    <col min="12745" max="12800" width="9.1640625" style="110"/>
    <col min="12801" max="12801" width="16.6640625" style="110" customWidth="1"/>
    <col min="12802" max="12877" width="4.6640625" style="110" customWidth="1"/>
    <col min="12878" max="13000" width="3.5" style="110" customWidth="1"/>
    <col min="13001" max="13056" width="9.1640625" style="110"/>
    <col min="13057" max="13057" width="16.6640625" style="110" customWidth="1"/>
    <col min="13058" max="13133" width="4.6640625" style="110" customWidth="1"/>
    <col min="13134" max="13256" width="3.5" style="110" customWidth="1"/>
    <col min="13257" max="13312" width="9.1640625" style="110"/>
    <col min="13313" max="13313" width="16.6640625" style="110" customWidth="1"/>
    <col min="13314" max="13389" width="4.6640625" style="110" customWidth="1"/>
    <col min="13390" max="13512" width="3.5" style="110" customWidth="1"/>
    <col min="13513" max="13568" width="9.1640625" style="110"/>
    <col min="13569" max="13569" width="16.6640625" style="110" customWidth="1"/>
    <col min="13570" max="13645" width="4.6640625" style="110" customWidth="1"/>
    <col min="13646" max="13768" width="3.5" style="110" customWidth="1"/>
    <col min="13769" max="13824" width="9.1640625" style="110"/>
    <col min="13825" max="13825" width="16.6640625" style="110" customWidth="1"/>
    <col min="13826" max="13901" width="4.6640625" style="110" customWidth="1"/>
    <col min="13902" max="14024" width="3.5" style="110" customWidth="1"/>
    <col min="14025" max="14080" width="9.1640625" style="110"/>
    <col min="14081" max="14081" width="16.6640625" style="110" customWidth="1"/>
    <col min="14082" max="14157" width="4.6640625" style="110" customWidth="1"/>
    <col min="14158" max="14280" width="3.5" style="110" customWidth="1"/>
    <col min="14281" max="14336" width="9.1640625" style="110"/>
    <col min="14337" max="14337" width="16.6640625" style="110" customWidth="1"/>
    <col min="14338" max="14413" width="4.6640625" style="110" customWidth="1"/>
    <col min="14414" max="14536" width="3.5" style="110" customWidth="1"/>
    <col min="14537" max="14592" width="9.1640625" style="110"/>
    <col min="14593" max="14593" width="16.6640625" style="110" customWidth="1"/>
    <col min="14594" max="14669" width="4.6640625" style="110" customWidth="1"/>
    <col min="14670" max="14792" width="3.5" style="110" customWidth="1"/>
    <col min="14793" max="14848" width="9.1640625" style="110"/>
    <col min="14849" max="14849" width="16.6640625" style="110" customWidth="1"/>
    <col min="14850" max="14925" width="4.6640625" style="110" customWidth="1"/>
    <col min="14926" max="15048" width="3.5" style="110" customWidth="1"/>
    <col min="15049" max="15104" width="9.1640625" style="110"/>
    <col min="15105" max="15105" width="16.6640625" style="110" customWidth="1"/>
    <col min="15106" max="15181" width="4.6640625" style="110" customWidth="1"/>
    <col min="15182" max="15304" width="3.5" style="110" customWidth="1"/>
    <col min="15305" max="15360" width="9.1640625" style="110"/>
    <col min="15361" max="15361" width="16.6640625" style="110" customWidth="1"/>
    <col min="15362" max="15437" width="4.6640625" style="110" customWidth="1"/>
    <col min="15438" max="15560" width="3.5" style="110" customWidth="1"/>
    <col min="15561" max="15616" width="9.1640625" style="110"/>
    <col min="15617" max="15617" width="16.6640625" style="110" customWidth="1"/>
    <col min="15618" max="15693" width="4.6640625" style="110" customWidth="1"/>
    <col min="15694" max="15816" width="3.5" style="110" customWidth="1"/>
    <col min="15817" max="15872" width="9.1640625" style="110"/>
    <col min="15873" max="15873" width="16.6640625" style="110" customWidth="1"/>
    <col min="15874" max="15949" width="4.6640625" style="110" customWidth="1"/>
    <col min="15950" max="16072" width="3.5" style="110" customWidth="1"/>
    <col min="16073" max="16128" width="9.1640625" style="110"/>
    <col min="16129" max="16129" width="16.6640625" style="110" customWidth="1"/>
    <col min="16130" max="16205" width="4.6640625" style="110" customWidth="1"/>
    <col min="16206" max="16328" width="3.5" style="110" customWidth="1"/>
    <col min="16329" max="16384" width="9.1640625" style="110"/>
  </cols>
  <sheetData>
    <row r="1" spans="1:77" s="108" customFormat="1" ht="117.75" customHeight="1" thickBot="1">
      <c r="A1" s="107">
        <v>61</v>
      </c>
      <c r="B1" s="7" t="s">
        <v>401</v>
      </c>
      <c r="C1" s="8" t="s">
        <v>402</v>
      </c>
      <c r="D1" s="7" t="s">
        <v>1200</v>
      </c>
      <c r="E1" s="8" t="s">
        <v>1201</v>
      </c>
      <c r="F1" s="7" t="s">
        <v>1202</v>
      </c>
      <c r="G1" s="8" t="s">
        <v>1203</v>
      </c>
      <c r="H1" s="7" t="s">
        <v>1204</v>
      </c>
      <c r="I1" s="8" t="s">
        <v>1205</v>
      </c>
      <c r="J1" s="7" t="s">
        <v>1206</v>
      </c>
      <c r="K1" s="8" t="s">
        <v>1207</v>
      </c>
      <c r="L1" s="7" t="s">
        <v>1208</v>
      </c>
      <c r="M1" s="8" t="s">
        <v>1209</v>
      </c>
      <c r="N1" s="7" t="s">
        <v>1210</v>
      </c>
      <c r="O1" s="8" t="s">
        <v>1211</v>
      </c>
      <c r="P1" s="7" t="s">
        <v>1212</v>
      </c>
      <c r="Q1" s="8" t="s">
        <v>1213</v>
      </c>
      <c r="R1" s="7" t="s">
        <v>376</v>
      </c>
      <c r="S1" s="8" t="s">
        <v>377</v>
      </c>
      <c r="T1" s="7" t="s">
        <v>1214</v>
      </c>
      <c r="U1" s="8" t="s">
        <v>1215</v>
      </c>
      <c r="V1" s="7" t="s">
        <v>1216</v>
      </c>
      <c r="W1" s="8" t="s">
        <v>1217</v>
      </c>
      <c r="X1" s="7" t="s">
        <v>1218</v>
      </c>
      <c r="Y1" s="8" t="s">
        <v>1219</v>
      </c>
      <c r="Z1" s="7" t="s">
        <v>1220</v>
      </c>
      <c r="AA1" s="8" t="s">
        <v>1221</v>
      </c>
      <c r="AB1" s="7" t="s">
        <v>1222</v>
      </c>
      <c r="AC1" s="8" t="s">
        <v>1223</v>
      </c>
      <c r="AD1" s="7" t="s">
        <v>1224</v>
      </c>
      <c r="AE1" s="8" t="s">
        <v>1225</v>
      </c>
      <c r="AF1" s="7" t="s">
        <v>1226</v>
      </c>
      <c r="AG1" s="8" t="s">
        <v>1227</v>
      </c>
      <c r="AH1" s="7" t="s">
        <v>384</v>
      </c>
      <c r="AI1" s="8" t="s">
        <v>385</v>
      </c>
      <c r="AJ1" s="7" t="s">
        <v>1228</v>
      </c>
      <c r="AK1" s="8" t="s">
        <v>1229</v>
      </c>
      <c r="AL1" s="7" t="s">
        <v>666</v>
      </c>
      <c r="AM1" s="8" t="s">
        <v>667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0.52</v>
      </c>
      <c r="C2" s="12" t="s">
        <v>47</v>
      </c>
      <c r="D2" s="11">
        <v>0.52</v>
      </c>
      <c r="E2" s="12" t="s">
        <v>47</v>
      </c>
      <c r="F2" s="11">
        <v>0.52</v>
      </c>
      <c r="G2" s="12" t="s">
        <v>47</v>
      </c>
      <c r="H2" s="11">
        <v>0.52</v>
      </c>
      <c r="I2" s="12" t="s">
        <v>47</v>
      </c>
      <c r="J2" s="11">
        <v>0.52</v>
      </c>
      <c r="K2" s="12" t="s">
        <v>47</v>
      </c>
      <c r="L2" s="11">
        <v>0.52</v>
      </c>
      <c r="M2" s="12" t="s">
        <v>47</v>
      </c>
      <c r="N2" s="11"/>
      <c r="O2" s="12"/>
      <c r="P2" s="11">
        <v>0.52</v>
      </c>
      <c r="Q2" s="12" t="s">
        <v>47</v>
      </c>
      <c r="R2" s="11">
        <v>0.52</v>
      </c>
      <c r="S2" s="12" t="s">
        <v>47</v>
      </c>
      <c r="T2" s="11"/>
      <c r="U2" s="12"/>
      <c r="V2" s="11"/>
      <c r="W2" s="12"/>
      <c r="X2" s="11"/>
      <c r="Y2" s="12"/>
      <c r="Z2" s="11"/>
      <c r="AA2" s="12"/>
      <c r="AB2" s="11"/>
      <c r="AC2" s="12"/>
      <c r="AD2" s="11">
        <v>0.52</v>
      </c>
      <c r="AE2" s="12" t="s">
        <v>47</v>
      </c>
      <c r="AF2" s="11">
        <v>1E-3</v>
      </c>
      <c r="AG2" s="12"/>
      <c r="AH2" s="11">
        <v>0.52</v>
      </c>
      <c r="AI2" s="12" t="s">
        <v>47</v>
      </c>
      <c r="AJ2" s="11"/>
      <c r="AK2" s="12"/>
      <c r="AL2" s="11"/>
      <c r="AM2" s="12"/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/>
      <c r="C3" s="15"/>
      <c r="D3" s="14"/>
      <c r="E3" s="15"/>
      <c r="F3" s="14"/>
      <c r="G3" s="15"/>
      <c r="H3" s="14"/>
      <c r="I3" s="15"/>
      <c r="J3" s="14"/>
      <c r="K3" s="15"/>
      <c r="L3" s="14"/>
      <c r="M3" s="15"/>
      <c r="N3" s="14"/>
      <c r="O3" s="15"/>
      <c r="P3" s="14"/>
      <c r="Q3" s="15"/>
      <c r="R3" s="14"/>
      <c r="S3" s="15"/>
      <c r="T3" s="14"/>
      <c r="U3" s="15"/>
      <c r="V3" s="14"/>
      <c r="W3" s="15"/>
      <c r="X3" s="14"/>
      <c r="Y3" s="15"/>
      <c r="Z3" s="14"/>
      <c r="AA3" s="15"/>
      <c r="AB3" s="14"/>
      <c r="AC3" s="15"/>
      <c r="AD3" s="14"/>
      <c r="AE3" s="15"/>
      <c r="AF3" s="14"/>
      <c r="AG3" s="15"/>
      <c r="AH3" s="14"/>
      <c r="AI3" s="15"/>
      <c r="AJ3" s="14"/>
      <c r="AK3" s="15"/>
      <c r="AL3" s="14"/>
      <c r="AM3" s="15"/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20">
        <v>0.61</v>
      </c>
      <c r="C6" s="21" t="s">
        <v>178</v>
      </c>
      <c r="D6" s="20">
        <v>0.61</v>
      </c>
      <c r="E6" s="21" t="s">
        <v>47</v>
      </c>
      <c r="F6" s="20">
        <v>0.61</v>
      </c>
      <c r="G6" s="21" t="s">
        <v>53</v>
      </c>
      <c r="H6" s="20">
        <v>0.61</v>
      </c>
      <c r="I6" s="21" t="s">
        <v>178</v>
      </c>
      <c r="J6" s="20">
        <v>0.61</v>
      </c>
      <c r="K6" s="21" t="s">
        <v>53</v>
      </c>
      <c r="L6" s="20">
        <v>0.61</v>
      </c>
      <c r="M6" s="21" t="s">
        <v>47</v>
      </c>
      <c r="N6" s="20"/>
      <c r="O6" s="21"/>
      <c r="P6" s="20">
        <v>0.61</v>
      </c>
      <c r="Q6" s="21" t="s">
        <v>178</v>
      </c>
      <c r="R6" s="20">
        <v>0.61</v>
      </c>
      <c r="S6" s="21" t="s">
        <v>47</v>
      </c>
      <c r="T6" s="20"/>
      <c r="U6" s="21"/>
      <c r="V6" s="20"/>
      <c r="W6" s="21"/>
      <c r="X6" s="20"/>
      <c r="Y6" s="21"/>
      <c r="Z6" s="20"/>
      <c r="AA6" s="21"/>
      <c r="AB6" s="20"/>
      <c r="AC6" s="21"/>
      <c r="AD6" s="20">
        <v>0.61</v>
      </c>
      <c r="AE6" s="12" t="s">
        <v>248</v>
      </c>
      <c r="AF6" s="11">
        <v>0.43</v>
      </c>
      <c r="AG6" s="12" t="s">
        <v>178</v>
      </c>
      <c r="AH6" s="11">
        <v>0.61</v>
      </c>
      <c r="AI6" s="12" t="s">
        <v>390</v>
      </c>
      <c r="AJ6" s="11"/>
      <c r="AK6" s="12"/>
      <c r="AL6" s="11"/>
      <c r="AM6" s="12"/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0.61</v>
      </c>
      <c r="C7" s="15" t="s">
        <v>178</v>
      </c>
      <c r="D7" s="14">
        <v>0.61</v>
      </c>
      <c r="E7" s="15" t="s">
        <v>47</v>
      </c>
      <c r="F7" s="14">
        <v>0.61</v>
      </c>
      <c r="G7" s="15" t="s">
        <v>53</v>
      </c>
      <c r="H7" s="14">
        <v>0.61</v>
      </c>
      <c r="I7" s="15" t="s">
        <v>178</v>
      </c>
      <c r="J7" s="14">
        <v>0.61</v>
      </c>
      <c r="K7" s="15" t="s">
        <v>53</v>
      </c>
      <c r="L7" s="14">
        <v>0.61</v>
      </c>
      <c r="M7" s="15" t="s">
        <v>47</v>
      </c>
      <c r="N7" s="14"/>
      <c r="O7" s="15"/>
      <c r="P7" s="14">
        <v>0.61</v>
      </c>
      <c r="Q7" s="15" t="s">
        <v>178</v>
      </c>
      <c r="R7" s="14">
        <v>0.61</v>
      </c>
      <c r="S7" s="15" t="s">
        <v>47</v>
      </c>
      <c r="T7" s="14"/>
      <c r="U7" s="15"/>
      <c r="V7" s="14"/>
      <c r="W7" s="15"/>
      <c r="X7" s="14"/>
      <c r="Y7" s="15"/>
      <c r="Z7" s="14"/>
      <c r="AA7" s="15"/>
      <c r="AB7" s="14"/>
      <c r="AC7" s="15"/>
      <c r="AD7" s="14">
        <v>0.61</v>
      </c>
      <c r="AE7" s="15" t="s">
        <v>248</v>
      </c>
      <c r="AF7" s="14">
        <v>0.49</v>
      </c>
      <c r="AG7" s="15" t="s">
        <v>178</v>
      </c>
      <c r="AH7" s="14">
        <v>0.57999999999999996</v>
      </c>
      <c r="AI7" s="15" t="s">
        <v>390</v>
      </c>
      <c r="AJ7" s="14"/>
      <c r="AK7" s="15"/>
      <c r="AL7" s="14"/>
      <c r="AM7" s="15"/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0.61</v>
      </c>
      <c r="C8" s="15" t="s">
        <v>178</v>
      </c>
      <c r="D8" s="14">
        <v>0.61</v>
      </c>
      <c r="E8" s="15" t="s">
        <v>47</v>
      </c>
      <c r="F8" s="14">
        <v>0.61</v>
      </c>
      <c r="G8" s="15" t="s">
        <v>53</v>
      </c>
      <c r="H8" s="14">
        <v>0.61</v>
      </c>
      <c r="I8" s="15" t="s">
        <v>178</v>
      </c>
      <c r="J8" s="14">
        <v>0.61</v>
      </c>
      <c r="K8" s="15" t="s">
        <v>53</v>
      </c>
      <c r="L8" s="14">
        <v>0.61</v>
      </c>
      <c r="M8" s="15" t="s">
        <v>47</v>
      </c>
      <c r="N8" s="14"/>
      <c r="O8" s="15"/>
      <c r="P8" s="14">
        <v>0.61</v>
      </c>
      <c r="Q8" s="15" t="s">
        <v>178</v>
      </c>
      <c r="R8" s="14">
        <v>0.61</v>
      </c>
      <c r="S8" s="15" t="s">
        <v>47</v>
      </c>
      <c r="T8" s="14"/>
      <c r="U8" s="15"/>
      <c r="V8" s="14"/>
      <c r="W8" s="15"/>
      <c r="X8" s="14"/>
      <c r="Y8" s="15"/>
      <c r="Z8" s="14"/>
      <c r="AA8" s="15"/>
      <c r="AB8" s="14"/>
      <c r="AC8" s="15"/>
      <c r="AD8" s="14">
        <v>0.61</v>
      </c>
      <c r="AE8" s="15" t="s">
        <v>248</v>
      </c>
      <c r="AF8" s="14">
        <v>0.55000000000000004</v>
      </c>
      <c r="AG8" s="15" t="s">
        <v>178</v>
      </c>
      <c r="AH8" s="14">
        <v>0.55000000000000004</v>
      </c>
      <c r="AI8" s="15" t="s">
        <v>390</v>
      </c>
      <c r="AJ8" s="14"/>
      <c r="AK8" s="15"/>
      <c r="AL8" s="14"/>
      <c r="AM8" s="15"/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0.61</v>
      </c>
      <c r="E9" s="15" t="s">
        <v>47</v>
      </c>
      <c r="F9" s="14">
        <v>0.61</v>
      </c>
      <c r="G9" s="15" t="s">
        <v>53</v>
      </c>
      <c r="H9" s="14">
        <v>0.61</v>
      </c>
      <c r="I9" s="15" t="s">
        <v>178</v>
      </c>
      <c r="J9" s="14">
        <v>0.61</v>
      </c>
      <c r="K9" s="15" t="s">
        <v>53</v>
      </c>
      <c r="L9" s="14">
        <v>0.61</v>
      </c>
      <c r="M9" s="15" t="s">
        <v>47</v>
      </c>
      <c r="N9" s="14"/>
      <c r="O9" s="15"/>
      <c r="P9" s="14">
        <v>0.61</v>
      </c>
      <c r="Q9" s="15" t="s">
        <v>178</v>
      </c>
      <c r="R9" s="14">
        <v>0.61</v>
      </c>
      <c r="S9" s="15" t="s">
        <v>47</v>
      </c>
      <c r="T9" s="14"/>
      <c r="U9" s="15"/>
      <c r="V9" s="14"/>
      <c r="W9" s="15"/>
      <c r="X9" s="14"/>
      <c r="Y9" s="15"/>
      <c r="Z9" s="14"/>
      <c r="AA9" s="15"/>
      <c r="AB9" s="14"/>
      <c r="AC9" s="15"/>
      <c r="AD9" s="14">
        <v>0.61</v>
      </c>
      <c r="AE9" s="15" t="s">
        <v>248</v>
      </c>
      <c r="AF9" s="14">
        <v>0.61</v>
      </c>
      <c r="AG9" s="15" t="s">
        <v>339</v>
      </c>
      <c r="AH9" s="14">
        <v>0.52</v>
      </c>
      <c r="AI9" s="15" t="s">
        <v>390</v>
      </c>
      <c r="AJ9" s="14"/>
      <c r="AK9" s="15"/>
      <c r="AL9" s="14"/>
      <c r="AM9" s="15"/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0.61</v>
      </c>
      <c r="G10" s="15" t="s">
        <v>53</v>
      </c>
      <c r="H10" s="14"/>
      <c r="I10" s="15"/>
      <c r="J10" s="14">
        <v>0.61</v>
      </c>
      <c r="K10" s="15" t="s">
        <v>53</v>
      </c>
      <c r="L10" s="14">
        <v>0.61</v>
      </c>
      <c r="M10" s="15" t="s">
        <v>47</v>
      </c>
      <c r="N10" s="14"/>
      <c r="O10" s="15"/>
      <c r="P10" s="14">
        <v>0.61</v>
      </c>
      <c r="Q10" s="15" t="s">
        <v>178</v>
      </c>
      <c r="R10" s="14">
        <v>0.61</v>
      </c>
      <c r="S10" s="15" t="s">
        <v>47</v>
      </c>
      <c r="T10" s="14"/>
      <c r="U10" s="15"/>
      <c r="V10" s="14"/>
      <c r="W10" s="15"/>
      <c r="X10" s="14"/>
      <c r="Y10" s="15"/>
      <c r="Z10" s="14"/>
      <c r="AA10" s="15"/>
      <c r="AB10" s="14"/>
      <c r="AC10" s="15"/>
      <c r="AD10" s="14">
        <v>0.61</v>
      </c>
      <c r="AE10" s="15" t="s">
        <v>248</v>
      </c>
      <c r="AF10" s="14">
        <v>0.61</v>
      </c>
      <c r="AG10" s="15" t="s">
        <v>339</v>
      </c>
      <c r="AH10" s="14">
        <v>0.49</v>
      </c>
      <c r="AI10" s="15" t="s">
        <v>390</v>
      </c>
      <c r="AJ10" s="14"/>
      <c r="AK10" s="15"/>
      <c r="AL10" s="14"/>
      <c r="AM10" s="15"/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0.61</v>
      </c>
      <c r="K11" s="24" t="s">
        <v>53</v>
      </c>
      <c r="L11" s="23"/>
      <c r="M11" s="24"/>
      <c r="N11" s="23"/>
      <c r="O11" s="24"/>
      <c r="P11" s="23"/>
      <c r="Q11" s="24"/>
      <c r="R11" s="23">
        <v>0.61</v>
      </c>
      <c r="S11" s="24" t="s">
        <v>47</v>
      </c>
      <c r="T11" s="23"/>
      <c r="U11" s="24"/>
      <c r="V11" s="23"/>
      <c r="W11" s="24"/>
      <c r="X11" s="23"/>
      <c r="Y11" s="24"/>
      <c r="Z11" s="23"/>
      <c r="AA11" s="24"/>
      <c r="AB11" s="23"/>
      <c r="AC11" s="24"/>
      <c r="AD11" s="23">
        <v>0.61</v>
      </c>
      <c r="AE11" s="24" t="s">
        <v>248</v>
      </c>
      <c r="AF11" s="23">
        <v>0.61</v>
      </c>
      <c r="AG11" s="24" t="s">
        <v>339</v>
      </c>
      <c r="AH11" s="23">
        <v>0.46</v>
      </c>
      <c r="AI11" s="24" t="s">
        <v>390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7D8ED-FD91-D840-B12D-6B34C4F43F28}">
  <sheetPr codeName="Sheet51">
    <tabColor indexed="48"/>
  </sheetPr>
  <dimension ref="A1:BY147"/>
  <sheetViews>
    <sheetView zoomScale="150" workbookViewId="0">
      <pane xSplit="1" topLeftCell="B1" activePane="topRight" state="frozen"/>
      <selection activeCell="BD1" sqref="BD1:BK12"/>
      <selection pane="topRight" activeCell="BD1" sqref="BD1:BK12"/>
    </sheetView>
  </sheetViews>
  <sheetFormatPr baseColWidth="10" defaultColWidth="9.1640625" defaultRowHeight="15.75" customHeight="1"/>
  <cols>
    <col min="1" max="1" width="16.6640625" style="110" customWidth="1"/>
    <col min="2" max="10" width="4.6640625" style="110" customWidth="1"/>
    <col min="11" max="11" width="4.6640625" style="111" customWidth="1"/>
    <col min="12" max="16" width="4.6640625" style="110" customWidth="1"/>
    <col min="17" max="17" width="4.6640625" style="111" customWidth="1"/>
    <col min="18" max="77" width="4.6640625" style="110" customWidth="1"/>
    <col min="78" max="200" width="3.5" style="110" customWidth="1"/>
    <col min="201" max="256" width="9.1640625" style="110"/>
    <col min="257" max="257" width="16.6640625" style="110" customWidth="1"/>
    <col min="258" max="333" width="4.6640625" style="110" customWidth="1"/>
    <col min="334" max="456" width="3.5" style="110" customWidth="1"/>
    <col min="457" max="512" width="9.1640625" style="110"/>
    <col min="513" max="513" width="16.6640625" style="110" customWidth="1"/>
    <col min="514" max="589" width="4.6640625" style="110" customWidth="1"/>
    <col min="590" max="712" width="3.5" style="110" customWidth="1"/>
    <col min="713" max="768" width="9.1640625" style="110"/>
    <col min="769" max="769" width="16.6640625" style="110" customWidth="1"/>
    <col min="770" max="845" width="4.6640625" style="110" customWidth="1"/>
    <col min="846" max="968" width="3.5" style="110" customWidth="1"/>
    <col min="969" max="1024" width="9.1640625" style="110"/>
    <col min="1025" max="1025" width="16.6640625" style="110" customWidth="1"/>
    <col min="1026" max="1101" width="4.6640625" style="110" customWidth="1"/>
    <col min="1102" max="1224" width="3.5" style="110" customWidth="1"/>
    <col min="1225" max="1280" width="9.1640625" style="110"/>
    <col min="1281" max="1281" width="16.6640625" style="110" customWidth="1"/>
    <col min="1282" max="1357" width="4.6640625" style="110" customWidth="1"/>
    <col min="1358" max="1480" width="3.5" style="110" customWidth="1"/>
    <col min="1481" max="1536" width="9.1640625" style="110"/>
    <col min="1537" max="1537" width="16.6640625" style="110" customWidth="1"/>
    <col min="1538" max="1613" width="4.6640625" style="110" customWidth="1"/>
    <col min="1614" max="1736" width="3.5" style="110" customWidth="1"/>
    <col min="1737" max="1792" width="9.1640625" style="110"/>
    <col min="1793" max="1793" width="16.6640625" style="110" customWidth="1"/>
    <col min="1794" max="1869" width="4.6640625" style="110" customWidth="1"/>
    <col min="1870" max="1992" width="3.5" style="110" customWidth="1"/>
    <col min="1993" max="2048" width="9.1640625" style="110"/>
    <col min="2049" max="2049" width="16.6640625" style="110" customWidth="1"/>
    <col min="2050" max="2125" width="4.6640625" style="110" customWidth="1"/>
    <col min="2126" max="2248" width="3.5" style="110" customWidth="1"/>
    <col min="2249" max="2304" width="9.1640625" style="110"/>
    <col min="2305" max="2305" width="16.6640625" style="110" customWidth="1"/>
    <col min="2306" max="2381" width="4.6640625" style="110" customWidth="1"/>
    <col min="2382" max="2504" width="3.5" style="110" customWidth="1"/>
    <col min="2505" max="2560" width="9.1640625" style="110"/>
    <col min="2561" max="2561" width="16.6640625" style="110" customWidth="1"/>
    <col min="2562" max="2637" width="4.6640625" style="110" customWidth="1"/>
    <col min="2638" max="2760" width="3.5" style="110" customWidth="1"/>
    <col min="2761" max="2816" width="9.1640625" style="110"/>
    <col min="2817" max="2817" width="16.6640625" style="110" customWidth="1"/>
    <col min="2818" max="2893" width="4.6640625" style="110" customWidth="1"/>
    <col min="2894" max="3016" width="3.5" style="110" customWidth="1"/>
    <col min="3017" max="3072" width="9.1640625" style="110"/>
    <col min="3073" max="3073" width="16.6640625" style="110" customWidth="1"/>
    <col min="3074" max="3149" width="4.6640625" style="110" customWidth="1"/>
    <col min="3150" max="3272" width="3.5" style="110" customWidth="1"/>
    <col min="3273" max="3328" width="9.1640625" style="110"/>
    <col min="3329" max="3329" width="16.6640625" style="110" customWidth="1"/>
    <col min="3330" max="3405" width="4.6640625" style="110" customWidth="1"/>
    <col min="3406" max="3528" width="3.5" style="110" customWidth="1"/>
    <col min="3529" max="3584" width="9.1640625" style="110"/>
    <col min="3585" max="3585" width="16.6640625" style="110" customWidth="1"/>
    <col min="3586" max="3661" width="4.6640625" style="110" customWidth="1"/>
    <col min="3662" max="3784" width="3.5" style="110" customWidth="1"/>
    <col min="3785" max="3840" width="9.1640625" style="110"/>
    <col min="3841" max="3841" width="16.6640625" style="110" customWidth="1"/>
    <col min="3842" max="3917" width="4.6640625" style="110" customWidth="1"/>
    <col min="3918" max="4040" width="3.5" style="110" customWidth="1"/>
    <col min="4041" max="4096" width="9.1640625" style="110"/>
    <col min="4097" max="4097" width="16.6640625" style="110" customWidth="1"/>
    <col min="4098" max="4173" width="4.6640625" style="110" customWidth="1"/>
    <col min="4174" max="4296" width="3.5" style="110" customWidth="1"/>
    <col min="4297" max="4352" width="9.1640625" style="110"/>
    <col min="4353" max="4353" width="16.6640625" style="110" customWidth="1"/>
    <col min="4354" max="4429" width="4.6640625" style="110" customWidth="1"/>
    <col min="4430" max="4552" width="3.5" style="110" customWidth="1"/>
    <col min="4553" max="4608" width="9.1640625" style="110"/>
    <col min="4609" max="4609" width="16.6640625" style="110" customWidth="1"/>
    <col min="4610" max="4685" width="4.6640625" style="110" customWidth="1"/>
    <col min="4686" max="4808" width="3.5" style="110" customWidth="1"/>
    <col min="4809" max="4864" width="9.1640625" style="110"/>
    <col min="4865" max="4865" width="16.6640625" style="110" customWidth="1"/>
    <col min="4866" max="4941" width="4.6640625" style="110" customWidth="1"/>
    <col min="4942" max="5064" width="3.5" style="110" customWidth="1"/>
    <col min="5065" max="5120" width="9.1640625" style="110"/>
    <col min="5121" max="5121" width="16.6640625" style="110" customWidth="1"/>
    <col min="5122" max="5197" width="4.6640625" style="110" customWidth="1"/>
    <col min="5198" max="5320" width="3.5" style="110" customWidth="1"/>
    <col min="5321" max="5376" width="9.1640625" style="110"/>
    <col min="5377" max="5377" width="16.6640625" style="110" customWidth="1"/>
    <col min="5378" max="5453" width="4.6640625" style="110" customWidth="1"/>
    <col min="5454" max="5576" width="3.5" style="110" customWidth="1"/>
    <col min="5577" max="5632" width="9.1640625" style="110"/>
    <col min="5633" max="5633" width="16.6640625" style="110" customWidth="1"/>
    <col min="5634" max="5709" width="4.6640625" style="110" customWidth="1"/>
    <col min="5710" max="5832" width="3.5" style="110" customWidth="1"/>
    <col min="5833" max="5888" width="9.1640625" style="110"/>
    <col min="5889" max="5889" width="16.6640625" style="110" customWidth="1"/>
    <col min="5890" max="5965" width="4.6640625" style="110" customWidth="1"/>
    <col min="5966" max="6088" width="3.5" style="110" customWidth="1"/>
    <col min="6089" max="6144" width="9.1640625" style="110"/>
    <col min="6145" max="6145" width="16.6640625" style="110" customWidth="1"/>
    <col min="6146" max="6221" width="4.6640625" style="110" customWidth="1"/>
    <col min="6222" max="6344" width="3.5" style="110" customWidth="1"/>
    <col min="6345" max="6400" width="9.1640625" style="110"/>
    <col min="6401" max="6401" width="16.6640625" style="110" customWidth="1"/>
    <col min="6402" max="6477" width="4.6640625" style="110" customWidth="1"/>
    <col min="6478" max="6600" width="3.5" style="110" customWidth="1"/>
    <col min="6601" max="6656" width="9.1640625" style="110"/>
    <col min="6657" max="6657" width="16.6640625" style="110" customWidth="1"/>
    <col min="6658" max="6733" width="4.6640625" style="110" customWidth="1"/>
    <col min="6734" max="6856" width="3.5" style="110" customWidth="1"/>
    <col min="6857" max="6912" width="9.1640625" style="110"/>
    <col min="6913" max="6913" width="16.6640625" style="110" customWidth="1"/>
    <col min="6914" max="6989" width="4.6640625" style="110" customWidth="1"/>
    <col min="6990" max="7112" width="3.5" style="110" customWidth="1"/>
    <col min="7113" max="7168" width="9.1640625" style="110"/>
    <col min="7169" max="7169" width="16.6640625" style="110" customWidth="1"/>
    <col min="7170" max="7245" width="4.6640625" style="110" customWidth="1"/>
    <col min="7246" max="7368" width="3.5" style="110" customWidth="1"/>
    <col min="7369" max="7424" width="9.1640625" style="110"/>
    <col min="7425" max="7425" width="16.6640625" style="110" customWidth="1"/>
    <col min="7426" max="7501" width="4.6640625" style="110" customWidth="1"/>
    <col min="7502" max="7624" width="3.5" style="110" customWidth="1"/>
    <col min="7625" max="7680" width="9.1640625" style="110"/>
    <col min="7681" max="7681" width="16.6640625" style="110" customWidth="1"/>
    <col min="7682" max="7757" width="4.6640625" style="110" customWidth="1"/>
    <col min="7758" max="7880" width="3.5" style="110" customWidth="1"/>
    <col min="7881" max="7936" width="9.1640625" style="110"/>
    <col min="7937" max="7937" width="16.6640625" style="110" customWidth="1"/>
    <col min="7938" max="8013" width="4.6640625" style="110" customWidth="1"/>
    <col min="8014" max="8136" width="3.5" style="110" customWidth="1"/>
    <col min="8137" max="8192" width="9.1640625" style="110"/>
    <col min="8193" max="8193" width="16.6640625" style="110" customWidth="1"/>
    <col min="8194" max="8269" width="4.6640625" style="110" customWidth="1"/>
    <col min="8270" max="8392" width="3.5" style="110" customWidth="1"/>
    <col min="8393" max="8448" width="9.1640625" style="110"/>
    <col min="8449" max="8449" width="16.6640625" style="110" customWidth="1"/>
    <col min="8450" max="8525" width="4.6640625" style="110" customWidth="1"/>
    <col min="8526" max="8648" width="3.5" style="110" customWidth="1"/>
    <col min="8649" max="8704" width="9.1640625" style="110"/>
    <col min="8705" max="8705" width="16.6640625" style="110" customWidth="1"/>
    <col min="8706" max="8781" width="4.6640625" style="110" customWidth="1"/>
    <col min="8782" max="8904" width="3.5" style="110" customWidth="1"/>
    <col min="8905" max="8960" width="9.1640625" style="110"/>
    <col min="8961" max="8961" width="16.6640625" style="110" customWidth="1"/>
    <col min="8962" max="9037" width="4.6640625" style="110" customWidth="1"/>
    <col min="9038" max="9160" width="3.5" style="110" customWidth="1"/>
    <col min="9161" max="9216" width="9.1640625" style="110"/>
    <col min="9217" max="9217" width="16.6640625" style="110" customWidth="1"/>
    <col min="9218" max="9293" width="4.6640625" style="110" customWidth="1"/>
    <col min="9294" max="9416" width="3.5" style="110" customWidth="1"/>
    <col min="9417" max="9472" width="9.1640625" style="110"/>
    <col min="9473" max="9473" width="16.6640625" style="110" customWidth="1"/>
    <col min="9474" max="9549" width="4.6640625" style="110" customWidth="1"/>
    <col min="9550" max="9672" width="3.5" style="110" customWidth="1"/>
    <col min="9673" max="9728" width="9.1640625" style="110"/>
    <col min="9729" max="9729" width="16.6640625" style="110" customWidth="1"/>
    <col min="9730" max="9805" width="4.6640625" style="110" customWidth="1"/>
    <col min="9806" max="9928" width="3.5" style="110" customWidth="1"/>
    <col min="9929" max="9984" width="9.1640625" style="110"/>
    <col min="9985" max="9985" width="16.6640625" style="110" customWidth="1"/>
    <col min="9986" max="10061" width="4.6640625" style="110" customWidth="1"/>
    <col min="10062" max="10184" width="3.5" style="110" customWidth="1"/>
    <col min="10185" max="10240" width="9.1640625" style="110"/>
    <col min="10241" max="10241" width="16.6640625" style="110" customWidth="1"/>
    <col min="10242" max="10317" width="4.6640625" style="110" customWidth="1"/>
    <col min="10318" max="10440" width="3.5" style="110" customWidth="1"/>
    <col min="10441" max="10496" width="9.1640625" style="110"/>
    <col min="10497" max="10497" width="16.6640625" style="110" customWidth="1"/>
    <col min="10498" max="10573" width="4.6640625" style="110" customWidth="1"/>
    <col min="10574" max="10696" width="3.5" style="110" customWidth="1"/>
    <col min="10697" max="10752" width="9.1640625" style="110"/>
    <col min="10753" max="10753" width="16.6640625" style="110" customWidth="1"/>
    <col min="10754" max="10829" width="4.6640625" style="110" customWidth="1"/>
    <col min="10830" max="10952" width="3.5" style="110" customWidth="1"/>
    <col min="10953" max="11008" width="9.1640625" style="110"/>
    <col min="11009" max="11009" width="16.6640625" style="110" customWidth="1"/>
    <col min="11010" max="11085" width="4.6640625" style="110" customWidth="1"/>
    <col min="11086" max="11208" width="3.5" style="110" customWidth="1"/>
    <col min="11209" max="11264" width="9.1640625" style="110"/>
    <col min="11265" max="11265" width="16.6640625" style="110" customWidth="1"/>
    <col min="11266" max="11341" width="4.6640625" style="110" customWidth="1"/>
    <col min="11342" max="11464" width="3.5" style="110" customWidth="1"/>
    <col min="11465" max="11520" width="9.1640625" style="110"/>
    <col min="11521" max="11521" width="16.6640625" style="110" customWidth="1"/>
    <col min="11522" max="11597" width="4.6640625" style="110" customWidth="1"/>
    <col min="11598" max="11720" width="3.5" style="110" customWidth="1"/>
    <col min="11721" max="11776" width="9.1640625" style="110"/>
    <col min="11777" max="11777" width="16.6640625" style="110" customWidth="1"/>
    <col min="11778" max="11853" width="4.6640625" style="110" customWidth="1"/>
    <col min="11854" max="11976" width="3.5" style="110" customWidth="1"/>
    <col min="11977" max="12032" width="9.1640625" style="110"/>
    <col min="12033" max="12033" width="16.6640625" style="110" customWidth="1"/>
    <col min="12034" max="12109" width="4.6640625" style="110" customWidth="1"/>
    <col min="12110" max="12232" width="3.5" style="110" customWidth="1"/>
    <col min="12233" max="12288" width="9.1640625" style="110"/>
    <col min="12289" max="12289" width="16.6640625" style="110" customWidth="1"/>
    <col min="12290" max="12365" width="4.6640625" style="110" customWidth="1"/>
    <col min="12366" max="12488" width="3.5" style="110" customWidth="1"/>
    <col min="12489" max="12544" width="9.1640625" style="110"/>
    <col min="12545" max="12545" width="16.6640625" style="110" customWidth="1"/>
    <col min="12546" max="12621" width="4.6640625" style="110" customWidth="1"/>
    <col min="12622" max="12744" width="3.5" style="110" customWidth="1"/>
    <col min="12745" max="12800" width="9.1640625" style="110"/>
    <col min="12801" max="12801" width="16.6640625" style="110" customWidth="1"/>
    <col min="12802" max="12877" width="4.6640625" style="110" customWidth="1"/>
    <col min="12878" max="13000" width="3.5" style="110" customWidth="1"/>
    <col min="13001" max="13056" width="9.1640625" style="110"/>
    <col min="13057" max="13057" width="16.6640625" style="110" customWidth="1"/>
    <col min="13058" max="13133" width="4.6640625" style="110" customWidth="1"/>
    <col min="13134" max="13256" width="3.5" style="110" customWidth="1"/>
    <col min="13257" max="13312" width="9.1640625" style="110"/>
    <col min="13313" max="13313" width="16.6640625" style="110" customWidth="1"/>
    <col min="13314" max="13389" width="4.6640625" style="110" customWidth="1"/>
    <col min="13390" max="13512" width="3.5" style="110" customWidth="1"/>
    <col min="13513" max="13568" width="9.1640625" style="110"/>
    <col min="13569" max="13569" width="16.6640625" style="110" customWidth="1"/>
    <col min="13570" max="13645" width="4.6640625" style="110" customWidth="1"/>
    <col min="13646" max="13768" width="3.5" style="110" customWidth="1"/>
    <col min="13769" max="13824" width="9.1640625" style="110"/>
    <col min="13825" max="13825" width="16.6640625" style="110" customWidth="1"/>
    <col min="13826" max="13901" width="4.6640625" style="110" customWidth="1"/>
    <col min="13902" max="14024" width="3.5" style="110" customWidth="1"/>
    <col min="14025" max="14080" width="9.1640625" style="110"/>
    <col min="14081" max="14081" width="16.6640625" style="110" customWidth="1"/>
    <col min="14082" max="14157" width="4.6640625" style="110" customWidth="1"/>
    <col min="14158" max="14280" width="3.5" style="110" customWidth="1"/>
    <col min="14281" max="14336" width="9.1640625" style="110"/>
    <col min="14337" max="14337" width="16.6640625" style="110" customWidth="1"/>
    <col min="14338" max="14413" width="4.6640625" style="110" customWidth="1"/>
    <col min="14414" max="14536" width="3.5" style="110" customWidth="1"/>
    <col min="14537" max="14592" width="9.1640625" style="110"/>
    <col min="14593" max="14593" width="16.6640625" style="110" customWidth="1"/>
    <col min="14594" max="14669" width="4.6640625" style="110" customWidth="1"/>
    <col min="14670" max="14792" width="3.5" style="110" customWidth="1"/>
    <col min="14793" max="14848" width="9.1640625" style="110"/>
    <col min="14849" max="14849" width="16.6640625" style="110" customWidth="1"/>
    <col min="14850" max="14925" width="4.6640625" style="110" customWidth="1"/>
    <col min="14926" max="15048" width="3.5" style="110" customWidth="1"/>
    <col min="15049" max="15104" width="9.1640625" style="110"/>
    <col min="15105" max="15105" width="16.6640625" style="110" customWidth="1"/>
    <col min="15106" max="15181" width="4.6640625" style="110" customWidth="1"/>
    <col min="15182" max="15304" width="3.5" style="110" customWidth="1"/>
    <col min="15305" max="15360" width="9.1640625" style="110"/>
    <col min="15361" max="15361" width="16.6640625" style="110" customWidth="1"/>
    <col min="15362" max="15437" width="4.6640625" style="110" customWidth="1"/>
    <col min="15438" max="15560" width="3.5" style="110" customWidth="1"/>
    <col min="15561" max="15616" width="9.1640625" style="110"/>
    <col min="15617" max="15617" width="16.6640625" style="110" customWidth="1"/>
    <col min="15618" max="15693" width="4.6640625" style="110" customWidth="1"/>
    <col min="15694" max="15816" width="3.5" style="110" customWidth="1"/>
    <col min="15817" max="15872" width="9.1640625" style="110"/>
    <col min="15873" max="15873" width="16.6640625" style="110" customWidth="1"/>
    <col min="15874" max="15949" width="4.6640625" style="110" customWidth="1"/>
    <col min="15950" max="16072" width="3.5" style="110" customWidth="1"/>
    <col min="16073" max="16128" width="9.1640625" style="110"/>
    <col min="16129" max="16129" width="16.6640625" style="110" customWidth="1"/>
    <col min="16130" max="16205" width="4.6640625" style="110" customWidth="1"/>
    <col min="16206" max="16328" width="3.5" style="110" customWidth="1"/>
    <col min="16329" max="16384" width="9.1640625" style="110"/>
  </cols>
  <sheetData>
    <row r="1" spans="1:77" s="108" customFormat="1" ht="117.75" customHeight="1" thickBot="1">
      <c r="A1" s="107">
        <v>60</v>
      </c>
      <c r="B1" s="7" t="s">
        <v>413</v>
      </c>
      <c r="C1" s="8" t="s">
        <v>414</v>
      </c>
      <c r="D1" s="7" t="s">
        <v>1230</v>
      </c>
      <c r="E1" s="8" t="s">
        <v>1231</v>
      </c>
      <c r="F1" s="7" t="s">
        <v>1232</v>
      </c>
      <c r="G1" s="8" t="s">
        <v>1233</v>
      </c>
      <c r="H1" s="7" t="s">
        <v>1234</v>
      </c>
      <c r="I1" s="8" t="s">
        <v>1235</v>
      </c>
      <c r="J1" s="7" t="s">
        <v>640</v>
      </c>
      <c r="K1" s="8" t="s">
        <v>641</v>
      </c>
      <c r="L1" s="7" t="s">
        <v>486</v>
      </c>
      <c r="M1" s="8" t="s">
        <v>487</v>
      </c>
      <c r="N1" s="7" t="s">
        <v>1236</v>
      </c>
      <c r="O1" s="8" t="s">
        <v>1237</v>
      </c>
      <c r="P1" s="7" t="s">
        <v>1238</v>
      </c>
      <c r="Q1" s="8" t="s">
        <v>1239</v>
      </c>
      <c r="R1" s="7" t="s">
        <v>405</v>
      </c>
      <c r="S1" s="8" t="s">
        <v>406</v>
      </c>
      <c r="T1" s="7" t="s">
        <v>1240</v>
      </c>
      <c r="U1" s="8" t="s">
        <v>1241</v>
      </c>
      <c r="V1" s="7" t="s">
        <v>1242</v>
      </c>
      <c r="W1" s="8" t="s">
        <v>1243</v>
      </c>
      <c r="X1" s="7" t="s">
        <v>1244</v>
      </c>
      <c r="Y1" s="8" t="s">
        <v>1245</v>
      </c>
      <c r="Z1" s="7" t="s">
        <v>1246</v>
      </c>
      <c r="AA1" s="8" t="s">
        <v>1247</v>
      </c>
      <c r="AB1" s="7" t="s">
        <v>1248</v>
      </c>
      <c r="AC1" s="8" t="s">
        <v>1249</v>
      </c>
      <c r="AD1" s="7" t="s">
        <v>1250</v>
      </c>
      <c r="AE1" s="8" t="s">
        <v>1251</v>
      </c>
      <c r="AF1" s="7" t="s">
        <v>1252</v>
      </c>
      <c r="AG1" s="8" t="s">
        <v>1253</v>
      </c>
      <c r="AH1" s="7" t="s">
        <v>409</v>
      </c>
      <c r="AI1" s="8" t="s">
        <v>410</v>
      </c>
      <c r="AJ1" s="7" t="s">
        <v>1254</v>
      </c>
      <c r="AK1" s="8" t="s">
        <v>1255</v>
      </c>
      <c r="AL1" s="7" t="s">
        <v>666</v>
      </c>
      <c r="AM1" s="8" t="s">
        <v>667</v>
      </c>
      <c r="AN1" s="7" t="s">
        <v>666</v>
      </c>
      <c r="AO1" s="8" t="s">
        <v>667</v>
      </c>
      <c r="AP1" s="7" t="s">
        <v>666</v>
      </c>
      <c r="AQ1" s="8" t="s">
        <v>667</v>
      </c>
      <c r="AR1" s="7" t="s">
        <v>666</v>
      </c>
      <c r="AS1" s="8" t="s">
        <v>667</v>
      </c>
      <c r="AT1" s="7" t="s">
        <v>666</v>
      </c>
      <c r="AU1" s="8" t="s">
        <v>667</v>
      </c>
      <c r="AV1" s="7" t="s">
        <v>666</v>
      </c>
      <c r="AW1" s="8" t="s">
        <v>667</v>
      </c>
      <c r="AX1" s="7" t="s">
        <v>666</v>
      </c>
      <c r="AY1" s="8" t="s">
        <v>667</v>
      </c>
      <c r="AZ1" s="7" t="s">
        <v>666</v>
      </c>
      <c r="BA1" s="8" t="s">
        <v>667</v>
      </c>
      <c r="BB1" s="7" t="s">
        <v>666</v>
      </c>
      <c r="BC1" s="8" t="s">
        <v>667</v>
      </c>
      <c r="BD1" s="7" t="s">
        <v>666</v>
      </c>
      <c r="BE1" s="8" t="s">
        <v>667</v>
      </c>
      <c r="BF1" s="7" t="s">
        <v>666</v>
      </c>
      <c r="BG1" s="8" t="s">
        <v>667</v>
      </c>
      <c r="BH1" s="7" t="s">
        <v>666</v>
      </c>
      <c r="BI1" s="8" t="s">
        <v>667</v>
      </c>
      <c r="BJ1" s="7" t="s">
        <v>666</v>
      </c>
      <c r="BK1" s="8" t="s">
        <v>667</v>
      </c>
      <c r="BL1" s="7" t="s">
        <v>666</v>
      </c>
      <c r="BM1" s="8" t="s">
        <v>667</v>
      </c>
      <c r="BN1" s="7" t="s">
        <v>666</v>
      </c>
      <c r="BO1" s="8" t="s">
        <v>667</v>
      </c>
      <c r="BP1" s="7" t="s">
        <v>666</v>
      </c>
      <c r="BQ1" s="8" t="s">
        <v>667</v>
      </c>
      <c r="BR1" s="7" t="s">
        <v>666</v>
      </c>
      <c r="BS1" s="8" t="s">
        <v>667</v>
      </c>
      <c r="BT1" s="7" t="s">
        <v>666</v>
      </c>
      <c r="BU1" s="8" t="s">
        <v>667</v>
      </c>
      <c r="BV1" s="7" t="s">
        <v>666</v>
      </c>
      <c r="BW1" s="8" t="s">
        <v>667</v>
      </c>
      <c r="BX1" s="7" t="s">
        <v>666</v>
      </c>
      <c r="BY1" s="8" t="s">
        <v>667</v>
      </c>
    </row>
    <row r="2" spans="1:77" ht="18" customHeight="1">
      <c r="A2" s="109" t="s">
        <v>668</v>
      </c>
      <c r="B2" s="11">
        <v>0.5</v>
      </c>
      <c r="C2" s="12" t="s">
        <v>47</v>
      </c>
      <c r="D2" s="11">
        <v>0.5</v>
      </c>
      <c r="E2" s="12" t="s">
        <v>47</v>
      </c>
      <c r="F2" s="11">
        <v>0.5</v>
      </c>
      <c r="G2" s="12" t="s">
        <v>47</v>
      </c>
      <c r="H2" s="11">
        <v>0.5</v>
      </c>
      <c r="I2" s="12" t="s">
        <v>47</v>
      </c>
      <c r="J2" s="11">
        <v>0.5</v>
      </c>
      <c r="K2" s="12" t="s">
        <v>47</v>
      </c>
      <c r="L2" s="11">
        <v>0.5</v>
      </c>
      <c r="M2" s="12" t="s">
        <v>47</v>
      </c>
      <c r="N2" s="11"/>
      <c r="O2" s="12"/>
      <c r="P2" s="11">
        <v>0.5</v>
      </c>
      <c r="Q2" s="12" t="s">
        <v>47</v>
      </c>
      <c r="R2" s="11">
        <v>0.5</v>
      </c>
      <c r="S2" s="12" t="s">
        <v>47</v>
      </c>
      <c r="T2" s="11"/>
      <c r="U2" s="12"/>
      <c r="V2" s="11"/>
      <c r="W2" s="12"/>
      <c r="X2" s="11"/>
      <c r="Y2" s="12"/>
      <c r="Z2" s="11"/>
      <c r="AA2" s="12"/>
      <c r="AB2" s="11"/>
      <c r="AC2" s="12"/>
      <c r="AD2" s="11">
        <v>0.5</v>
      </c>
      <c r="AE2" s="12" t="s">
        <v>47</v>
      </c>
      <c r="AF2" s="11">
        <v>1E-3</v>
      </c>
      <c r="AG2" s="12"/>
      <c r="AH2" s="11">
        <v>0.5</v>
      </c>
      <c r="AI2" s="12" t="s">
        <v>47</v>
      </c>
      <c r="AJ2" s="11">
        <v>0.5</v>
      </c>
      <c r="AK2" s="12" t="s">
        <v>47</v>
      </c>
      <c r="AL2" s="11"/>
      <c r="AM2" s="12"/>
      <c r="AN2" s="11"/>
      <c r="AO2" s="12"/>
      <c r="AP2" s="11"/>
      <c r="AQ2" s="12"/>
      <c r="AR2" s="11"/>
      <c r="AS2" s="12"/>
      <c r="AT2" s="11"/>
      <c r="AU2" s="12"/>
      <c r="AV2" s="11"/>
      <c r="AW2" s="12"/>
      <c r="AX2" s="11"/>
      <c r="AY2" s="12"/>
      <c r="AZ2" s="11"/>
      <c r="BA2" s="12"/>
      <c r="BB2" s="11"/>
      <c r="BC2" s="12"/>
      <c r="BD2" s="11"/>
      <c r="BE2" s="12"/>
      <c r="BF2" s="11"/>
      <c r="BG2" s="12"/>
      <c r="BH2" s="11"/>
      <c r="BI2" s="12"/>
      <c r="BJ2" s="11"/>
      <c r="BK2" s="12"/>
      <c r="BL2" s="11"/>
      <c r="BM2" s="12"/>
      <c r="BN2" s="11"/>
      <c r="BO2" s="12"/>
      <c r="BP2" s="11"/>
      <c r="BQ2" s="12"/>
      <c r="BR2" s="11"/>
      <c r="BS2" s="12"/>
      <c r="BT2" s="11"/>
      <c r="BU2" s="12"/>
      <c r="BV2" s="11"/>
      <c r="BW2" s="12"/>
      <c r="BX2" s="11"/>
      <c r="BY2" s="12"/>
    </row>
    <row r="3" spans="1:77" ht="17.25" customHeight="1">
      <c r="A3" s="109" t="s">
        <v>668</v>
      </c>
      <c r="B3" s="14"/>
      <c r="C3" s="15"/>
      <c r="D3" s="14"/>
      <c r="E3" s="15"/>
      <c r="F3" s="14"/>
      <c r="G3" s="15"/>
      <c r="H3" s="14"/>
      <c r="I3" s="15"/>
      <c r="J3" s="14"/>
      <c r="K3" s="15"/>
      <c r="L3" s="14"/>
      <c r="M3" s="15"/>
      <c r="N3" s="14"/>
      <c r="O3" s="15"/>
      <c r="P3" s="14"/>
      <c r="Q3" s="15"/>
      <c r="R3" s="14"/>
      <c r="S3" s="15"/>
      <c r="T3" s="14"/>
      <c r="U3" s="15"/>
      <c r="V3" s="14"/>
      <c r="W3" s="15"/>
      <c r="X3" s="14"/>
      <c r="Y3" s="15"/>
      <c r="Z3" s="14"/>
      <c r="AA3" s="15"/>
      <c r="AB3" s="14"/>
      <c r="AC3" s="15"/>
      <c r="AD3" s="14"/>
      <c r="AE3" s="15"/>
      <c r="AF3" s="14"/>
      <c r="AG3" s="15"/>
      <c r="AH3" s="14"/>
      <c r="AI3" s="15"/>
      <c r="AJ3" s="14"/>
      <c r="AK3" s="15"/>
      <c r="AL3" s="14"/>
      <c r="AM3" s="15"/>
      <c r="AN3" s="14"/>
      <c r="AO3" s="15"/>
      <c r="AP3" s="14"/>
      <c r="AQ3" s="15"/>
      <c r="AR3" s="14"/>
      <c r="AS3" s="15"/>
      <c r="AT3" s="14"/>
      <c r="AU3" s="15"/>
      <c r="AV3" s="14"/>
      <c r="AW3" s="15"/>
      <c r="AX3" s="14"/>
      <c r="AY3" s="15"/>
      <c r="AZ3" s="14"/>
      <c r="BA3" s="15"/>
      <c r="BB3" s="14"/>
      <c r="BC3" s="15"/>
      <c r="BD3" s="14"/>
      <c r="BE3" s="15"/>
      <c r="BF3" s="14"/>
      <c r="BG3" s="15"/>
      <c r="BH3" s="14"/>
      <c r="BI3" s="15"/>
      <c r="BJ3" s="14"/>
      <c r="BK3" s="15"/>
      <c r="BL3" s="14"/>
      <c r="BM3" s="15"/>
      <c r="BN3" s="14"/>
      <c r="BO3" s="15"/>
      <c r="BP3" s="14"/>
      <c r="BQ3" s="15"/>
      <c r="BR3" s="14"/>
      <c r="BS3" s="15"/>
      <c r="BT3" s="14"/>
      <c r="BU3" s="15"/>
      <c r="BV3" s="14"/>
      <c r="BW3" s="15"/>
      <c r="BX3" s="14"/>
      <c r="BY3" s="15"/>
    </row>
    <row r="4" spans="1:77" ht="17.25" customHeight="1">
      <c r="A4" s="109" t="s">
        <v>668</v>
      </c>
      <c r="B4" s="14"/>
      <c r="C4" s="15"/>
      <c r="D4" s="14"/>
      <c r="E4" s="15"/>
      <c r="F4" s="14"/>
      <c r="G4" s="15"/>
      <c r="H4" s="14"/>
      <c r="I4" s="15"/>
      <c r="J4" s="14"/>
      <c r="K4" s="15"/>
      <c r="L4" s="14"/>
      <c r="M4" s="15"/>
      <c r="N4" s="14"/>
      <c r="O4" s="15"/>
      <c r="P4" s="14"/>
      <c r="Q4" s="15"/>
      <c r="R4" s="14"/>
      <c r="S4" s="15"/>
      <c r="T4" s="14"/>
      <c r="U4" s="15"/>
      <c r="V4" s="14"/>
      <c r="W4" s="15"/>
      <c r="X4" s="14"/>
      <c r="Y4" s="15"/>
      <c r="Z4" s="14"/>
      <c r="AA4" s="15"/>
      <c r="AB4" s="14"/>
      <c r="AC4" s="15"/>
      <c r="AD4" s="14"/>
      <c r="AE4" s="15"/>
      <c r="AF4" s="14"/>
      <c r="AG4" s="15"/>
      <c r="AH4" s="14"/>
      <c r="AI4" s="15"/>
      <c r="AJ4" s="14"/>
      <c r="AK4" s="15"/>
      <c r="AL4" s="14"/>
      <c r="AM4" s="15"/>
      <c r="AN4" s="14"/>
      <c r="AO4" s="15"/>
      <c r="AP4" s="14"/>
      <c r="AQ4" s="15"/>
      <c r="AR4" s="14"/>
      <c r="AS4" s="15"/>
      <c r="AT4" s="14"/>
      <c r="AU4" s="15"/>
      <c r="AV4" s="14"/>
      <c r="AW4" s="15"/>
      <c r="AX4" s="14"/>
      <c r="AY4" s="15"/>
      <c r="AZ4" s="14"/>
      <c r="BA4" s="15"/>
      <c r="BB4" s="14"/>
      <c r="BC4" s="15"/>
      <c r="BD4" s="14"/>
      <c r="BE4" s="15"/>
      <c r="BF4" s="14"/>
      <c r="BG4" s="15"/>
      <c r="BH4" s="14"/>
      <c r="BI4" s="15"/>
      <c r="BJ4" s="14"/>
      <c r="BK4" s="15"/>
      <c r="BL4" s="14"/>
      <c r="BM4" s="15"/>
      <c r="BN4" s="14"/>
      <c r="BO4" s="15"/>
      <c r="BP4" s="14"/>
      <c r="BQ4" s="15"/>
      <c r="BR4" s="14"/>
      <c r="BS4" s="15"/>
      <c r="BT4" s="14"/>
      <c r="BU4" s="15"/>
      <c r="BV4" s="14"/>
      <c r="BW4" s="15"/>
      <c r="BX4" s="14"/>
      <c r="BY4" s="15"/>
    </row>
    <row r="5" spans="1:77" ht="17.25" customHeight="1">
      <c r="A5" s="109" t="s">
        <v>668</v>
      </c>
      <c r="B5" s="17"/>
      <c r="C5" s="18"/>
      <c r="D5" s="17"/>
      <c r="E5" s="18"/>
      <c r="F5" s="17"/>
      <c r="G5" s="18"/>
      <c r="H5" s="17"/>
      <c r="I5" s="18"/>
      <c r="J5" s="17"/>
      <c r="K5" s="18"/>
      <c r="L5" s="17"/>
      <c r="M5" s="18"/>
      <c r="N5" s="17"/>
      <c r="O5" s="18"/>
      <c r="P5" s="17"/>
      <c r="Q5" s="18"/>
      <c r="R5" s="17"/>
      <c r="S5" s="18"/>
      <c r="T5" s="17"/>
      <c r="U5" s="18"/>
      <c r="V5" s="17"/>
      <c r="W5" s="18"/>
      <c r="X5" s="17"/>
      <c r="Y5" s="18"/>
      <c r="Z5" s="17"/>
      <c r="AA5" s="18"/>
      <c r="AB5" s="17"/>
      <c r="AC5" s="18"/>
      <c r="AD5" s="17"/>
      <c r="AE5" s="18"/>
      <c r="AF5" s="17"/>
      <c r="AG5" s="18"/>
      <c r="AH5" s="17"/>
      <c r="AI5" s="18"/>
      <c r="AJ5" s="17"/>
      <c r="AK5" s="18"/>
      <c r="AL5" s="17"/>
      <c r="AM5" s="18"/>
      <c r="AN5" s="17"/>
      <c r="AO5" s="18"/>
      <c r="AP5" s="17"/>
      <c r="AQ5" s="18"/>
      <c r="AR5" s="17"/>
      <c r="AS5" s="18"/>
      <c r="AT5" s="17"/>
      <c r="AU5" s="18"/>
      <c r="AV5" s="17"/>
      <c r="AW5" s="18"/>
      <c r="AX5" s="17"/>
      <c r="AY5" s="18"/>
      <c r="AZ5" s="17"/>
      <c r="BA5" s="18"/>
      <c r="BB5" s="17"/>
      <c r="BC5" s="18"/>
      <c r="BD5" s="17"/>
      <c r="BE5" s="18"/>
      <c r="BF5" s="17"/>
      <c r="BG5" s="18"/>
      <c r="BH5" s="17"/>
      <c r="BI5" s="18"/>
      <c r="BJ5" s="17"/>
      <c r="BK5" s="18"/>
      <c r="BL5" s="17"/>
      <c r="BM5" s="18"/>
      <c r="BN5" s="17"/>
      <c r="BO5" s="18"/>
      <c r="BP5" s="17"/>
      <c r="BQ5" s="18"/>
      <c r="BR5" s="17"/>
      <c r="BS5" s="18"/>
      <c r="BT5" s="17"/>
      <c r="BU5" s="18"/>
      <c r="BV5" s="17"/>
      <c r="BW5" s="18"/>
      <c r="BX5" s="17"/>
      <c r="BY5" s="18"/>
    </row>
    <row r="6" spans="1:77" ht="17.25" customHeight="1">
      <c r="A6" s="109" t="s">
        <v>669</v>
      </c>
      <c r="B6" s="11">
        <v>0.6</v>
      </c>
      <c r="C6" s="12" t="s">
        <v>178</v>
      </c>
      <c r="D6" s="11">
        <v>0.6</v>
      </c>
      <c r="E6" s="12" t="s">
        <v>47</v>
      </c>
      <c r="F6" s="11">
        <v>0.6</v>
      </c>
      <c r="G6" s="12" t="s">
        <v>53</v>
      </c>
      <c r="H6" s="11">
        <v>0.6</v>
      </c>
      <c r="I6" s="12" t="s">
        <v>178</v>
      </c>
      <c r="J6" s="11">
        <v>0.6</v>
      </c>
      <c r="K6" s="12" t="s">
        <v>53</v>
      </c>
      <c r="L6" s="11">
        <v>0.6</v>
      </c>
      <c r="M6" s="12" t="s">
        <v>47</v>
      </c>
      <c r="N6" s="11"/>
      <c r="O6" s="12"/>
      <c r="P6" s="11">
        <v>0.6</v>
      </c>
      <c r="Q6" s="12" t="s">
        <v>178</v>
      </c>
      <c r="R6" s="11">
        <v>0.6</v>
      </c>
      <c r="S6" s="12" t="s">
        <v>47</v>
      </c>
      <c r="T6" s="11"/>
      <c r="U6" s="12"/>
      <c r="V6" s="11"/>
      <c r="W6" s="12"/>
      <c r="X6" s="11"/>
      <c r="Y6" s="12"/>
      <c r="Z6" s="11"/>
      <c r="AA6" s="12"/>
      <c r="AB6" s="11"/>
      <c r="AC6" s="12"/>
      <c r="AD6" s="11">
        <v>0.6</v>
      </c>
      <c r="AE6" s="12" t="s">
        <v>248</v>
      </c>
      <c r="AF6" s="11">
        <v>0.45</v>
      </c>
      <c r="AG6" s="12" t="s">
        <v>178</v>
      </c>
      <c r="AH6" s="11">
        <v>0.6</v>
      </c>
      <c r="AI6" s="12" t="s">
        <v>390</v>
      </c>
      <c r="AJ6" s="11"/>
      <c r="AK6" s="12"/>
      <c r="AL6" s="11"/>
      <c r="AM6" s="12"/>
      <c r="AN6" s="11"/>
      <c r="AO6" s="12"/>
      <c r="AP6" s="11"/>
      <c r="AQ6" s="12"/>
      <c r="AR6" s="11"/>
      <c r="AS6" s="12"/>
      <c r="AT6" s="11"/>
      <c r="AU6" s="12"/>
      <c r="AV6" s="11"/>
      <c r="AW6" s="12"/>
      <c r="AX6" s="11"/>
      <c r="AY6" s="12"/>
      <c r="AZ6" s="11"/>
      <c r="BA6" s="12"/>
      <c r="BB6" s="11"/>
      <c r="BC6" s="12"/>
      <c r="BD6" s="11"/>
      <c r="BE6" s="12"/>
      <c r="BF6" s="11"/>
      <c r="BG6" s="12"/>
      <c r="BH6" s="11"/>
      <c r="BI6" s="12"/>
      <c r="BJ6" s="11"/>
      <c r="BK6" s="12"/>
      <c r="BL6" s="11"/>
      <c r="BM6" s="12"/>
      <c r="BN6" s="11"/>
      <c r="BO6" s="12"/>
      <c r="BP6" s="11"/>
      <c r="BQ6" s="12"/>
      <c r="BR6" s="11"/>
      <c r="BS6" s="12"/>
      <c r="BT6" s="11"/>
      <c r="BU6" s="12"/>
      <c r="BV6" s="11"/>
      <c r="BW6" s="12"/>
      <c r="BX6" s="11"/>
      <c r="BY6" s="12"/>
    </row>
    <row r="7" spans="1:77" ht="17.25" customHeight="1">
      <c r="A7" s="109" t="s">
        <v>669</v>
      </c>
      <c r="B7" s="14">
        <v>0.6</v>
      </c>
      <c r="C7" s="15" t="s">
        <v>178</v>
      </c>
      <c r="D7" s="14">
        <v>0.6</v>
      </c>
      <c r="E7" s="15" t="s">
        <v>47</v>
      </c>
      <c r="F7" s="14">
        <v>0.6</v>
      </c>
      <c r="G7" s="15" t="s">
        <v>53</v>
      </c>
      <c r="H7" s="14">
        <v>0.6</v>
      </c>
      <c r="I7" s="15" t="s">
        <v>178</v>
      </c>
      <c r="J7" s="14">
        <v>0.6</v>
      </c>
      <c r="K7" s="15" t="s">
        <v>53</v>
      </c>
      <c r="L7" s="14">
        <v>0.6</v>
      </c>
      <c r="M7" s="15" t="s">
        <v>47</v>
      </c>
      <c r="N7" s="14"/>
      <c r="O7" s="15"/>
      <c r="P7" s="14">
        <v>0.6</v>
      </c>
      <c r="Q7" s="15" t="s">
        <v>178</v>
      </c>
      <c r="R7" s="14">
        <v>0.6</v>
      </c>
      <c r="S7" s="15" t="s">
        <v>47</v>
      </c>
      <c r="T7" s="14"/>
      <c r="U7" s="15"/>
      <c r="V7" s="14"/>
      <c r="W7" s="15"/>
      <c r="X7" s="14"/>
      <c r="Y7" s="15"/>
      <c r="Z7" s="14"/>
      <c r="AA7" s="15"/>
      <c r="AB7" s="14"/>
      <c r="AC7" s="15"/>
      <c r="AD7" s="14">
        <v>0.6</v>
      </c>
      <c r="AE7" s="15" t="s">
        <v>248</v>
      </c>
      <c r="AF7" s="14">
        <v>0.5</v>
      </c>
      <c r="AG7" s="15" t="s">
        <v>178</v>
      </c>
      <c r="AH7" s="14">
        <v>0.57499999999999996</v>
      </c>
      <c r="AI7" s="15" t="s">
        <v>390</v>
      </c>
      <c r="AJ7" s="14"/>
      <c r="AK7" s="15"/>
      <c r="AL7" s="14"/>
      <c r="AM7" s="15"/>
      <c r="AN7" s="14"/>
      <c r="AO7" s="15"/>
      <c r="AP7" s="14"/>
      <c r="AQ7" s="15"/>
      <c r="AR7" s="14"/>
      <c r="AS7" s="15"/>
      <c r="AT7" s="14"/>
      <c r="AU7" s="15"/>
      <c r="AV7" s="14"/>
      <c r="AW7" s="15"/>
      <c r="AX7" s="14"/>
      <c r="AY7" s="15"/>
      <c r="AZ7" s="14"/>
      <c r="BA7" s="15"/>
      <c r="BB7" s="14"/>
      <c r="BC7" s="15"/>
      <c r="BD7" s="14"/>
      <c r="BE7" s="15"/>
      <c r="BF7" s="14"/>
      <c r="BG7" s="15"/>
      <c r="BH7" s="14"/>
      <c r="BI7" s="15"/>
      <c r="BJ7" s="14"/>
      <c r="BK7" s="15"/>
      <c r="BL7" s="14"/>
      <c r="BM7" s="15"/>
      <c r="BN7" s="14"/>
      <c r="BO7" s="15"/>
      <c r="BP7" s="14"/>
      <c r="BQ7" s="15"/>
      <c r="BR7" s="14"/>
      <c r="BS7" s="15"/>
      <c r="BT7" s="14"/>
      <c r="BU7" s="15"/>
      <c r="BV7" s="14"/>
      <c r="BW7" s="15"/>
      <c r="BX7" s="14"/>
      <c r="BY7" s="15"/>
    </row>
    <row r="8" spans="1:77" ht="17.25" customHeight="1">
      <c r="A8" s="109" t="s">
        <v>669</v>
      </c>
      <c r="B8" s="14">
        <v>0.6</v>
      </c>
      <c r="C8" s="15" t="s">
        <v>178</v>
      </c>
      <c r="D8" s="14">
        <v>0.6</v>
      </c>
      <c r="E8" s="15" t="s">
        <v>47</v>
      </c>
      <c r="F8" s="14">
        <v>0.6</v>
      </c>
      <c r="G8" s="15" t="s">
        <v>53</v>
      </c>
      <c r="H8" s="14">
        <v>0.6</v>
      </c>
      <c r="I8" s="15" t="s">
        <v>178</v>
      </c>
      <c r="J8" s="14">
        <v>0.6</v>
      </c>
      <c r="K8" s="15" t="s">
        <v>53</v>
      </c>
      <c r="L8" s="14">
        <v>0.6</v>
      </c>
      <c r="M8" s="15" t="s">
        <v>47</v>
      </c>
      <c r="N8" s="14"/>
      <c r="O8" s="15"/>
      <c r="P8" s="14">
        <v>0.6</v>
      </c>
      <c r="Q8" s="15" t="s">
        <v>178</v>
      </c>
      <c r="R8" s="14">
        <v>0.6</v>
      </c>
      <c r="S8" s="15" t="s">
        <v>47</v>
      </c>
      <c r="T8" s="14"/>
      <c r="U8" s="15"/>
      <c r="V8" s="14"/>
      <c r="W8" s="15"/>
      <c r="X8" s="14"/>
      <c r="Y8" s="15"/>
      <c r="Z8" s="14"/>
      <c r="AA8" s="15"/>
      <c r="AB8" s="14"/>
      <c r="AC8" s="15"/>
      <c r="AD8" s="14">
        <v>0.6</v>
      </c>
      <c r="AE8" s="15" t="s">
        <v>248</v>
      </c>
      <c r="AF8" s="14">
        <v>0.55000000000000004</v>
      </c>
      <c r="AG8" s="15" t="s">
        <v>178</v>
      </c>
      <c r="AH8" s="14">
        <v>0.55000000000000004</v>
      </c>
      <c r="AI8" s="15" t="s">
        <v>390</v>
      </c>
      <c r="AJ8" s="14"/>
      <c r="AK8" s="15"/>
      <c r="AL8" s="14"/>
      <c r="AM8" s="15"/>
      <c r="AN8" s="14"/>
      <c r="AO8" s="15"/>
      <c r="AP8" s="14"/>
      <c r="AQ8" s="15"/>
      <c r="AR8" s="14"/>
      <c r="AS8" s="15"/>
      <c r="AT8" s="14"/>
      <c r="AU8" s="15"/>
      <c r="AV8" s="14"/>
      <c r="AW8" s="15"/>
      <c r="AX8" s="14"/>
      <c r="AY8" s="15"/>
      <c r="AZ8" s="14"/>
      <c r="BA8" s="15"/>
      <c r="BB8" s="14"/>
      <c r="BC8" s="15"/>
      <c r="BD8" s="14"/>
      <c r="BE8" s="15"/>
      <c r="BF8" s="14"/>
      <c r="BG8" s="15"/>
      <c r="BH8" s="14"/>
      <c r="BI8" s="15"/>
      <c r="BJ8" s="14"/>
      <c r="BK8" s="15"/>
      <c r="BL8" s="14"/>
      <c r="BM8" s="15"/>
      <c r="BN8" s="14"/>
      <c r="BO8" s="15"/>
      <c r="BP8" s="14"/>
      <c r="BQ8" s="15"/>
      <c r="BR8" s="14"/>
      <c r="BS8" s="15"/>
      <c r="BT8" s="14"/>
      <c r="BU8" s="15"/>
      <c r="BV8" s="14"/>
      <c r="BW8" s="15"/>
      <c r="BX8" s="14"/>
      <c r="BY8" s="15"/>
    </row>
    <row r="9" spans="1:77" ht="17.25" customHeight="1">
      <c r="A9" s="109" t="s">
        <v>669</v>
      </c>
      <c r="B9" s="14"/>
      <c r="C9" s="15"/>
      <c r="D9" s="14">
        <v>0.6</v>
      </c>
      <c r="E9" s="15" t="s">
        <v>47</v>
      </c>
      <c r="F9" s="14">
        <v>0.6</v>
      </c>
      <c r="G9" s="15" t="s">
        <v>53</v>
      </c>
      <c r="H9" s="14">
        <v>0.6</v>
      </c>
      <c r="I9" s="15" t="s">
        <v>178</v>
      </c>
      <c r="J9" s="14">
        <v>0.6</v>
      </c>
      <c r="K9" s="15" t="s">
        <v>53</v>
      </c>
      <c r="L9" s="14">
        <v>0.6</v>
      </c>
      <c r="M9" s="15" t="s">
        <v>47</v>
      </c>
      <c r="N9" s="14"/>
      <c r="O9" s="15"/>
      <c r="P9" s="14">
        <v>0.6</v>
      </c>
      <c r="Q9" s="15" t="s">
        <v>178</v>
      </c>
      <c r="R9" s="14">
        <v>0.6</v>
      </c>
      <c r="S9" s="15" t="s">
        <v>47</v>
      </c>
      <c r="T9" s="14"/>
      <c r="U9" s="15"/>
      <c r="V9" s="14"/>
      <c r="W9" s="15"/>
      <c r="X9" s="14"/>
      <c r="Y9" s="15"/>
      <c r="Z9" s="14"/>
      <c r="AA9" s="15"/>
      <c r="AB9" s="14"/>
      <c r="AC9" s="15"/>
      <c r="AD9" s="14">
        <v>0.6</v>
      </c>
      <c r="AE9" s="15" t="s">
        <v>248</v>
      </c>
      <c r="AF9" s="14">
        <v>0.6</v>
      </c>
      <c r="AG9" s="15" t="s">
        <v>339</v>
      </c>
      <c r="AH9" s="14">
        <v>0.52500000000000002</v>
      </c>
      <c r="AI9" s="15" t="s">
        <v>390</v>
      </c>
      <c r="AJ9" s="14"/>
      <c r="AK9" s="15"/>
      <c r="AL9" s="14"/>
      <c r="AM9" s="15"/>
      <c r="AN9" s="14"/>
      <c r="AO9" s="15"/>
      <c r="AP9" s="14"/>
      <c r="AQ9" s="15"/>
      <c r="AR9" s="14"/>
      <c r="AS9" s="15"/>
      <c r="AT9" s="14"/>
      <c r="AU9" s="15"/>
      <c r="AV9" s="14"/>
      <c r="AW9" s="15"/>
      <c r="AX9" s="14"/>
      <c r="AY9" s="15"/>
      <c r="AZ9" s="14"/>
      <c r="BA9" s="15"/>
      <c r="BB9" s="14"/>
      <c r="BC9" s="15"/>
      <c r="BD9" s="14"/>
      <c r="BE9" s="15"/>
      <c r="BF9" s="14"/>
      <c r="BG9" s="15"/>
      <c r="BH9" s="14"/>
      <c r="BI9" s="15"/>
      <c r="BJ9" s="14"/>
      <c r="BK9" s="15"/>
      <c r="BL9" s="14"/>
      <c r="BM9" s="15"/>
      <c r="BN9" s="14"/>
      <c r="BO9" s="15"/>
      <c r="BP9" s="14"/>
      <c r="BQ9" s="15"/>
      <c r="BR9" s="14"/>
      <c r="BS9" s="15"/>
      <c r="BT9" s="14"/>
      <c r="BU9" s="15"/>
      <c r="BV9" s="14"/>
      <c r="BW9" s="15"/>
      <c r="BX9" s="14"/>
      <c r="BY9" s="15"/>
    </row>
    <row r="10" spans="1:77" ht="17.25" customHeight="1">
      <c r="A10" s="109" t="s">
        <v>669</v>
      </c>
      <c r="B10" s="14"/>
      <c r="C10" s="15"/>
      <c r="D10" s="14"/>
      <c r="E10" s="15"/>
      <c r="F10" s="14">
        <v>0.6</v>
      </c>
      <c r="G10" s="15" t="s">
        <v>53</v>
      </c>
      <c r="H10" s="14"/>
      <c r="I10" s="15"/>
      <c r="J10" s="14">
        <v>0.6</v>
      </c>
      <c r="K10" s="15" t="s">
        <v>53</v>
      </c>
      <c r="L10" s="14">
        <v>0.6</v>
      </c>
      <c r="M10" s="15" t="s">
        <v>47</v>
      </c>
      <c r="N10" s="14"/>
      <c r="O10" s="15"/>
      <c r="P10" s="14">
        <v>0.6</v>
      </c>
      <c r="Q10" s="15" t="s">
        <v>178</v>
      </c>
      <c r="R10" s="14">
        <v>0.6</v>
      </c>
      <c r="S10" s="15" t="s">
        <v>47</v>
      </c>
      <c r="T10" s="14"/>
      <c r="U10" s="15"/>
      <c r="V10" s="14"/>
      <c r="W10" s="15"/>
      <c r="X10" s="14"/>
      <c r="Y10" s="15"/>
      <c r="Z10" s="14"/>
      <c r="AA10" s="15"/>
      <c r="AB10" s="14"/>
      <c r="AC10" s="15"/>
      <c r="AD10" s="14">
        <v>0.6</v>
      </c>
      <c r="AE10" s="15" t="s">
        <v>248</v>
      </c>
      <c r="AF10" s="14">
        <v>0.6</v>
      </c>
      <c r="AG10" s="15" t="s">
        <v>339</v>
      </c>
      <c r="AH10" s="14">
        <v>0.5</v>
      </c>
      <c r="AI10" s="15" t="s">
        <v>390</v>
      </c>
      <c r="AJ10" s="14"/>
      <c r="AK10" s="15"/>
      <c r="AL10" s="14"/>
      <c r="AM10" s="15"/>
      <c r="AN10" s="14"/>
      <c r="AO10" s="15"/>
      <c r="AP10" s="14"/>
      <c r="AQ10" s="15"/>
      <c r="AR10" s="14"/>
      <c r="AS10" s="15"/>
      <c r="AT10" s="14"/>
      <c r="AU10" s="15"/>
      <c r="AV10" s="14"/>
      <c r="AW10" s="15"/>
      <c r="AX10" s="14"/>
      <c r="AY10" s="15"/>
      <c r="AZ10" s="14"/>
      <c r="BA10" s="15"/>
      <c r="BB10" s="14"/>
      <c r="BC10" s="15"/>
      <c r="BD10" s="14"/>
      <c r="BE10" s="15"/>
      <c r="BF10" s="14"/>
      <c r="BG10" s="15"/>
      <c r="BH10" s="14"/>
      <c r="BI10" s="15"/>
      <c r="BJ10" s="14"/>
      <c r="BK10" s="15"/>
      <c r="BL10" s="14"/>
      <c r="BM10" s="15"/>
      <c r="BN10" s="14"/>
      <c r="BO10" s="15"/>
      <c r="BP10" s="14"/>
      <c r="BQ10" s="15"/>
      <c r="BR10" s="14"/>
      <c r="BS10" s="15"/>
      <c r="BT10" s="14"/>
      <c r="BU10" s="15"/>
      <c r="BV10" s="14"/>
      <c r="BW10" s="15"/>
      <c r="BX10" s="14"/>
      <c r="BY10" s="15"/>
    </row>
    <row r="11" spans="1:77" ht="17.25" customHeight="1" thickBot="1">
      <c r="A11" s="109" t="s">
        <v>669</v>
      </c>
      <c r="B11" s="23"/>
      <c r="C11" s="24"/>
      <c r="D11" s="23"/>
      <c r="E11" s="24"/>
      <c r="F11" s="23"/>
      <c r="G11" s="24"/>
      <c r="H11" s="23"/>
      <c r="I11" s="24"/>
      <c r="J11" s="23">
        <v>0.6</v>
      </c>
      <c r="K11" s="24" t="s">
        <v>53</v>
      </c>
      <c r="L11" s="23"/>
      <c r="M11" s="24"/>
      <c r="N11" s="23"/>
      <c r="O11" s="24"/>
      <c r="P11" s="23"/>
      <c r="Q11" s="24"/>
      <c r="R11" s="23">
        <v>0.6</v>
      </c>
      <c r="S11" s="24" t="s">
        <v>47</v>
      </c>
      <c r="T11" s="23"/>
      <c r="U11" s="24"/>
      <c r="V11" s="23"/>
      <c r="W11" s="24"/>
      <c r="X11" s="23"/>
      <c r="Y11" s="24"/>
      <c r="Z11" s="23"/>
      <c r="AA11" s="24"/>
      <c r="AB11" s="23"/>
      <c r="AC11" s="24"/>
      <c r="AD11" s="23">
        <v>0.6</v>
      </c>
      <c r="AE11" s="24" t="s">
        <v>248</v>
      </c>
      <c r="AF11" s="23">
        <v>0.6</v>
      </c>
      <c r="AG11" s="24" t="s">
        <v>339</v>
      </c>
      <c r="AH11" s="23">
        <v>0.47499999999999998</v>
      </c>
      <c r="AI11" s="24" t="s">
        <v>390</v>
      </c>
      <c r="AJ11" s="23"/>
      <c r="AK11" s="24"/>
      <c r="AL11" s="23"/>
      <c r="AM11" s="24"/>
      <c r="AN11" s="23"/>
      <c r="AO11" s="24"/>
      <c r="AP11" s="23"/>
      <c r="AQ11" s="24"/>
      <c r="AR11" s="23"/>
      <c r="AS11" s="24"/>
      <c r="AT11" s="23"/>
      <c r="AU11" s="24"/>
      <c r="AV11" s="23"/>
      <c r="AW11" s="24"/>
      <c r="AX11" s="23"/>
      <c r="AY11" s="24"/>
      <c r="AZ11" s="23"/>
      <c r="BA11" s="24"/>
      <c r="BB11" s="23"/>
      <c r="BC11" s="24"/>
      <c r="BD11" s="23"/>
      <c r="BE11" s="24"/>
      <c r="BF11" s="23"/>
      <c r="BG11" s="24"/>
      <c r="BH11" s="23"/>
      <c r="BI11" s="24"/>
      <c r="BJ11" s="23"/>
      <c r="BK11" s="24"/>
      <c r="BL11" s="23"/>
      <c r="BM11" s="24"/>
      <c r="BN11" s="23"/>
      <c r="BO11" s="24"/>
      <c r="BP11" s="23"/>
      <c r="BQ11" s="24"/>
      <c r="BR11" s="23"/>
      <c r="BS11" s="24"/>
      <c r="BT11" s="23"/>
      <c r="BU11" s="24"/>
      <c r="BV11" s="23"/>
      <c r="BW11" s="24"/>
      <c r="BX11" s="23"/>
      <c r="BY11" s="24"/>
    </row>
    <row r="12" spans="1:77" ht="17.25" customHeight="1">
      <c r="K12" s="110"/>
      <c r="Q12" s="110"/>
    </row>
    <row r="13" spans="1:77" ht="17.25" customHeight="1">
      <c r="K13" s="110"/>
      <c r="Q13" s="110"/>
    </row>
    <row r="14" spans="1:77" ht="17.25" customHeight="1">
      <c r="K14" s="110"/>
      <c r="Q14" s="110"/>
    </row>
    <row r="15" spans="1:77" ht="17.25" customHeight="1">
      <c r="K15" s="110"/>
      <c r="Q15" s="110"/>
    </row>
    <row r="16" spans="1:77" ht="17.25" customHeight="1">
      <c r="K16" s="110"/>
      <c r="Q16" s="110"/>
    </row>
    <row r="17" s="110" customFormat="1" ht="17.25" customHeight="1"/>
    <row r="18" s="110" customFormat="1" ht="17.25" customHeight="1"/>
    <row r="19" s="110" customFormat="1" ht="17.25" customHeight="1"/>
    <row r="20" s="110" customFormat="1" ht="17.25" customHeight="1"/>
    <row r="21" s="110" customFormat="1" ht="17.25" customHeight="1"/>
    <row r="22" s="110" customFormat="1" ht="17.25" customHeight="1"/>
    <row r="23" s="110" customFormat="1" ht="17.25" customHeight="1"/>
    <row r="24" s="110" customFormat="1" ht="17.25" customHeight="1"/>
    <row r="25" s="110" customFormat="1" ht="17.25" customHeight="1"/>
    <row r="26" s="110" customFormat="1" ht="17.25" customHeight="1"/>
    <row r="27" s="110" customFormat="1" ht="17.25" customHeight="1"/>
    <row r="28" s="110" customFormat="1" ht="17.25" customHeight="1"/>
    <row r="29" s="110" customFormat="1" ht="17.25" customHeight="1"/>
    <row r="30" s="110" customFormat="1" ht="17.25" customHeight="1"/>
    <row r="31" s="110" customFormat="1" ht="15.75" customHeight="1"/>
    <row r="32" s="110" customFormat="1" ht="15.75" customHeight="1"/>
    <row r="33" s="110" customFormat="1" ht="15.75" customHeight="1"/>
    <row r="34" s="110" customFormat="1" ht="15.75" customHeight="1"/>
    <row r="35" s="110" customFormat="1" ht="15.75" customHeight="1"/>
    <row r="36" s="110" customFormat="1" ht="15.75" customHeight="1"/>
    <row r="37" s="110" customFormat="1" ht="15.75" customHeight="1"/>
    <row r="38" s="110" customFormat="1" ht="15.75" customHeight="1"/>
    <row r="39" s="110" customFormat="1" ht="15.75" customHeight="1"/>
    <row r="40" s="110" customFormat="1" ht="15.75" customHeight="1"/>
    <row r="41" s="110" customFormat="1" ht="15.75" customHeight="1"/>
    <row r="42" s="110" customFormat="1" ht="15.75" customHeight="1"/>
    <row r="43" s="110" customFormat="1" ht="15.75" customHeight="1"/>
    <row r="44" s="110" customFormat="1" ht="15.75" customHeight="1"/>
    <row r="45" s="110" customFormat="1" ht="15.75" customHeight="1"/>
    <row r="46" s="110" customFormat="1" ht="15.75" customHeight="1"/>
    <row r="47" s="110" customFormat="1" ht="15.75" customHeight="1"/>
    <row r="48" s="110" customFormat="1" ht="15.75" customHeight="1"/>
    <row r="49" s="110" customFormat="1" ht="15.75" customHeight="1"/>
    <row r="50" s="110" customFormat="1" ht="15.75" customHeight="1"/>
    <row r="51" s="110" customFormat="1" ht="15.75" customHeight="1"/>
    <row r="52" s="110" customFormat="1" ht="15.75" customHeight="1"/>
    <row r="53" s="110" customFormat="1" ht="15.75" customHeight="1"/>
    <row r="54" s="110" customFormat="1" ht="15.75" customHeight="1"/>
    <row r="55" s="110" customFormat="1" ht="15.75" customHeight="1"/>
    <row r="56" s="110" customFormat="1" ht="15.75" customHeight="1"/>
    <row r="57" s="110" customFormat="1" ht="15.75" customHeight="1"/>
    <row r="58" s="110" customFormat="1" ht="15.75" customHeight="1"/>
    <row r="59" s="110" customFormat="1" ht="15.75" customHeight="1"/>
    <row r="60" s="110" customFormat="1" ht="15.75" customHeight="1"/>
    <row r="61" s="110" customFormat="1" ht="15.75" customHeight="1"/>
    <row r="62" s="110" customFormat="1" ht="15.75" customHeight="1"/>
    <row r="63" s="110" customFormat="1" ht="15.75" customHeight="1"/>
    <row r="64" s="110" customFormat="1" ht="15.75" customHeight="1"/>
    <row r="65" s="110" customFormat="1" ht="15.75" customHeight="1"/>
    <row r="66" s="110" customFormat="1" ht="15.75" customHeight="1"/>
    <row r="67" s="110" customFormat="1" ht="15.75" customHeight="1"/>
    <row r="68" s="110" customFormat="1" ht="15.75" customHeight="1"/>
    <row r="69" s="110" customFormat="1" ht="15.75" customHeight="1"/>
    <row r="70" s="110" customFormat="1" ht="15.75" customHeight="1"/>
    <row r="71" s="110" customFormat="1" ht="15.75" customHeight="1"/>
    <row r="72" s="110" customFormat="1" ht="15.75" customHeight="1"/>
    <row r="73" s="110" customFormat="1" ht="15.75" customHeight="1"/>
    <row r="74" s="110" customFormat="1" ht="15.75" customHeight="1"/>
    <row r="75" s="110" customFormat="1" ht="15.75" customHeight="1"/>
    <row r="76" s="110" customFormat="1" ht="15.75" customHeight="1"/>
    <row r="77" s="110" customFormat="1" ht="15.75" customHeight="1"/>
    <row r="78" s="110" customFormat="1" ht="15.75" customHeight="1"/>
    <row r="79" s="110" customFormat="1" ht="15.75" customHeight="1"/>
    <row r="80" s="110" customFormat="1" ht="15.75" customHeight="1"/>
    <row r="81" s="110" customFormat="1" ht="15.75" customHeight="1"/>
    <row r="82" s="110" customFormat="1" ht="15.75" customHeight="1"/>
    <row r="83" s="110" customFormat="1" ht="15.75" customHeight="1"/>
    <row r="84" s="110" customFormat="1" ht="15.75" customHeight="1"/>
    <row r="85" s="110" customFormat="1" ht="15.75" customHeight="1"/>
    <row r="86" s="110" customFormat="1" ht="15.75" customHeight="1"/>
    <row r="87" s="110" customFormat="1" ht="15.75" customHeight="1"/>
    <row r="88" s="110" customFormat="1" ht="15.75" customHeight="1"/>
    <row r="89" s="110" customFormat="1" ht="15.75" customHeight="1"/>
    <row r="90" s="110" customFormat="1" ht="15.75" customHeight="1"/>
    <row r="91" s="110" customFormat="1" ht="15.75" customHeight="1"/>
    <row r="92" s="110" customFormat="1" ht="15.75" customHeight="1"/>
    <row r="93" s="110" customFormat="1" ht="15.75" customHeight="1"/>
    <row r="94" s="110" customFormat="1" ht="15.75" customHeight="1"/>
    <row r="95" s="110" customFormat="1" ht="15.75" customHeight="1"/>
    <row r="96" s="110" customFormat="1" ht="15.75" customHeight="1"/>
    <row r="97" s="110" customFormat="1" ht="15.75" customHeight="1"/>
    <row r="98" s="110" customFormat="1" ht="15.75" customHeight="1"/>
    <row r="99" s="110" customFormat="1" ht="15.75" customHeight="1"/>
    <row r="100" s="110" customFormat="1" ht="15.75" customHeight="1"/>
    <row r="101" s="110" customFormat="1" ht="15.75" customHeight="1"/>
    <row r="102" s="110" customFormat="1" ht="15.75" customHeight="1"/>
    <row r="103" s="110" customFormat="1" ht="15.75" customHeight="1"/>
    <row r="104" s="110" customFormat="1" ht="15.75" customHeight="1"/>
    <row r="105" s="110" customFormat="1" ht="15.75" customHeight="1"/>
    <row r="106" s="110" customFormat="1" ht="15.75" customHeight="1"/>
    <row r="107" s="110" customFormat="1" ht="15.75" customHeight="1"/>
    <row r="108" s="110" customFormat="1" ht="15.75" customHeight="1"/>
    <row r="109" s="110" customFormat="1" ht="15.75" customHeight="1"/>
    <row r="110" s="110" customFormat="1" ht="15.75" customHeight="1"/>
    <row r="111" s="110" customFormat="1" ht="15.75" customHeight="1"/>
    <row r="112" s="110" customFormat="1" ht="15.75" customHeight="1"/>
    <row r="113" s="110" customFormat="1" ht="15.75" customHeight="1"/>
    <row r="114" s="110" customFormat="1" ht="15.75" customHeight="1"/>
    <row r="115" s="110" customFormat="1" ht="15.75" customHeight="1"/>
    <row r="116" s="110" customFormat="1" ht="15.75" customHeight="1"/>
    <row r="117" s="110" customFormat="1" ht="15.75" customHeight="1"/>
    <row r="118" s="110" customFormat="1" ht="15.75" customHeight="1"/>
    <row r="119" s="110" customFormat="1" ht="15.75" customHeight="1"/>
    <row r="120" s="110" customFormat="1" ht="15.75" customHeight="1"/>
    <row r="121" s="110" customFormat="1" ht="15.75" customHeight="1"/>
    <row r="122" s="110" customFormat="1" ht="15.75" customHeight="1"/>
    <row r="123" s="110" customFormat="1" ht="15.75" customHeight="1"/>
    <row r="124" s="110" customFormat="1" ht="15.75" customHeight="1"/>
    <row r="125" s="110" customFormat="1" ht="15.75" customHeight="1"/>
    <row r="126" s="110" customFormat="1" ht="15.75" customHeight="1"/>
    <row r="127" s="110" customFormat="1" ht="15.75" customHeight="1"/>
    <row r="128" s="110" customFormat="1" ht="15.75" customHeight="1"/>
    <row r="129" s="110" customFormat="1" ht="15.75" customHeight="1"/>
    <row r="130" s="110" customFormat="1" ht="15.75" customHeight="1"/>
    <row r="131" s="110" customFormat="1" ht="15.75" customHeight="1"/>
    <row r="132" s="110" customFormat="1" ht="15.75" customHeight="1"/>
    <row r="133" s="110" customFormat="1" ht="15.75" customHeight="1"/>
    <row r="134" s="110" customFormat="1" ht="15.75" customHeight="1"/>
    <row r="135" s="110" customFormat="1" ht="15.75" customHeight="1"/>
    <row r="136" s="110" customFormat="1" ht="15.75" customHeight="1"/>
    <row r="137" s="110" customFormat="1" ht="15.75" customHeight="1"/>
    <row r="138" s="110" customFormat="1" ht="15.75" customHeight="1"/>
    <row r="139" s="110" customFormat="1" ht="15.75" customHeight="1"/>
    <row r="140" s="110" customFormat="1" ht="15.75" customHeight="1"/>
    <row r="141" s="110" customFormat="1" ht="15.75" customHeight="1"/>
    <row r="142" s="110" customFormat="1" ht="15.75" customHeight="1"/>
    <row r="143" s="110" customFormat="1" ht="15.75" customHeight="1"/>
    <row r="144" s="110" customFormat="1" ht="15.75" customHeight="1"/>
    <row r="145" s="110" customFormat="1" ht="15.75" customHeight="1"/>
    <row r="146" s="110" customFormat="1" ht="15.75" customHeight="1"/>
    <row r="147" s="110" customFormat="1" ht="15.75" customHeight="1"/>
  </sheetData>
  <pageMargins left="0.25" right="0.25" top="0.25" bottom="0.25" header="0.75" footer="0.5"/>
  <pageSetup orientation="landscape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240C1-CE2A-4A4F-B1FB-A14D8BB11E68}">
  <sheetPr codeName="Sheet52"/>
  <dimension ref="A1:H25"/>
  <sheetViews>
    <sheetView workbookViewId="0">
      <pane ySplit="1" topLeftCell="A2" activePane="bottomLeft" state="frozen"/>
      <selection activeCell="BD1" sqref="BD1:BK12"/>
      <selection pane="bottomLeft" activeCell="BD1" sqref="BD1:BK12"/>
    </sheetView>
  </sheetViews>
  <sheetFormatPr baseColWidth="10" defaultColWidth="14.5" defaultRowHeight="13"/>
  <cols>
    <col min="1" max="1" width="16.1640625" style="133" customWidth="1"/>
    <col min="2" max="2" width="16.1640625" style="110" customWidth="1"/>
    <col min="3" max="3" width="16.1640625" style="133" customWidth="1"/>
    <col min="4" max="4" width="16.1640625" style="110" customWidth="1"/>
    <col min="5" max="5" width="16.1640625" style="133" customWidth="1"/>
    <col min="6" max="6" width="16.1640625" style="110" customWidth="1"/>
    <col min="7" max="7" width="16.1640625" style="133" customWidth="1"/>
    <col min="8" max="8" width="16.1640625" style="110" customWidth="1"/>
    <col min="9" max="256" width="14.5" style="110"/>
    <col min="257" max="264" width="16.1640625" style="110" customWidth="1"/>
    <col min="265" max="512" width="14.5" style="110"/>
    <col min="513" max="520" width="16.1640625" style="110" customWidth="1"/>
    <col min="521" max="768" width="14.5" style="110"/>
    <col min="769" max="776" width="16.1640625" style="110" customWidth="1"/>
    <col min="777" max="1024" width="14.5" style="110"/>
    <col min="1025" max="1032" width="16.1640625" style="110" customWidth="1"/>
    <col min="1033" max="1280" width="14.5" style="110"/>
    <col min="1281" max="1288" width="16.1640625" style="110" customWidth="1"/>
    <col min="1289" max="1536" width="14.5" style="110"/>
    <col min="1537" max="1544" width="16.1640625" style="110" customWidth="1"/>
    <col min="1545" max="1792" width="14.5" style="110"/>
    <col min="1793" max="1800" width="16.1640625" style="110" customWidth="1"/>
    <col min="1801" max="2048" width="14.5" style="110"/>
    <col min="2049" max="2056" width="16.1640625" style="110" customWidth="1"/>
    <col min="2057" max="2304" width="14.5" style="110"/>
    <col min="2305" max="2312" width="16.1640625" style="110" customWidth="1"/>
    <col min="2313" max="2560" width="14.5" style="110"/>
    <col min="2561" max="2568" width="16.1640625" style="110" customWidth="1"/>
    <col min="2569" max="2816" width="14.5" style="110"/>
    <col min="2817" max="2824" width="16.1640625" style="110" customWidth="1"/>
    <col min="2825" max="3072" width="14.5" style="110"/>
    <col min="3073" max="3080" width="16.1640625" style="110" customWidth="1"/>
    <col min="3081" max="3328" width="14.5" style="110"/>
    <col min="3329" max="3336" width="16.1640625" style="110" customWidth="1"/>
    <col min="3337" max="3584" width="14.5" style="110"/>
    <col min="3585" max="3592" width="16.1640625" style="110" customWidth="1"/>
    <col min="3593" max="3840" width="14.5" style="110"/>
    <col min="3841" max="3848" width="16.1640625" style="110" customWidth="1"/>
    <col min="3849" max="4096" width="14.5" style="110"/>
    <col min="4097" max="4104" width="16.1640625" style="110" customWidth="1"/>
    <col min="4105" max="4352" width="14.5" style="110"/>
    <col min="4353" max="4360" width="16.1640625" style="110" customWidth="1"/>
    <col min="4361" max="4608" width="14.5" style="110"/>
    <col min="4609" max="4616" width="16.1640625" style="110" customWidth="1"/>
    <col min="4617" max="4864" width="14.5" style="110"/>
    <col min="4865" max="4872" width="16.1640625" style="110" customWidth="1"/>
    <col min="4873" max="5120" width="14.5" style="110"/>
    <col min="5121" max="5128" width="16.1640625" style="110" customWidth="1"/>
    <col min="5129" max="5376" width="14.5" style="110"/>
    <col min="5377" max="5384" width="16.1640625" style="110" customWidth="1"/>
    <col min="5385" max="5632" width="14.5" style="110"/>
    <col min="5633" max="5640" width="16.1640625" style="110" customWidth="1"/>
    <col min="5641" max="5888" width="14.5" style="110"/>
    <col min="5889" max="5896" width="16.1640625" style="110" customWidth="1"/>
    <col min="5897" max="6144" width="14.5" style="110"/>
    <col min="6145" max="6152" width="16.1640625" style="110" customWidth="1"/>
    <col min="6153" max="6400" width="14.5" style="110"/>
    <col min="6401" max="6408" width="16.1640625" style="110" customWidth="1"/>
    <col min="6409" max="6656" width="14.5" style="110"/>
    <col min="6657" max="6664" width="16.1640625" style="110" customWidth="1"/>
    <col min="6665" max="6912" width="14.5" style="110"/>
    <col min="6913" max="6920" width="16.1640625" style="110" customWidth="1"/>
    <col min="6921" max="7168" width="14.5" style="110"/>
    <col min="7169" max="7176" width="16.1640625" style="110" customWidth="1"/>
    <col min="7177" max="7424" width="14.5" style="110"/>
    <col min="7425" max="7432" width="16.1640625" style="110" customWidth="1"/>
    <col min="7433" max="7680" width="14.5" style="110"/>
    <col min="7681" max="7688" width="16.1640625" style="110" customWidth="1"/>
    <col min="7689" max="7936" width="14.5" style="110"/>
    <col min="7937" max="7944" width="16.1640625" style="110" customWidth="1"/>
    <col min="7945" max="8192" width="14.5" style="110"/>
    <col min="8193" max="8200" width="16.1640625" style="110" customWidth="1"/>
    <col min="8201" max="8448" width="14.5" style="110"/>
    <col min="8449" max="8456" width="16.1640625" style="110" customWidth="1"/>
    <col min="8457" max="8704" width="14.5" style="110"/>
    <col min="8705" max="8712" width="16.1640625" style="110" customWidth="1"/>
    <col min="8713" max="8960" width="14.5" style="110"/>
    <col min="8961" max="8968" width="16.1640625" style="110" customWidth="1"/>
    <col min="8969" max="9216" width="14.5" style="110"/>
    <col min="9217" max="9224" width="16.1640625" style="110" customWidth="1"/>
    <col min="9225" max="9472" width="14.5" style="110"/>
    <col min="9473" max="9480" width="16.1640625" style="110" customWidth="1"/>
    <col min="9481" max="9728" width="14.5" style="110"/>
    <col min="9729" max="9736" width="16.1640625" style="110" customWidth="1"/>
    <col min="9737" max="9984" width="14.5" style="110"/>
    <col min="9985" max="9992" width="16.1640625" style="110" customWidth="1"/>
    <col min="9993" max="10240" width="14.5" style="110"/>
    <col min="10241" max="10248" width="16.1640625" style="110" customWidth="1"/>
    <col min="10249" max="10496" width="14.5" style="110"/>
    <col min="10497" max="10504" width="16.1640625" style="110" customWidth="1"/>
    <col min="10505" max="10752" width="14.5" style="110"/>
    <col min="10753" max="10760" width="16.1640625" style="110" customWidth="1"/>
    <col min="10761" max="11008" width="14.5" style="110"/>
    <col min="11009" max="11016" width="16.1640625" style="110" customWidth="1"/>
    <col min="11017" max="11264" width="14.5" style="110"/>
    <col min="11265" max="11272" width="16.1640625" style="110" customWidth="1"/>
    <col min="11273" max="11520" width="14.5" style="110"/>
    <col min="11521" max="11528" width="16.1640625" style="110" customWidth="1"/>
    <col min="11529" max="11776" width="14.5" style="110"/>
    <col min="11777" max="11784" width="16.1640625" style="110" customWidth="1"/>
    <col min="11785" max="12032" width="14.5" style="110"/>
    <col min="12033" max="12040" width="16.1640625" style="110" customWidth="1"/>
    <col min="12041" max="12288" width="14.5" style="110"/>
    <col min="12289" max="12296" width="16.1640625" style="110" customWidth="1"/>
    <col min="12297" max="12544" width="14.5" style="110"/>
    <col min="12545" max="12552" width="16.1640625" style="110" customWidth="1"/>
    <col min="12553" max="12800" width="14.5" style="110"/>
    <col min="12801" max="12808" width="16.1640625" style="110" customWidth="1"/>
    <col min="12809" max="13056" width="14.5" style="110"/>
    <col min="13057" max="13064" width="16.1640625" style="110" customWidth="1"/>
    <col min="13065" max="13312" width="14.5" style="110"/>
    <col min="13313" max="13320" width="16.1640625" style="110" customWidth="1"/>
    <col min="13321" max="13568" width="14.5" style="110"/>
    <col min="13569" max="13576" width="16.1640625" style="110" customWidth="1"/>
    <col min="13577" max="13824" width="14.5" style="110"/>
    <col min="13825" max="13832" width="16.1640625" style="110" customWidth="1"/>
    <col min="13833" max="14080" width="14.5" style="110"/>
    <col min="14081" max="14088" width="16.1640625" style="110" customWidth="1"/>
    <col min="14089" max="14336" width="14.5" style="110"/>
    <col min="14337" max="14344" width="16.1640625" style="110" customWidth="1"/>
    <col min="14345" max="14592" width="14.5" style="110"/>
    <col min="14593" max="14600" width="16.1640625" style="110" customWidth="1"/>
    <col min="14601" max="14848" width="14.5" style="110"/>
    <col min="14849" max="14856" width="16.1640625" style="110" customWidth="1"/>
    <col min="14857" max="15104" width="14.5" style="110"/>
    <col min="15105" max="15112" width="16.1640625" style="110" customWidth="1"/>
    <col min="15113" max="15360" width="14.5" style="110"/>
    <col min="15361" max="15368" width="16.1640625" style="110" customWidth="1"/>
    <col min="15369" max="15616" width="14.5" style="110"/>
    <col min="15617" max="15624" width="16.1640625" style="110" customWidth="1"/>
    <col min="15625" max="15872" width="14.5" style="110"/>
    <col min="15873" max="15880" width="16.1640625" style="110" customWidth="1"/>
    <col min="15881" max="16128" width="14.5" style="110"/>
    <col min="16129" max="16136" width="16.1640625" style="110" customWidth="1"/>
    <col min="16137" max="16384" width="14.5" style="110"/>
  </cols>
  <sheetData>
    <row r="1" spans="1:8" ht="29.25" customHeight="1">
      <c r="A1" s="112" t="s">
        <v>1256</v>
      </c>
      <c r="B1" s="113" t="s">
        <v>1257</v>
      </c>
      <c r="C1" s="114" t="s">
        <v>1258</v>
      </c>
      <c r="D1" s="115" t="s">
        <v>1259</v>
      </c>
      <c r="E1" s="114" t="s">
        <v>1260</v>
      </c>
      <c r="F1" s="116" t="s">
        <v>1256</v>
      </c>
      <c r="G1" s="114" t="s">
        <v>1259</v>
      </c>
      <c r="H1" s="116" t="s">
        <v>1260</v>
      </c>
    </row>
    <row r="2" spans="1:8" s="125" customFormat="1" ht="21.75" customHeight="1">
      <c r="A2" s="117">
        <v>1</v>
      </c>
      <c r="B2" s="118">
        <v>1</v>
      </c>
      <c r="C2" s="119">
        <v>1</v>
      </c>
      <c r="D2" s="120" t="s">
        <v>1261</v>
      </c>
      <c r="E2" s="121" t="s">
        <v>1261</v>
      </c>
      <c r="F2" s="122">
        <v>0.95</v>
      </c>
      <c r="G2" s="123" t="s">
        <v>1262</v>
      </c>
      <c r="H2" s="124" t="s">
        <v>1263</v>
      </c>
    </row>
    <row r="3" spans="1:8" s="125" customFormat="1" ht="21.75" customHeight="1">
      <c r="A3" s="117">
        <v>0.94599999999999995</v>
      </c>
      <c r="B3" s="118">
        <v>2</v>
      </c>
      <c r="C3" s="119">
        <v>1.06</v>
      </c>
      <c r="D3" s="126" t="s">
        <v>1264</v>
      </c>
      <c r="E3" s="127" t="s">
        <v>1265</v>
      </c>
      <c r="F3" s="122">
        <v>0.94</v>
      </c>
      <c r="G3" s="123" t="s">
        <v>1262</v>
      </c>
      <c r="H3" s="124" t="s">
        <v>1263</v>
      </c>
    </row>
    <row r="4" spans="1:8" s="125" customFormat="1" ht="21.75" customHeight="1">
      <c r="A4" s="117">
        <v>0.92100000000000004</v>
      </c>
      <c r="B4" s="118">
        <v>3</v>
      </c>
      <c r="C4" s="119">
        <v>1.1000000000000001</v>
      </c>
      <c r="D4" s="126" t="s">
        <v>1266</v>
      </c>
      <c r="E4" s="127" t="s">
        <v>1267</v>
      </c>
      <c r="F4" s="122">
        <v>0.92500000000000004</v>
      </c>
      <c r="G4" s="123" t="s">
        <v>1262</v>
      </c>
      <c r="H4" s="124" t="s">
        <v>1268</v>
      </c>
    </row>
    <row r="5" spans="1:8" s="125" customFormat="1" ht="21.75" customHeight="1">
      <c r="A5" s="117"/>
      <c r="B5" s="118"/>
      <c r="C5" s="119"/>
      <c r="D5" s="126"/>
      <c r="E5" s="127"/>
      <c r="F5" s="122">
        <v>0.91</v>
      </c>
      <c r="G5" s="123" t="s">
        <v>1269</v>
      </c>
      <c r="H5" s="124" t="s">
        <v>1270</v>
      </c>
    </row>
    <row r="6" spans="1:8" s="125" customFormat="1" ht="21.75" customHeight="1">
      <c r="A6" s="117">
        <v>0.89200000000000002</v>
      </c>
      <c r="B6" s="118">
        <v>4</v>
      </c>
      <c r="C6" s="119">
        <v>1.1299999999999999</v>
      </c>
      <c r="D6" s="126" t="s">
        <v>1271</v>
      </c>
      <c r="E6" s="127" t="s">
        <v>1272</v>
      </c>
      <c r="F6" s="122">
        <v>0.9</v>
      </c>
      <c r="G6" s="123" t="s">
        <v>1269</v>
      </c>
      <c r="H6" s="124" t="s">
        <v>1270</v>
      </c>
    </row>
    <row r="7" spans="1:8" s="125" customFormat="1" ht="21.75" customHeight="1">
      <c r="A7" s="117"/>
      <c r="B7" s="118"/>
      <c r="C7" s="119"/>
      <c r="D7" s="126"/>
      <c r="E7" s="127"/>
      <c r="F7" s="122">
        <v>0.88</v>
      </c>
      <c r="G7" s="123" t="s">
        <v>1269</v>
      </c>
      <c r="H7" s="124" t="s">
        <v>1273</v>
      </c>
    </row>
    <row r="8" spans="1:8" s="125" customFormat="1" ht="21.75" customHeight="1">
      <c r="A8" s="117">
        <v>0.86299999999999999</v>
      </c>
      <c r="B8" s="118">
        <v>5</v>
      </c>
      <c r="C8" s="119">
        <v>1.1599999999999999</v>
      </c>
      <c r="D8" s="126" t="s">
        <v>1274</v>
      </c>
      <c r="E8" s="127" t="s">
        <v>1275</v>
      </c>
      <c r="F8" s="122">
        <v>0.875</v>
      </c>
      <c r="G8" s="123" t="s">
        <v>1269</v>
      </c>
      <c r="H8" s="124" t="s">
        <v>1273</v>
      </c>
    </row>
    <row r="9" spans="1:8" s="125" customFormat="1" ht="21.75" customHeight="1">
      <c r="A9" s="117">
        <v>0.84199999999999997</v>
      </c>
      <c r="B9" s="118">
        <v>6</v>
      </c>
      <c r="C9" s="119">
        <v>1.19</v>
      </c>
      <c r="D9" s="126" t="s">
        <v>1276</v>
      </c>
      <c r="E9" s="127" t="s">
        <v>1277</v>
      </c>
      <c r="F9" s="122">
        <v>0.85</v>
      </c>
      <c r="G9" s="123" t="s">
        <v>1278</v>
      </c>
      <c r="H9" s="124" t="s">
        <v>1279</v>
      </c>
    </row>
    <row r="10" spans="1:8" s="125" customFormat="1" ht="21.75" customHeight="1">
      <c r="A10" s="128"/>
      <c r="B10" s="129"/>
      <c r="C10" s="130"/>
      <c r="D10" s="131"/>
      <c r="E10" s="132"/>
      <c r="F10" s="122">
        <v>0.82499999999999996</v>
      </c>
      <c r="G10" s="123" t="s">
        <v>1278</v>
      </c>
      <c r="H10" s="124" t="s">
        <v>1280</v>
      </c>
    </row>
    <row r="11" spans="1:8" s="125" customFormat="1" ht="21.75" customHeight="1">
      <c r="A11" s="117">
        <v>0.81599999999999995</v>
      </c>
      <c r="B11" s="118">
        <v>7</v>
      </c>
      <c r="C11" s="119">
        <v>1.23</v>
      </c>
      <c r="D11" s="126" t="s">
        <v>1281</v>
      </c>
      <c r="E11" s="127" t="s">
        <v>1282</v>
      </c>
      <c r="F11" s="122">
        <v>0.82</v>
      </c>
      <c r="G11" s="123" t="s">
        <v>1278</v>
      </c>
      <c r="H11" s="124" t="s">
        <v>1280</v>
      </c>
    </row>
    <row r="12" spans="1:8" s="125" customFormat="1" ht="21.75" customHeight="1">
      <c r="A12" s="128"/>
      <c r="B12" s="129"/>
      <c r="C12" s="130"/>
      <c r="D12" s="131"/>
      <c r="E12" s="132"/>
      <c r="F12" s="122">
        <v>0.8</v>
      </c>
      <c r="G12" s="123" t="s">
        <v>1283</v>
      </c>
      <c r="H12" s="124" t="s">
        <v>1284</v>
      </c>
    </row>
    <row r="13" spans="1:8" s="125" customFormat="1" ht="21.75" customHeight="1">
      <c r="A13" s="117">
        <v>0.79600000000000004</v>
      </c>
      <c r="B13" s="118">
        <v>8</v>
      </c>
      <c r="C13" s="119">
        <v>1.26</v>
      </c>
      <c r="D13" s="126" t="s">
        <v>1285</v>
      </c>
      <c r="E13" s="127" t="s">
        <v>1286</v>
      </c>
      <c r="F13" s="122">
        <v>0.79</v>
      </c>
      <c r="G13" s="123" t="s">
        <v>1283</v>
      </c>
      <c r="H13" s="124" t="s">
        <v>1284</v>
      </c>
    </row>
    <row r="14" spans="1:8" s="125" customFormat="1" ht="21.75" customHeight="1">
      <c r="A14" s="117">
        <v>0.77900000000000003</v>
      </c>
      <c r="B14" s="118">
        <v>9</v>
      </c>
      <c r="C14" s="119">
        <v>1.29</v>
      </c>
      <c r="D14" s="126" t="s">
        <v>1287</v>
      </c>
      <c r="E14" s="127" t="s">
        <v>1288</v>
      </c>
      <c r="F14" s="122">
        <v>0.77500000000000002</v>
      </c>
      <c r="G14" s="123" t="s">
        <v>1283</v>
      </c>
      <c r="H14" s="124" t="s">
        <v>1289</v>
      </c>
    </row>
    <row r="15" spans="1:8" s="125" customFormat="1" ht="21.75" customHeight="1">
      <c r="A15" s="117">
        <v>0.76200000000000001</v>
      </c>
      <c r="B15" s="118">
        <v>10</v>
      </c>
      <c r="C15" s="119">
        <v>1.32</v>
      </c>
      <c r="D15" s="126" t="s">
        <v>1290</v>
      </c>
      <c r="E15" s="127" t="s">
        <v>1291</v>
      </c>
      <c r="F15" s="122">
        <v>0.76</v>
      </c>
      <c r="G15" s="123" t="s">
        <v>1292</v>
      </c>
      <c r="H15" s="124" t="s">
        <v>1289</v>
      </c>
    </row>
    <row r="16" spans="1:8" s="125" customFormat="1" ht="21.75" customHeight="1">
      <c r="A16" s="128"/>
      <c r="B16" s="129"/>
      <c r="C16" s="130"/>
      <c r="D16" s="131"/>
      <c r="E16" s="132"/>
      <c r="F16" s="122">
        <v>0.75</v>
      </c>
      <c r="G16" s="123" t="s">
        <v>1292</v>
      </c>
      <c r="H16" s="124" t="s">
        <v>1289</v>
      </c>
    </row>
    <row r="17" spans="1:8" s="125" customFormat="1" ht="21.75" customHeight="1">
      <c r="A17" s="117">
        <v>0.73799999999999999</v>
      </c>
      <c r="B17" s="118">
        <v>11</v>
      </c>
      <c r="C17" s="119">
        <v>1.35</v>
      </c>
      <c r="D17" s="126" t="s">
        <v>1293</v>
      </c>
      <c r="E17" s="127" t="s">
        <v>1294</v>
      </c>
      <c r="F17" s="122">
        <v>0.73</v>
      </c>
      <c r="G17" s="123" t="s">
        <v>1295</v>
      </c>
      <c r="H17" s="124" t="s">
        <v>1296</v>
      </c>
    </row>
    <row r="18" spans="1:8" s="125" customFormat="1" ht="21.75" customHeight="1">
      <c r="A18" s="117">
        <v>0.72399999999999998</v>
      </c>
      <c r="B18" s="118">
        <v>12</v>
      </c>
      <c r="C18" s="119">
        <v>1.38</v>
      </c>
      <c r="D18" s="126" t="s">
        <v>1297</v>
      </c>
      <c r="E18" s="127" t="s">
        <v>1298</v>
      </c>
      <c r="F18" s="122">
        <v>0.72499999999999998</v>
      </c>
      <c r="G18" s="123" t="s">
        <v>1295</v>
      </c>
      <c r="H18" s="124" t="s">
        <v>1296</v>
      </c>
    </row>
    <row r="19" spans="1:8" s="125" customFormat="1" ht="21.75" customHeight="1">
      <c r="A19" s="117">
        <v>0.7</v>
      </c>
      <c r="B19" s="118">
        <v>13</v>
      </c>
      <c r="C19" s="119">
        <v>1.42</v>
      </c>
      <c r="D19" s="126" t="s">
        <v>1299</v>
      </c>
      <c r="E19" s="127" t="s">
        <v>1300</v>
      </c>
      <c r="F19" s="122">
        <v>0.7</v>
      </c>
      <c r="G19" s="123" t="s">
        <v>1295</v>
      </c>
      <c r="H19" s="124" t="s">
        <v>1301</v>
      </c>
    </row>
    <row r="20" spans="1:8" s="125" customFormat="1" ht="21.75" customHeight="1">
      <c r="A20" s="117">
        <v>0.68400000000000005</v>
      </c>
      <c r="B20" s="118">
        <v>14</v>
      </c>
      <c r="C20" s="119">
        <v>1.45</v>
      </c>
      <c r="D20" s="126" t="s">
        <v>1302</v>
      </c>
      <c r="E20" s="127" t="s">
        <v>1303</v>
      </c>
      <c r="F20" s="122">
        <v>0.67500000000000004</v>
      </c>
      <c r="G20" s="123" t="s">
        <v>1304</v>
      </c>
      <c r="H20" s="124" t="s">
        <v>1305</v>
      </c>
    </row>
    <row r="21" spans="1:8" s="125" customFormat="1" ht="21.75" customHeight="1">
      <c r="A21" s="117">
        <v>0.66500000000000004</v>
      </c>
      <c r="B21" s="118">
        <v>15</v>
      </c>
      <c r="C21" s="119">
        <v>1.48</v>
      </c>
      <c r="D21" s="126" t="s">
        <v>1306</v>
      </c>
      <c r="E21" s="127" t="s">
        <v>1307</v>
      </c>
      <c r="F21" s="122">
        <v>0.67</v>
      </c>
      <c r="G21" s="123" t="s">
        <v>1304</v>
      </c>
      <c r="H21" s="124" t="s">
        <v>1305</v>
      </c>
    </row>
    <row r="22" spans="1:8" s="125" customFormat="1" ht="21.75" customHeight="1">
      <c r="A22" s="128"/>
      <c r="B22" s="129"/>
      <c r="C22" s="130"/>
      <c r="D22" s="131"/>
      <c r="E22" s="132"/>
      <c r="F22" s="122">
        <v>0.65</v>
      </c>
      <c r="G22" s="123" t="s">
        <v>1304</v>
      </c>
      <c r="H22" s="124" t="s">
        <v>1305</v>
      </c>
    </row>
    <row r="23" spans="1:8" s="125" customFormat="1" ht="21.75" customHeight="1">
      <c r="A23" s="117"/>
      <c r="B23" s="118"/>
      <c r="C23" s="119"/>
      <c r="D23" s="126"/>
      <c r="E23" s="127"/>
      <c r="F23" s="122">
        <v>0.64</v>
      </c>
      <c r="G23" s="123" t="s">
        <v>1304</v>
      </c>
      <c r="H23" s="124" t="s">
        <v>1305</v>
      </c>
    </row>
    <row r="24" spans="1:8" s="125" customFormat="1" ht="21.75" customHeight="1">
      <c r="A24" s="128"/>
      <c r="B24" s="129"/>
      <c r="C24" s="130"/>
      <c r="D24" s="131"/>
      <c r="E24" s="132"/>
      <c r="F24" s="122">
        <v>0.625</v>
      </c>
      <c r="G24" s="123" t="s">
        <v>1308</v>
      </c>
      <c r="H24" s="124" t="s">
        <v>1309</v>
      </c>
    </row>
    <row r="25" spans="1:8" s="125" customFormat="1" ht="21.75" customHeight="1">
      <c r="A25" s="128"/>
      <c r="B25" s="129"/>
      <c r="C25" s="130"/>
      <c r="D25" s="131"/>
      <c r="E25" s="132"/>
      <c r="F25" s="122">
        <v>0.6</v>
      </c>
      <c r="G25" s="123" t="s">
        <v>1308</v>
      </c>
      <c r="H25" s="124" t="s">
        <v>1309</v>
      </c>
    </row>
  </sheetData>
  <pageMargins left="0.5" right="0.5" top="0.5" bottom="0.5" header="0.5" footer="0.5"/>
  <pageSetup orientation="landscape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971746-36A9-D44D-95D7-7E21FD2E13F5}">
  <sheetPr codeName="Sheet53"/>
  <dimension ref="A1:P18"/>
  <sheetViews>
    <sheetView topLeftCell="A6" workbookViewId="0">
      <selection activeCell="BD1" sqref="BD1:BK12"/>
    </sheetView>
  </sheetViews>
  <sheetFormatPr baseColWidth="10" defaultColWidth="8.83203125" defaultRowHeight="13"/>
  <cols>
    <col min="1" max="3" width="16.5" customWidth="1"/>
    <col min="4" max="16" width="6.6640625" customWidth="1"/>
    <col min="257" max="259" width="16.5" customWidth="1"/>
    <col min="260" max="272" width="6.6640625" customWidth="1"/>
    <col min="513" max="515" width="16.5" customWidth="1"/>
    <col min="516" max="528" width="6.6640625" customWidth="1"/>
    <col min="769" max="771" width="16.5" customWidth="1"/>
    <col min="772" max="784" width="6.6640625" customWidth="1"/>
    <col min="1025" max="1027" width="16.5" customWidth="1"/>
    <col min="1028" max="1040" width="6.6640625" customWidth="1"/>
    <col min="1281" max="1283" width="16.5" customWidth="1"/>
    <col min="1284" max="1296" width="6.6640625" customWidth="1"/>
    <col min="1537" max="1539" width="16.5" customWidth="1"/>
    <col min="1540" max="1552" width="6.6640625" customWidth="1"/>
    <col min="1793" max="1795" width="16.5" customWidth="1"/>
    <col min="1796" max="1808" width="6.6640625" customWidth="1"/>
    <col min="2049" max="2051" width="16.5" customWidth="1"/>
    <col min="2052" max="2064" width="6.6640625" customWidth="1"/>
    <col min="2305" max="2307" width="16.5" customWidth="1"/>
    <col min="2308" max="2320" width="6.6640625" customWidth="1"/>
    <col min="2561" max="2563" width="16.5" customWidth="1"/>
    <col min="2564" max="2576" width="6.6640625" customWidth="1"/>
    <col min="2817" max="2819" width="16.5" customWidth="1"/>
    <col min="2820" max="2832" width="6.6640625" customWidth="1"/>
    <col min="3073" max="3075" width="16.5" customWidth="1"/>
    <col min="3076" max="3088" width="6.6640625" customWidth="1"/>
    <col min="3329" max="3331" width="16.5" customWidth="1"/>
    <col min="3332" max="3344" width="6.6640625" customWidth="1"/>
    <col min="3585" max="3587" width="16.5" customWidth="1"/>
    <col min="3588" max="3600" width="6.6640625" customWidth="1"/>
    <col min="3841" max="3843" width="16.5" customWidth="1"/>
    <col min="3844" max="3856" width="6.6640625" customWidth="1"/>
    <col min="4097" max="4099" width="16.5" customWidth="1"/>
    <col min="4100" max="4112" width="6.6640625" customWidth="1"/>
    <col min="4353" max="4355" width="16.5" customWidth="1"/>
    <col min="4356" max="4368" width="6.6640625" customWidth="1"/>
    <col min="4609" max="4611" width="16.5" customWidth="1"/>
    <col min="4612" max="4624" width="6.6640625" customWidth="1"/>
    <col min="4865" max="4867" width="16.5" customWidth="1"/>
    <col min="4868" max="4880" width="6.6640625" customWidth="1"/>
    <col min="5121" max="5123" width="16.5" customWidth="1"/>
    <col min="5124" max="5136" width="6.6640625" customWidth="1"/>
    <col min="5377" max="5379" width="16.5" customWidth="1"/>
    <col min="5380" max="5392" width="6.6640625" customWidth="1"/>
    <col min="5633" max="5635" width="16.5" customWidth="1"/>
    <col min="5636" max="5648" width="6.6640625" customWidth="1"/>
    <col min="5889" max="5891" width="16.5" customWidth="1"/>
    <col min="5892" max="5904" width="6.6640625" customWidth="1"/>
    <col min="6145" max="6147" width="16.5" customWidth="1"/>
    <col min="6148" max="6160" width="6.6640625" customWidth="1"/>
    <col min="6401" max="6403" width="16.5" customWidth="1"/>
    <col min="6404" max="6416" width="6.6640625" customWidth="1"/>
    <col min="6657" max="6659" width="16.5" customWidth="1"/>
    <col min="6660" max="6672" width="6.6640625" customWidth="1"/>
    <col min="6913" max="6915" width="16.5" customWidth="1"/>
    <col min="6916" max="6928" width="6.6640625" customWidth="1"/>
    <col min="7169" max="7171" width="16.5" customWidth="1"/>
    <col min="7172" max="7184" width="6.6640625" customWidth="1"/>
    <col min="7425" max="7427" width="16.5" customWidth="1"/>
    <col min="7428" max="7440" width="6.6640625" customWidth="1"/>
    <col min="7681" max="7683" width="16.5" customWidth="1"/>
    <col min="7684" max="7696" width="6.6640625" customWidth="1"/>
    <col min="7937" max="7939" width="16.5" customWidth="1"/>
    <col min="7940" max="7952" width="6.6640625" customWidth="1"/>
    <col min="8193" max="8195" width="16.5" customWidth="1"/>
    <col min="8196" max="8208" width="6.6640625" customWidth="1"/>
    <col min="8449" max="8451" width="16.5" customWidth="1"/>
    <col min="8452" max="8464" width="6.6640625" customWidth="1"/>
    <col min="8705" max="8707" width="16.5" customWidth="1"/>
    <col min="8708" max="8720" width="6.6640625" customWidth="1"/>
    <col min="8961" max="8963" width="16.5" customWidth="1"/>
    <col min="8964" max="8976" width="6.6640625" customWidth="1"/>
    <col min="9217" max="9219" width="16.5" customWidth="1"/>
    <col min="9220" max="9232" width="6.6640625" customWidth="1"/>
    <col min="9473" max="9475" width="16.5" customWidth="1"/>
    <col min="9476" max="9488" width="6.6640625" customWidth="1"/>
    <col min="9729" max="9731" width="16.5" customWidth="1"/>
    <col min="9732" max="9744" width="6.6640625" customWidth="1"/>
    <col min="9985" max="9987" width="16.5" customWidth="1"/>
    <col min="9988" max="10000" width="6.6640625" customWidth="1"/>
    <col min="10241" max="10243" width="16.5" customWidth="1"/>
    <col min="10244" max="10256" width="6.6640625" customWidth="1"/>
    <col min="10497" max="10499" width="16.5" customWidth="1"/>
    <col min="10500" max="10512" width="6.6640625" customWidth="1"/>
    <col min="10753" max="10755" width="16.5" customWidth="1"/>
    <col min="10756" max="10768" width="6.6640625" customWidth="1"/>
    <col min="11009" max="11011" width="16.5" customWidth="1"/>
    <col min="11012" max="11024" width="6.6640625" customWidth="1"/>
    <col min="11265" max="11267" width="16.5" customWidth="1"/>
    <col min="11268" max="11280" width="6.6640625" customWidth="1"/>
    <col min="11521" max="11523" width="16.5" customWidth="1"/>
    <col min="11524" max="11536" width="6.6640625" customWidth="1"/>
    <col min="11777" max="11779" width="16.5" customWidth="1"/>
    <col min="11780" max="11792" width="6.6640625" customWidth="1"/>
    <col min="12033" max="12035" width="16.5" customWidth="1"/>
    <col min="12036" max="12048" width="6.6640625" customWidth="1"/>
    <col min="12289" max="12291" width="16.5" customWidth="1"/>
    <col min="12292" max="12304" width="6.6640625" customWidth="1"/>
    <col min="12545" max="12547" width="16.5" customWidth="1"/>
    <col min="12548" max="12560" width="6.6640625" customWidth="1"/>
    <col min="12801" max="12803" width="16.5" customWidth="1"/>
    <col min="12804" max="12816" width="6.6640625" customWidth="1"/>
    <col min="13057" max="13059" width="16.5" customWidth="1"/>
    <col min="13060" max="13072" width="6.6640625" customWidth="1"/>
    <col min="13313" max="13315" width="16.5" customWidth="1"/>
    <col min="13316" max="13328" width="6.6640625" customWidth="1"/>
    <col min="13569" max="13571" width="16.5" customWidth="1"/>
    <col min="13572" max="13584" width="6.6640625" customWidth="1"/>
    <col min="13825" max="13827" width="16.5" customWidth="1"/>
    <col min="13828" max="13840" width="6.6640625" customWidth="1"/>
    <col min="14081" max="14083" width="16.5" customWidth="1"/>
    <col min="14084" max="14096" width="6.6640625" customWidth="1"/>
    <col min="14337" max="14339" width="16.5" customWidth="1"/>
    <col min="14340" max="14352" width="6.6640625" customWidth="1"/>
    <col min="14593" max="14595" width="16.5" customWidth="1"/>
    <col min="14596" max="14608" width="6.6640625" customWidth="1"/>
    <col min="14849" max="14851" width="16.5" customWidth="1"/>
    <col min="14852" max="14864" width="6.6640625" customWidth="1"/>
    <col min="15105" max="15107" width="16.5" customWidth="1"/>
    <col min="15108" max="15120" width="6.6640625" customWidth="1"/>
    <col min="15361" max="15363" width="16.5" customWidth="1"/>
    <col min="15364" max="15376" width="6.6640625" customWidth="1"/>
    <col min="15617" max="15619" width="16.5" customWidth="1"/>
    <col min="15620" max="15632" width="6.6640625" customWidth="1"/>
    <col min="15873" max="15875" width="16.5" customWidth="1"/>
    <col min="15876" max="15888" width="6.6640625" customWidth="1"/>
    <col min="16129" max="16131" width="16.5" customWidth="1"/>
    <col min="16132" max="16144" width="6.6640625" customWidth="1"/>
  </cols>
  <sheetData>
    <row r="1" spans="1:16" ht="51.75" customHeight="1">
      <c r="A1" s="134" t="s">
        <v>1310</v>
      </c>
      <c r="B1" s="135" t="s">
        <v>1311</v>
      </c>
      <c r="C1" s="134" t="s">
        <v>1312</v>
      </c>
      <c r="D1" s="136" t="s">
        <v>1313</v>
      </c>
      <c r="E1" s="137"/>
      <c r="F1" s="137"/>
      <c r="G1" s="137"/>
      <c r="H1" s="137"/>
      <c r="I1" s="137"/>
      <c r="J1" s="137"/>
      <c r="K1" s="137"/>
      <c r="L1" s="137"/>
      <c r="M1" s="137"/>
      <c r="N1" s="137"/>
      <c r="O1" s="137"/>
      <c r="P1" s="138"/>
    </row>
    <row r="2" spans="1:16" ht="51.75" customHeight="1">
      <c r="A2" s="139"/>
      <c r="B2" s="140"/>
      <c r="C2" s="139"/>
      <c r="D2" s="141" t="s">
        <v>1314</v>
      </c>
      <c r="E2" s="142"/>
      <c r="F2" s="142"/>
      <c r="G2" s="142"/>
      <c r="H2" s="142"/>
      <c r="I2" s="142"/>
      <c r="J2" s="143" t="s">
        <v>1315</v>
      </c>
      <c r="K2" s="142"/>
      <c r="L2" s="142"/>
      <c r="M2" s="142"/>
      <c r="N2" s="142"/>
      <c r="O2" s="142"/>
      <c r="P2" s="141" t="s">
        <v>1316</v>
      </c>
    </row>
    <row r="3" spans="1:16" ht="30" customHeight="1">
      <c r="A3" s="144"/>
      <c r="B3" s="145"/>
      <c r="C3" s="144"/>
      <c r="D3" s="146">
        <v>18</v>
      </c>
      <c r="E3" s="147">
        <v>19</v>
      </c>
      <c r="F3" s="147">
        <v>20</v>
      </c>
      <c r="G3" s="147">
        <v>21</v>
      </c>
      <c r="H3" s="147">
        <v>22</v>
      </c>
      <c r="I3" s="147">
        <v>23</v>
      </c>
      <c r="J3" s="146">
        <v>24</v>
      </c>
      <c r="K3" s="147">
        <v>25</v>
      </c>
      <c r="L3" s="147">
        <v>26</v>
      </c>
      <c r="M3" s="147">
        <v>27</v>
      </c>
      <c r="N3" s="147">
        <v>28</v>
      </c>
      <c r="O3" s="147">
        <v>29</v>
      </c>
      <c r="P3" s="146">
        <v>30</v>
      </c>
    </row>
    <row r="4" spans="1:16" ht="18" customHeight="1">
      <c r="A4" s="148" t="s">
        <v>1317</v>
      </c>
      <c r="B4" s="149" t="s">
        <v>1318</v>
      </c>
      <c r="C4" s="150" t="s">
        <v>1319</v>
      </c>
      <c r="D4" s="151"/>
      <c r="E4" s="152"/>
      <c r="F4" s="152">
        <v>5</v>
      </c>
      <c r="G4" s="152"/>
      <c r="H4" s="152"/>
      <c r="I4" s="152"/>
      <c r="J4" s="152">
        <v>6</v>
      </c>
      <c r="K4" s="152"/>
      <c r="L4" s="152"/>
      <c r="M4" s="152"/>
      <c r="N4" s="152"/>
      <c r="O4" s="152"/>
      <c r="P4" s="153"/>
    </row>
    <row r="5" spans="1:16" ht="18" customHeight="1">
      <c r="A5" s="154"/>
      <c r="B5" s="155"/>
      <c r="C5" s="156" t="s">
        <v>1320</v>
      </c>
      <c r="D5" s="157"/>
      <c r="E5" s="158"/>
      <c r="F5" s="158">
        <v>4</v>
      </c>
      <c r="G5" s="158"/>
      <c r="H5" s="158"/>
      <c r="I5" s="158"/>
      <c r="J5" s="158"/>
      <c r="K5" s="158">
        <v>5</v>
      </c>
      <c r="L5" s="158"/>
      <c r="M5" s="158"/>
      <c r="N5" s="158"/>
      <c r="O5" s="158"/>
      <c r="P5" s="159">
        <v>6</v>
      </c>
    </row>
    <row r="6" spans="1:16" ht="18" customHeight="1">
      <c r="A6" s="160"/>
      <c r="B6" s="161"/>
      <c r="C6" s="162" t="s">
        <v>1321</v>
      </c>
      <c r="D6" s="163">
        <v>3</v>
      </c>
      <c r="E6" s="164"/>
      <c r="F6" s="164"/>
      <c r="G6" s="164"/>
      <c r="H6" s="164"/>
      <c r="I6" s="164"/>
      <c r="J6" s="164">
        <v>4</v>
      </c>
      <c r="K6" s="164"/>
      <c r="L6" s="164"/>
      <c r="M6" s="164"/>
      <c r="N6" s="164"/>
      <c r="O6" s="164"/>
      <c r="P6" s="165">
        <v>5</v>
      </c>
    </row>
    <row r="7" spans="1:16" ht="30">
      <c r="A7" s="166"/>
      <c r="B7" s="166"/>
      <c r="D7" s="146">
        <v>12</v>
      </c>
      <c r="E7" s="147">
        <v>13</v>
      </c>
      <c r="F7" s="147">
        <v>14</v>
      </c>
      <c r="G7" s="147">
        <v>15</v>
      </c>
      <c r="H7" s="147">
        <v>16</v>
      </c>
      <c r="I7" s="147">
        <v>17</v>
      </c>
      <c r="J7" s="146">
        <v>18</v>
      </c>
      <c r="K7" s="147">
        <v>19</v>
      </c>
      <c r="L7" s="147">
        <v>20</v>
      </c>
      <c r="M7" s="147">
        <v>21</v>
      </c>
      <c r="N7" s="147">
        <v>22</v>
      </c>
      <c r="O7" s="147">
        <v>23</v>
      </c>
      <c r="P7" s="146">
        <v>24</v>
      </c>
    </row>
    <row r="8" spans="1:16" ht="18" customHeight="1">
      <c r="A8" s="148" t="s">
        <v>1322</v>
      </c>
      <c r="B8" s="149" t="s">
        <v>1323</v>
      </c>
      <c r="C8" s="150" t="s">
        <v>1324</v>
      </c>
      <c r="D8" s="151">
        <v>4</v>
      </c>
      <c r="E8" s="152"/>
      <c r="F8" s="152"/>
      <c r="G8" s="152">
        <v>5</v>
      </c>
      <c r="H8" s="152"/>
      <c r="I8" s="152"/>
      <c r="J8" s="152">
        <v>6</v>
      </c>
      <c r="K8" s="152"/>
      <c r="L8" s="152"/>
      <c r="M8" s="152">
        <v>7</v>
      </c>
      <c r="N8" s="152"/>
      <c r="O8" s="152"/>
      <c r="P8" s="153">
        <v>8</v>
      </c>
    </row>
    <row r="9" spans="1:16" ht="18" customHeight="1">
      <c r="A9" s="154"/>
      <c r="B9" s="155"/>
      <c r="C9" s="156" t="s">
        <v>1319</v>
      </c>
      <c r="D9" s="157">
        <v>3</v>
      </c>
      <c r="E9" s="158"/>
      <c r="F9" s="158"/>
      <c r="G9" s="158"/>
      <c r="H9" s="158">
        <v>4</v>
      </c>
      <c r="I9" s="158"/>
      <c r="J9" s="158"/>
      <c r="K9" s="158"/>
      <c r="L9" s="158">
        <v>5</v>
      </c>
      <c r="M9" s="158"/>
      <c r="N9" s="158"/>
      <c r="O9" s="158"/>
      <c r="P9" s="159">
        <v>6</v>
      </c>
    </row>
    <row r="10" spans="1:16" ht="18" customHeight="1">
      <c r="A10" s="154"/>
      <c r="B10" s="155"/>
      <c r="C10" s="156" t="s">
        <v>1320</v>
      </c>
      <c r="D10" s="157"/>
      <c r="E10" s="158"/>
      <c r="F10" s="158"/>
      <c r="G10" s="158">
        <v>3</v>
      </c>
      <c r="H10" s="158"/>
      <c r="I10" s="158"/>
      <c r="J10" s="158"/>
      <c r="K10" s="158"/>
      <c r="L10" s="158">
        <v>4</v>
      </c>
      <c r="M10" s="158"/>
      <c r="N10" s="158"/>
      <c r="O10" s="158"/>
      <c r="P10" s="159"/>
    </row>
    <row r="11" spans="1:16" ht="18" customHeight="1">
      <c r="A11" s="160"/>
      <c r="B11" s="161"/>
      <c r="C11" s="162" t="s">
        <v>1321</v>
      </c>
      <c r="D11" s="163">
        <v>2</v>
      </c>
      <c r="E11" s="164"/>
      <c r="F11" s="164"/>
      <c r="G11" s="164"/>
      <c r="H11" s="164"/>
      <c r="I11" s="164"/>
      <c r="J11" s="164">
        <v>3</v>
      </c>
      <c r="K11" s="164"/>
      <c r="L11" s="164"/>
      <c r="M11" s="164"/>
      <c r="N11" s="164"/>
      <c r="O11" s="164"/>
      <c r="P11" s="165">
        <v>4</v>
      </c>
    </row>
    <row r="12" spans="1:16" ht="30">
      <c r="A12" s="166"/>
      <c r="B12" s="166"/>
      <c r="D12" s="146">
        <v>10</v>
      </c>
      <c r="E12" s="147">
        <v>11</v>
      </c>
      <c r="F12" s="147">
        <v>12</v>
      </c>
      <c r="G12" s="147"/>
      <c r="H12" s="147">
        <v>13</v>
      </c>
      <c r="I12" s="147">
        <v>14</v>
      </c>
      <c r="J12" s="146">
        <v>15</v>
      </c>
      <c r="K12" s="147">
        <v>16</v>
      </c>
      <c r="L12" s="147">
        <v>17</v>
      </c>
      <c r="M12" s="147"/>
      <c r="N12" s="147">
        <v>18</v>
      </c>
      <c r="O12" s="147">
        <v>19</v>
      </c>
      <c r="P12" s="146">
        <v>20</v>
      </c>
    </row>
    <row r="13" spans="1:16" ht="18" customHeight="1">
      <c r="A13" s="148" t="s">
        <v>1325</v>
      </c>
      <c r="B13" s="149" t="s">
        <v>1326</v>
      </c>
      <c r="C13" s="150" t="s">
        <v>1327</v>
      </c>
      <c r="D13" s="151">
        <v>5</v>
      </c>
      <c r="E13" s="152"/>
      <c r="F13" s="152">
        <v>6</v>
      </c>
      <c r="G13" s="152"/>
      <c r="H13" s="152"/>
      <c r="I13" s="152">
        <v>7</v>
      </c>
      <c r="J13" s="152"/>
      <c r="K13" s="152">
        <v>8</v>
      </c>
      <c r="L13" s="152"/>
      <c r="M13" s="152"/>
      <c r="N13" s="152">
        <v>9</v>
      </c>
      <c r="O13" s="152"/>
      <c r="P13" s="153">
        <v>10</v>
      </c>
    </row>
    <row r="14" spans="1:16" ht="18" customHeight="1">
      <c r="A14" s="154"/>
      <c r="B14" s="155"/>
      <c r="C14" s="156" t="s">
        <v>1324</v>
      </c>
      <c r="D14" s="157"/>
      <c r="E14" s="158"/>
      <c r="F14" s="158">
        <v>4</v>
      </c>
      <c r="G14" s="158"/>
      <c r="H14" s="158"/>
      <c r="I14" s="158"/>
      <c r="J14" s="158">
        <v>5</v>
      </c>
      <c r="K14" s="158"/>
      <c r="L14" s="158"/>
      <c r="M14" s="158"/>
      <c r="N14" s="158">
        <v>6</v>
      </c>
      <c r="O14" s="158"/>
      <c r="P14" s="159"/>
    </row>
    <row r="15" spans="1:16" ht="18" customHeight="1">
      <c r="A15" s="160"/>
      <c r="B15" s="161"/>
      <c r="C15" s="162" t="s">
        <v>1319</v>
      </c>
      <c r="D15" s="163"/>
      <c r="E15" s="164"/>
      <c r="F15" s="164">
        <v>3</v>
      </c>
      <c r="G15" s="164"/>
      <c r="H15" s="164"/>
      <c r="I15" s="164"/>
      <c r="J15" s="164"/>
      <c r="K15" s="164">
        <v>4</v>
      </c>
      <c r="L15" s="164"/>
      <c r="M15" s="164"/>
      <c r="N15" s="164"/>
      <c r="O15" s="164"/>
      <c r="P15" s="165">
        <v>5</v>
      </c>
    </row>
    <row r="16" spans="1:16" ht="33">
      <c r="A16" s="166"/>
      <c r="B16" s="166"/>
      <c r="D16" s="167">
        <v>4</v>
      </c>
      <c r="E16" s="147"/>
      <c r="F16" s="147">
        <v>5</v>
      </c>
      <c r="G16" s="147"/>
      <c r="H16" s="147">
        <v>6</v>
      </c>
      <c r="I16" s="147"/>
      <c r="J16" s="167">
        <v>7</v>
      </c>
      <c r="K16" s="147"/>
      <c r="L16" s="147">
        <v>8</v>
      </c>
      <c r="M16" s="147"/>
      <c r="N16" s="147">
        <v>9</v>
      </c>
      <c r="O16" s="147"/>
      <c r="P16" s="146">
        <v>10</v>
      </c>
    </row>
    <row r="17" spans="1:16" ht="18" customHeight="1">
      <c r="A17" s="148" t="s">
        <v>1328</v>
      </c>
      <c r="B17" s="149" t="s">
        <v>1329</v>
      </c>
      <c r="C17" s="150" t="s">
        <v>1330</v>
      </c>
      <c r="D17" s="151">
        <v>4</v>
      </c>
      <c r="E17" s="152"/>
      <c r="F17" s="152">
        <v>5</v>
      </c>
      <c r="G17" s="152"/>
      <c r="H17" s="152">
        <v>6</v>
      </c>
      <c r="I17" s="152"/>
      <c r="J17" s="152">
        <v>7</v>
      </c>
      <c r="K17" s="152"/>
      <c r="L17" s="152">
        <v>8</v>
      </c>
      <c r="M17" s="152"/>
      <c r="N17" s="152">
        <v>9</v>
      </c>
      <c r="O17" s="152"/>
      <c r="P17" s="153">
        <v>10</v>
      </c>
    </row>
    <row r="18" spans="1:16" ht="18" customHeight="1">
      <c r="A18" s="160"/>
      <c r="B18" s="161"/>
      <c r="C18" s="162" t="s">
        <v>1327</v>
      </c>
      <c r="D18" s="163">
        <v>2</v>
      </c>
      <c r="E18" s="164"/>
      <c r="F18" s="164"/>
      <c r="G18" s="164"/>
      <c r="H18" s="164">
        <v>3</v>
      </c>
      <c r="I18" s="164"/>
      <c r="J18" s="164"/>
      <c r="K18" s="164"/>
      <c r="L18" s="164">
        <v>4</v>
      </c>
      <c r="M18" s="164"/>
      <c r="N18" s="164"/>
      <c r="O18" s="164"/>
      <c r="P18" s="165">
        <v>5</v>
      </c>
    </row>
  </sheetData>
  <mergeCells count="12">
    <mergeCell ref="A8:A11"/>
    <mergeCell ref="B8:B11"/>
    <mergeCell ref="A13:A15"/>
    <mergeCell ref="B13:B15"/>
    <mergeCell ref="A17:A18"/>
    <mergeCell ref="B17:B18"/>
    <mergeCell ref="A1:A3"/>
    <mergeCell ref="B1:B3"/>
    <mergeCell ref="C1:C3"/>
    <mergeCell ref="D1:P1"/>
    <mergeCell ref="A4:A6"/>
    <mergeCell ref="B4:B6"/>
  </mergeCells>
  <pageMargins left="0.25" right="0.25" top="1.5" bottom="1" header="1" footer="0.5"/>
  <pageSetup orientation="landscape"/>
  <headerFooter alignWithMargins="0">
    <oddHeader>&amp;A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46B7C-24AD-D846-AEFA-98100F6A499B}">
  <sheetPr codeName="Sheet54"/>
  <dimension ref="A1:AL113"/>
  <sheetViews>
    <sheetView workbookViewId="0">
      <pane ySplit="2" topLeftCell="A3" activePane="bottomLeft" state="frozen"/>
      <selection activeCell="BD1" sqref="BD1:BK12"/>
      <selection pane="bottomLeft" activeCell="BD1" sqref="BD1:BK12"/>
    </sheetView>
  </sheetViews>
  <sheetFormatPr baseColWidth="10" defaultColWidth="7" defaultRowHeight="16" customHeight="1"/>
  <cols>
    <col min="1" max="1" width="7" style="176" customWidth="1"/>
    <col min="2" max="2" width="7" style="170" customWidth="1"/>
    <col min="3" max="3" width="7" style="177" customWidth="1"/>
    <col min="4" max="4" width="7" style="170" customWidth="1"/>
    <col min="5" max="5" width="7" style="177" customWidth="1"/>
    <col min="6" max="7" width="7" style="170" customWidth="1"/>
    <col min="8" max="8" width="7" style="177" customWidth="1"/>
    <col min="9" max="9" width="7" style="170" customWidth="1"/>
    <col min="10" max="10" width="7" style="177" customWidth="1"/>
    <col min="11" max="19" width="7" style="170" customWidth="1"/>
    <col min="20" max="20" width="6.83203125" style="170" customWidth="1"/>
    <col min="21" max="275" width="7" style="170"/>
    <col min="276" max="276" width="6.83203125" style="170" customWidth="1"/>
    <col min="277" max="531" width="7" style="170"/>
    <col min="532" max="532" width="6.83203125" style="170" customWidth="1"/>
    <col min="533" max="787" width="7" style="170"/>
    <col min="788" max="788" width="6.83203125" style="170" customWidth="1"/>
    <col min="789" max="1043" width="7" style="170"/>
    <col min="1044" max="1044" width="6.83203125" style="170" customWidth="1"/>
    <col min="1045" max="1299" width="7" style="170"/>
    <col min="1300" max="1300" width="6.83203125" style="170" customWidth="1"/>
    <col min="1301" max="1555" width="7" style="170"/>
    <col min="1556" max="1556" width="6.83203125" style="170" customWidth="1"/>
    <col min="1557" max="1811" width="7" style="170"/>
    <col min="1812" max="1812" width="6.83203125" style="170" customWidth="1"/>
    <col min="1813" max="2067" width="7" style="170"/>
    <col min="2068" max="2068" width="6.83203125" style="170" customWidth="1"/>
    <col min="2069" max="2323" width="7" style="170"/>
    <col min="2324" max="2324" width="6.83203125" style="170" customWidth="1"/>
    <col min="2325" max="2579" width="7" style="170"/>
    <col min="2580" max="2580" width="6.83203125" style="170" customWidth="1"/>
    <col min="2581" max="2835" width="7" style="170"/>
    <col min="2836" max="2836" width="6.83203125" style="170" customWidth="1"/>
    <col min="2837" max="3091" width="7" style="170"/>
    <col min="3092" max="3092" width="6.83203125" style="170" customWidth="1"/>
    <col min="3093" max="3347" width="7" style="170"/>
    <col min="3348" max="3348" width="6.83203125" style="170" customWidth="1"/>
    <col min="3349" max="3603" width="7" style="170"/>
    <col min="3604" max="3604" width="6.83203125" style="170" customWidth="1"/>
    <col min="3605" max="3859" width="7" style="170"/>
    <col min="3860" max="3860" width="6.83203125" style="170" customWidth="1"/>
    <col min="3861" max="4115" width="7" style="170"/>
    <col min="4116" max="4116" width="6.83203125" style="170" customWidth="1"/>
    <col min="4117" max="4371" width="7" style="170"/>
    <col min="4372" max="4372" width="6.83203125" style="170" customWidth="1"/>
    <col min="4373" max="4627" width="7" style="170"/>
    <col min="4628" max="4628" width="6.83203125" style="170" customWidth="1"/>
    <col min="4629" max="4883" width="7" style="170"/>
    <col min="4884" max="4884" width="6.83203125" style="170" customWidth="1"/>
    <col min="4885" max="5139" width="7" style="170"/>
    <col min="5140" max="5140" width="6.83203125" style="170" customWidth="1"/>
    <col min="5141" max="5395" width="7" style="170"/>
    <col min="5396" max="5396" width="6.83203125" style="170" customWidth="1"/>
    <col min="5397" max="5651" width="7" style="170"/>
    <col min="5652" max="5652" width="6.83203125" style="170" customWidth="1"/>
    <col min="5653" max="5907" width="7" style="170"/>
    <col min="5908" max="5908" width="6.83203125" style="170" customWidth="1"/>
    <col min="5909" max="6163" width="7" style="170"/>
    <col min="6164" max="6164" width="6.83203125" style="170" customWidth="1"/>
    <col min="6165" max="6419" width="7" style="170"/>
    <col min="6420" max="6420" width="6.83203125" style="170" customWidth="1"/>
    <col min="6421" max="6675" width="7" style="170"/>
    <col min="6676" max="6676" width="6.83203125" style="170" customWidth="1"/>
    <col min="6677" max="6931" width="7" style="170"/>
    <col min="6932" max="6932" width="6.83203125" style="170" customWidth="1"/>
    <col min="6933" max="7187" width="7" style="170"/>
    <col min="7188" max="7188" width="6.83203125" style="170" customWidth="1"/>
    <col min="7189" max="7443" width="7" style="170"/>
    <col min="7444" max="7444" width="6.83203125" style="170" customWidth="1"/>
    <col min="7445" max="7699" width="7" style="170"/>
    <col min="7700" max="7700" width="6.83203125" style="170" customWidth="1"/>
    <col min="7701" max="7955" width="7" style="170"/>
    <col min="7956" max="7956" width="6.83203125" style="170" customWidth="1"/>
    <col min="7957" max="8211" width="7" style="170"/>
    <col min="8212" max="8212" width="6.83203125" style="170" customWidth="1"/>
    <col min="8213" max="8467" width="7" style="170"/>
    <col min="8468" max="8468" width="6.83203125" style="170" customWidth="1"/>
    <col min="8469" max="8723" width="7" style="170"/>
    <col min="8724" max="8724" width="6.83203125" style="170" customWidth="1"/>
    <col min="8725" max="8979" width="7" style="170"/>
    <col min="8980" max="8980" width="6.83203125" style="170" customWidth="1"/>
    <col min="8981" max="9235" width="7" style="170"/>
    <col min="9236" max="9236" width="6.83203125" style="170" customWidth="1"/>
    <col min="9237" max="9491" width="7" style="170"/>
    <col min="9492" max="9492" width="6.83203125" style="170" customWidth="1"/>
    <col min="9493" max="9747" width="7" style="170"/>
    <col min="9748" max="9748" width="6.83203125" style="170" customWidth="1"/>
    <col min="9749" max="10003" width="7" style="170"/>
    <col min="10004" max="10004" width="6.83203125" style="170" customWidth="1"/>
    <col min="10005" max="10259" width="7" style="170"/>
    <col min="10260" max="10260" width="6.83203125" style="170" customWidth="1"/>
    <col min="10261" max="10515" width="7" style="170"/>
    <col min="10516" max="10516" width="6.83203125" style="170" customWidth="1"/>
    <col min="10517" max="10771" width="7" style="170"/>
    <col min="10772" max="10772" width="6.83203125" style="170" customWidth="1"/>
    <col min="10773" max="11027" width="7" style="170"/>
    <col min="11028" max="11028" width="6.83203125" style="170" customWidth="1"/>
    <col min="11029" max="11283" width="7" style="170"/>
    <col min="11284" max="11284" width="6.83203125" style="170" customWidth="1"/>
    <col min="11285" max="11539" width="7" style="170"/>
    <col min="11540" max="11540" width="6.83203125" style="170" customWidth="1"/>
    <col min="11541" max="11795" width="7" style="170"/>
    <col min="11796" max="11796" width="6.83203125" style="170" customWidth="1"/>
    <col min="11797" max="12051" width="7" style="170"/>
    <col min="12052" max="12052" width="6.83203125" style="170" customWidth="1"/>
    <col min="12053" max="12307" width="7" style="170"/>
    <col min="12308" max="12308" width="6.83203125" style="170" customWidth="1"/>
    <col min="12309" max="12563" width="7" style="170"/>
    <col min="12564" max="12564" width="6.83203125" style="170" customWidth="1"/>
    <col min="12565" max="12819" width="7" style="170"/>
    <col min="12820" max="12820" width="6.83203125" style="170" customWidth="1"/>
    <col min="12821" max="13075" width="7" style="170"/>
    <col min="13076" max="13076" width="6.83203125" style="170" customWidth="1"/>
    <col min="13077" max="13331" width="7" style="170"/>
    <col min="13332" max="13332" width="6.83203125" style="170" customWidth="1"/>
    <col min="13333" max="13587" width="7" style="170"/>
    <col min="13588" max="13588" width="6.83203125" style="170" customWidth="1"/>
    <col min="13589" max="13843" width="7" style="170"/>
    <col min="13844" max="13844" width="6.83203125" style="170" customWidth="1"/>
    <col min="13845" max="14099" width="7" style="170"/>
    <col min="14100" max="14100" width="6.83203125" style="170" customWidth="1"/>
    <col min="14101" max="14355" width="7" style="170"/>
    <col min="14356" max="14356" width="6.83203125" style="170" customWidth="1"/>
    <col min="14357" max="14611" width="7" style="170"/>
    <col min="14612" max="14612" width="6.83203125" style="170" customWidth="1"/>
    <col min="14613" max="14867" width="7" style="170"/>
    <col min="14868" max="14868" width="6.83203125" style="170" customWidth="1"/>
    <col min="14869" max="15123" width="7" style="170"/>
    <col min="15124" max="15124" width="6.83203125" style="170" customWidth="1"/>
    <col min="15125" max="15379" width="7" style="170"/>
    <col min="15380" max="15380" width="6.83203125" style="170" customWidth="1"/>
    <col min="15381" max="15635" width="7" style="170"/>
    <col min="15636" max="15636" width="6.83203125" style="170" customWidth="1"/>
    <col min="15637" max="15891" width="7" style="170"/>
    <col min="15892" max="15892" width="6.83203125" style="170" customWidth="1"/>
    <col min="15893" max="16147" width="7" style="170"/>
    <col min="16148" max="16148" width="6.83203125" style="170" customWidth="1"/>
    <col min="16149" max="16384" width="7" style="170"/>
  </cols>
  <sheetData>
    <row r="1" spans="1:38" s="9" customFormat="1" ht="16" customHeight="1">
      <c r="A1" s="168"/>
      <c r="B1" s="169">
        <v>1.06</v>
      </c>
      <c r="C1" s="169">
        <v>1.1000000000000001</v>
      </c>
      <c r="D1" s="169">
        <v>1.1299999999999999</v>
      </c>
      <c r="E1" s="169">
        <v>1.1599999999999999</v>
      </c>
      <c r="F1" s="169">
        <v>1.19</v>
      </c>
      <c r="G1" s="169">
        <v>1.23</v>
      </c>
      <c r="H1" s="169">
        <v>1.26</v>
      </c>
      <c r="I1" s="169">
        <v>1.29</v>
      </c>
      <c r="J1" s="169">
        <v>1.32</v>
      </c>
      <c r="K1" s="169">
        <v>1.35</v>
      </c>
      <c r="L1" s="169">
        <v>1.38</v>
      </c>
      <c r="M1" s="169">
        <v>1.48</v>
      </c>
      <c r="N1" s="170"/>
      <c r="O1" s="170"/>
      <c r="P1" s="170"/>
      <c r="Q1" s="170"/>
      <c r="R1" s="170"/>
      <c r="S1" s="170"/>
      <c r="T1" s="170"/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  <c r="AG1" s="170"/>
      <c r="AH1" s="170"/>
      <c r="AI1" s="170"/>
      <c r="AJ1" s="170"/>
      <c r="AK1" s="170"/>
      <c r="AL1" s="170"/>
    </row>
    <row r="2" spans="1:38" s="9" customFormat="1" ht="16" customHeight="1">
      <c r="A2" s="171" t="s">
        <v>1331</v>
      </c>
      <c r="B2" s="171">
        <v>2</v>
      </c>
      <c r="C2" s="171">
        <v>3</v>
      </c>
      <c r="D2" s="171">
        <v>4</v>
      </c>
      <c r="E2" s="171">
        <v>5</v>
      </c>
      <c r="F2" s="171">
        <v>6</v>
      </c>
      <c r="G2" s="171">
        <v>7</v>
      </c>
      <c r="H2" s="171">
        <v>8</v>
      </c>
      <c r="I2" s="171">
        <v>9</v>
      </c>
      <c r="J2" s="171">
        <v>10</v>
      </c>
      <c r="K2" s="171">
        <v>11</v>
      </c>
      <c r="L2" s="171">
        <v>12</v>
      </c>
      <c r="M2" s="171">
        <v>15</v>
      </c>
      <c r="N2" s="170"/>
      <c r="O2" s="170"/>
      <c r="P2" s="170"/>
      <c r="Q2" s="170"/>
      <c r="R2" s="170"/>
      <c r="S2" s="170"/>
      <c r="T2" s="170"/>
      <c r="U2" s="170"/>
      <c r="V2" s="170"/>
      <c r="W2" s="170"/>
      <c r="X2" s="170"/>
      <c r="Y2" s="170"/>
      <c r="Z2" s="170"/>
      <c r="AA2" s="170"/>
      <c r="AB2" s="170"/>
      <c r="AC2" s="170"/>
      <c r="AD2" s="170"/>
      <c r="AE2" s="170"/>
      <c r="AF2" s="170"/>
      <c r="AG2" s="170"/>
      <c r="AH2" s="170"/>
      <c r="AI2" s="170"/>
      <c r="AJ2" s="170"/>
      <c r="AK2" s="170"/>
      <c r="AL2" s="170"/>
    </row>
    <row r="3" spans="1:38" ht="16" customHeight="1">
      <c r="A3" s="172">
        <v>100</v>
      </c>
      <c r="B3" s="173">
        <f t="shared" ref="B3:B66" si="0">ROUND($B$1*A3/5,0/5)*5</f>
        <v>105</v>
      </c>
      <c r="C3" s="174">
        <f t="shared" ref="C3:C66" si="1">ROUND($C$1*A3/5,0/5)*5</f>
        <v>110</v>
      </c>
      <c r="D3" s="173">
        <f t="shared" ref="D3:D66" si="2">ROUND($D$1*A3/5,0/5)*5</f>
        <v>115</v>
      </c>
      <c r="E3" s="174">
        <f t="shared" ref="E3:E66" si="3">ROUND($E$1*A3/5,0/5)*5</f>
        <v>115</v>
      </c>
      <c r="F3" s="173">
        <f t="shared" ref="F3:F66" si="4">ROUND($F$1*A3/5,0/5)*5</f>
        <v>120</v>
      </c>
      <c r="G3" s="173">
        <f t="shared" ref="G3:G66" si="5">ROUND($G$1*A3/5,0/5)*5</f>
        <v>125</v>
      </c>
      <c r="H3" s="174">
        <f t="shared" ref="H3:H66" si="6">ROUND($H$1*A3/5,0/5)*5</f>
        <v>125</v>
      </c>
      <c r="I3" s="173">
        <f t="shared" ref="I3:I66" si="7">ROUND($I$1*A3/5,0/5)*5</f>
        <v>130</v>
      </c>
      <c r="J3" s="174">
        <f t="shared" ref="J3:J66" si="8">ROUND($J$1*A3/5,0/5)*5</f>
        <v>130</v>
      </c>
      <c r="K3" s="173">
        <f t="shared" ref="K3:K66" si="9">ROUND($K$1*A3/5,0/5)*5</f>
        <v>135</v>
      </c>
      <c r="L3" s="173">
        <f t="shared" ref="L3:L66" si="10">ROUND($L$1*A3/5,0/5)*5</f>
        <v>140</v>
      </c>
      <c r="M3" s="173">
        <f t="shared" ref="M3:M66" si="11">ROUND($M$1*B3/5,0/5)*5</f>
        <v>155</v>
      </c>
    </row>
    <row r="4" spans="1:38" ht="16" customHeight="1">
      <c r="A4" s="172">
        <v>105</v>
      </c>
      <c r="B4" s="173">
        <f t="shared" si="0"/>
        <v>110</v>
      </c>
      <c r="C4" s="174">
        <f t="shared" si="1"/>
        <v>115</v>
      </c>
      <c r="D4" s="173">
        <f t="shared" si="2"/>
        <v>120</v>
      </c>
      <c r="E4" s="174">
        <f t="shared" si="3"/>
        <v>120</v>
      </c>
      <c r="F4" s="173">
        <f t="shared" si="4"/>
        <v>125</v>
      </c>
      <c r="G4" s="173">
        <f t="shared" si="5"/>
        <v>130</v>
      </c>
      <c r="H4" s="174">
        <f t="shared" si="6"/>
        <v>130</v>
      </c>
      <c r="I4" s="173">
        <f t="shared" si="7"/>
        <v>135</v>
      </c>
      <c r="J4" s="174">
        <f t="shared" si="8"/>
        <v>140</v>
      </c>
      <c r="K4" s="173">
        <f t="shared" si="9"/>
        <v>140</v>
      </c>
      <c r="L4" s="173">
        <f t="shared" si="10"/>
        <v>145</v>
      </c>
      <c r="M4" s="173">
        <f t="shared" si="11"/>
        <v>165</v>
      </c>
    </row>
    <row r="5" spans="1:38" ht="16" customHeight="1">
      <c r="A5" s="172">
        <v>110</v>
      </c>
      <c r="B5" s="173">
        <f t="shared" si="0"/>
        <v>115</v>
      </c>
      <c r="C5" s="174">
        <f t="shared" si="1"/>
        <v>120</v>
      </c>
      <c r="D5" s="173">
        <f t="shared" si="2"/>
        <v>125</v>
      </c>
      <c r="E5" s="174">
        <f t="shared" si="3"/>
        <v>130</v>
      </c>
      <c r="F5" s="173">
        <f t="shared" si="4"/>
        <v>130</v>
      </c>
      <c r="G5" s="173">
        <f t="shared" si="5"/>
        <v>135</v>
      </c>
      <c r="H5" s="174">
        <f t="shared" si="6"/>
        <v>140</v>
      </c>
      <c r="I5" s="173">
        <f t="shared" si="7"/>
        <v>140</v>
      </c>
      <c r="J5" s="174">
        <f t="shared" si="8"/>
        <v>145</v>
      </c>
      <c r="K5" s="173">
        <f t="shared" si="9"/>
        <v>150</v>
      </c>
      <c r="L5" s="173">
        <f t="shared" si="10"/>
        <v>150</v>
      </c>
      <c r="M5" s="173">
        <f t="shared" si="11"/>
        <v>170</v>
      </c>
    </row>
    <row r="6" spans="1:38" ht="16" customHeight="1">
      <c r="A6" s="172">
        <v>115</v>
      </c>
      <c r="B6" s="173">
        <f t="shared" si="0"/>
        <v>120</v>
      </c>
      <c r="C6" s="174">
        <f t="shared" si="1"/>
        <v>125</v>
      </c>
      <c r="D6" s="173">
        <f t="shared" si="2"/>
        <v>130</v>
      </c>
      <c r="E6" s="174">
        <f t="shared" si="3"/>
        <v>135</v>
      </c>
      <c r="F6" s="173">
        <f t="shared" si="4"/>
        <v>135</v>
      </c>
      <c r="G6" s="173">
        <f t="shared" si="5"/>
        <v>140</v>
      </c>
      <c r="H6" s="174">
        <f t="shared" si="6"/>
        <v>145</v>
      </c>
      <c r="I6" s="173">
        <f t="shared" si="7"/>
        <v>150</v>
      </c>
      <c r="J6" s="174">
        <f t="shared" si="8"/>
        <v>150</v>
      </c>
      <c r="K6" s="173">
        <f t="shared" si="9"/>
        <v>155</v>
      </c>
      <c r="L6" s="173">
        <f t="shared" si="10"/>
        <v>160</v>
      </c>
      <c r="M6" s="173">
        <f t="shared" si="11"/>
        <v>180</v>
      </c>
    </row>
    <row r="7" spans="1:38" ht="16" customHeight="1">
      <c r="A7" s="172">
        <v>120</v>
      </c>
      <c r="B7" s="173">
        <f t="shared" si="0"/>
        <v>125</v>
      </c>
      <c r="C7" s="174">
        <f t="shared" si="1"/>
        <v>130</v>
      </c>
      <c r="D7" s="173">
        <f t="shared" si="2"/>
        <v>135</v>
      </c>
      <c r="E7" s="174">
        <f t="shared" si="3"/>
        <v>140</v>
      </c>
      <c r="F7" s="173">
        <f t="shared" si="4"/>
        <v>145</v>
      </c>
      <c r="G7" s="173">
        <f t="shared" si="5"/>
        <v>150</v>
      </c>
      <c r="H7" s="174">
        <f t="shared" si="6"/>
        <v>150</v>
      </c>
      <c r="I7" s="173">
        <f t="shared" si="7"/>
        <v>155</v>
      </c>
      <c r="J7" s="174">
        <f t="shared" si="8"/>
        <v>160</v>
      </c>
      <c r="K7" s="173">
        <f t="shared" si="9"/>
        <v>160</v>
      </c>
      <c r="L7" s="173">
        <f t="shared" si="10"/>
        <v>165</v>
      </c>
      <c r="M7" s="173">
        <f t="shared" si="11"/>
        <v>185</v>
      </c>
    </row>
    <row r="8" spans="1:38" ht="16" customHeight="1">
      <c r="A8" s="172">
        <v>125</v>
      </c>
      <c r="B8" s="173">
        <f t="shared" si="0"/>
        <v>135</v>
      </c>
      <c r="C8" s="174">
        <f t="shared" si="1"/>
        <v>140</v>
      </c>
      <c r="D8" s="173">
        <f t="shared" si="2"/>
        <v>140</v>
      </c>
      <c r="E8" s="174">
        <f t="shared" si="3"/>
        <v>145</v>
      </c>
      <c r="F8" s="173">
        <f t="shared" si="4"/>
        <v>150</v>
      </c>
      <c r="G8" s="173">
        <f t="shared" si="5"/>
        <v>155</v>
      </c>
      <c r="H8" s="174">
        <f t="shared" si="6"/>
        <v>160</v>
      </c>
      <c r="I8" s="173">
        <f t="shared" si="7"/>
        <v>160</v>
      </c>
      <c r="J8" s="174">
        <f t="shared" si="8"/>
        <v>165</v>
      </c>
      <c r="K8" s="173">
        <f t="shared" si="9"/>
        <v>170</v>
      </c>
      <c r="L8" s="173">
        <f t="shared" si="10"/>
        <v>175</v>
      </c>
      <c r="M8" s="173">
        <f t="shared" si="11"/>
        <v>200</v>
      </c>
    </row>
    <row r="9" spans="1:38" ht="16" customHeight="1">
      <c r="A9" s="172">
        <v>130</v>
      </c>
      <c r="B9" s="173">
        <f t="shared" si="0"/>
        <v>140</v>
      </c>
      <c r="C9" s="174">
        <f t="shared" si="1"/>
        <v>145</v>
      </c>
      <c r="D9" s="173">
        <f t="shared" si="2"/>
        <v>145</v>
      </c>
      <c r="E9" s="174">
        <f t="shared" si="3"/>
        <v>150</v>
      </c>
      <c r="F9" s="173">
        <f t="shared" si="4"/>
        <v>155</v>
      </c>
      <c r="G9" s="173">
        <f t="shared" si="5"/>
        <v>160</v>
      </c>
      <c r="H9" s="174">
        <f t="shared" si="6"/>
        <v>165</v>
      </c>
      <c r="I9" s="173">
        <f t="shared" si="7"/>
        <v>170</v>
      </c>
      <c r="J9" s="174">
        <f t="shared" si="8"/>
        <v>170</v>
      </c>
      <c r="K9" s="173">
        <f t="shared" si="9"/>
        <v>175</v>
      </c>
      <c r="L9" s="173">
        <f t="shared" si="10"/>
        <v>180</v>
      </c>
      <c r="M9" s="173">
        <f t="shared" si="11"/>
        <v>205</v>
      </c>
    </row>
    <row r="10" spans="1:38" ht="16" customHeight="1">
      <c r="A10" s="172">
        <v>135</v>
      </c>
      <c r="B10" s="173">
        <f t="shared" si="0"/>
        <v>145</v>
      </c>
      <c r="C10" s="174">
        <f t="shared" si="1"/>
        <v>150</v>
      </c>
      <c r="D10" s="173">
        <f t="shared" si="2"/>
        <v>155</v>
      </c>
      <c r="E10" s="174">
        <f t="shared" si="3"/>
        <v>155</v>
      </c>
      <c r="F10" s="173">
        <f t="shared" si="4"/>
        <v>160</v>
      </c>
      <c r="G10" s="173">
        <f t="shared" si="5"/>
        <v>165</v>
      </c>
      <c r="H10" s="174">
        <f t="shared" si="6"/>
        <v>170</v>
      </c>
      <c r="I10" s="173">
        <f t="shared" si="7"/>
        <v>175</v>
      </c>
      <c r="J10" s="174">
        <f t="shared" si="8"/>
        <v>180</v>
      </c>
      <c r="K10" s="173">
        <f t="shared" si="9"/>
        <v>180</v>
      </c>
      <c r="L10" s="173">
        <f t="shared" si="10"/>
        <v>185</v>
      </c>
      <c r="M10" s="173">
        <f t="shared" si="11"/>
        <v>215</v>
      </c>
    </row>
    <row r="11" spans="1:38" ht="16" customHeight="1">
      <c r="A11" s="172">
        <v>140</v>
      </c>
      <c r="B11" s="173">
        <f t="shared" si="0"/>
        <v>150</v>
      </c>
      <c r="C11" s="174">
        <f t="shared" si="1"/>
        <v>155</v>
      </c>
      <c r="D11" s="173">
        <f t="shared" si="2"/>
        <v>160</v>
      </c>
      <c r="E11" s="174">
        <f t="shared" si="3"/>
        <v>160</v>
      </c>
      <c r="F11" s="173">
        <f t="shared" si="4"/>
        <v>165</v>
      </c>
      <c r="G11" s="173">
        <f t="shared" si="5"/>
        <v>170</v>
      </c>
      <c r="H11" s="174">
        <f t="shared" si="6"/>
        <v>175</v>
      </c>
      <c r="I11" s="173">
        <f t="shared" si="7"/>
        <v>180</v>
      </c>
      <c r="J11" s="174">
        <f t="shared" si="8"/>
        <v>185</v>
      </c>
      <c r="K11" s="173">
        <f t="shared" si="9"/>
        <v>190</v>
      </c>
      <c r="L11" s="173">
        <f t="shared" si="10"/>
        <v>195</v>
      </c>
      <c r="M11" s="173">
        <f t="shared" si="11"/>
        <v>220</v>
      </c>
    </row>
    <row r="12" spans="1:38" ht="16" customHeight="1">
      <c r="A12" s="172">
        <v>145</v>
      </c>
      <c r="B12" s="173">
        <f t="shared" si="0"/>
        <v>155</v>
      </c>
      <c r="C12" s="174">
        <f t="shared" si="1"/>
        <v>160</v>
      </c>
      <c r="D12" s="173">
        <f t="shared" si="2"/>
        <v>165</v>
      </c>
      <c r="E12" s="174">
        <f t="shared" si="3"/>
        <v>170</v>
      </c>
      <c r="F12" s="173">
        <f t="shared" si="4"/>
        <v>175</v>
      </c>
      <c r="G12" s="173">
        <f t="shared" si="5"/>
        <v>180</v>
      </c>
      <c r="H12" s="174">
        <f t="shared" si="6"/>
        <v>185</v>
      </c>
      <c r="I12" s="173">
        <f t="shared" si="7"/>
        <v>185</v>
      </c>
      <c r="J12" s="174">
        <f t="shared" si="8"/>
        <v>190</v>
      </c>
      <c r="K12" s="173">
        <f t="shared" si="9"/>
        <v>195</v>
      </c>
      <c r="L12" s="173">
        <f t="shared" si="10"/>
        <v>200</v>
      </c>
      <c r="M12" s="173">
        <f t="shared" si="11"/>
        <v>230</v>
      </c>
    </row>
    <row r="13" spans="1:38" ht="16" customHeight="1">
      <c r="A13" s="172">
        <v>150</v>
      </c>
      <c r="B13" s="173">
        <f t="shared" si="0"/>
        <v>160</v>
      </c>
      <c r="C13" s="174">
        <f t="shared" si="1"/>
        <v>165</v>
      </c>
      <c r="D13" s="173">
        <f t="shared" si="2"/>
        <v>170</v>
      </c>
      <c r="E13" s="174">
        <f t="shared" si="3"/>
        <v>175</v>
      </c>
      <c r="F13" s="173">
        <f t="shared" si="4"/>
        <v>180</v>
      </c>
      <c r="G13" s="173">
        <f t="shared" si="5"/>
        <v>185</v>
      </c>
      <c r="H13" s="174">
        <f t="shared" si="6"/>
        <v>190</v>
      </c>
      <c r="I13" s="173">
        <f t="shared" si="7"/>
        <v>195</v>
      </c>
      <c r="J13" s="174">
        <f t="shared" si="8"/>
        <v>200</v>
      </c>
      <c r="K13" s="173">
        <f t="shared" si="9"/>
        <v>205</v>
      </c>
      <c r="L13" s="173">
        <f t="shared" si="10"/>
        <v>205</v>
      </c>
      <c r="M13" s="173">
        <f t="shared" si="11"/>
        <v>235</v>
      </c>
    </row>
    <row r="14" spans="1:38" ht="16" customHeight="1">
      <c r="A14" s="172">
        <v>155</v>
      </c>
      <c r="B14" s="173">
        <f t="shared" si="0"/>
        <v>165</v>
      </c>
      <c r="C14" s="174">
        <f t="shared" si="1"/>
        <v>170</v>
      </c>
      <c r="D14" s="173">
        <f t="shared" si="2"/>
        <v>175</v>
      </c>
      <c r="E14" s="174">
        <f t="shared" si="3"/>
        <v>180</v>
      </c>
      <c r="F14" s="173">
        <f t="shared" si="4"/>
        <v>185</v>
      </c>
      <c r="G14" s="173">
        <f t="shared" si="5"/>
        <v>190</v>
      </c>
      <c r="H14" s="174">
        <f t="shared" si="6"/>
        <v>195</v>
      </c>
      <c r="I14" s="173">
        <f t="shared" si="7"/>
        <v>200</v>
      </c>
      <c r="J14" s="174">
        <f t="shared" si="8"/>
        <v>205</v>
      </c>
      <c r="K14" s="173">
        <f t="shared" si="9"/>
        <v>210</v>
      </c>
      <c r="L14" s="173">
        <f t="shared" si="10"/>
        <v>215</v>
      </c>
      <c r="M14" s="173">
        <f t="shared" si="11"/>
        <v>245</v>
      </c>
    </row>
    <row r="15" spans="1:38" ht="16" customHeight="1">
      <c r="A15" s="172">
        <v>160</v>
      </c>
      <c r="B15" s="173">
        <f t="shared" si="0"/>
        <v>170</v>
      </c>
      <c r="C15" s="174">
        <f t="shared" si="1"/>
        <v>175</v>
      </c>
      <c r="D15" s="173">
        <f t="shared" si="2"/>
        <v>180</v>
      </c>
      <c r="E15" s="174">
        <f t="shared" si="3"/>
        <v>185</v>
      </c>
      <c r="F15" s="173">
        <f t="shared" si="4"/>
        <v>190</v>
      </c>
      <c r="G15" s="173">
        <f t="shared" si="5"/>
        <v>195</v>
      </c>
      <c r="H15" s="174">
        <f t="shared" si="6"/>
        <v>200</v>
      </c>
      <c r="I15" s="173">
        <f t="shared" si="7"/>
        <v>205</v>
      </c>
      <c r="J15" s="174">
        <f t="shared" si="8"/>
        <v>210</v>
      </c>
      <c r="K15" s="173">
        <f t="shared" si="9"/>
        <v>215</v>
      </c>
      <c r="L15" s="173">
        <f t="shared" si="10"/>
        <v>220</v>
      </c>
      <c r="M15" s="173">
        <f t="shared" si="11"/>
        <v>250</v>
      </c>
    </row>
    <row r="16" spans="1:38" ht="16" customHeight="1">
      <c r="A16" s="172">
        <v>165</v>
      </c>
      <c r="B16" s="173">
        <f t="shared" si="0"/>
        <v>175</v>
      </c>
      <c r="C16" s="174">
        <f t="shared" si="1"/>
        <v>180</v>
      </c>
      <c r="D16" s="173">
        <f t="shared" si="2"/>
        <v>185</v>
      </c>
      <c r="E16" s="174">
        <f t="shared" si="3"/>
        <v>190</v>
      </c>
      <c r="F16" s="173">
        <f t="shared" si="4"/>
        <v>195</v>
      </c>
      <c r="G16" s="173">
        <f t="shared" si="5"/>
        <v>205</v>
      </c>
      <c r="H16" s="174">
        <f t="shared" si="6"/>
        <v>210</v>
      </c>
      <c r="I16" s="173">
        <f t="shared" si="7"/>
        <v>215</v>
      </c>
      <c r="J16" s="174">
        <f t="shared" si="8"/>
        <v>220</v>
      </c>
      <c r="K16" s="173">
        <f t="shared" si="9"/>
        <v>225</v>
      </c>
      <c r="L16" s="173">
        <f t="shared" si="10"/>
        <v>230</v>
      </c>
      <c r="M16" s="173">
        <f t="shared" si="11"/>
        <v>260</v>
      </c>
    </row>
    <row r="17" spans="1:13" ht="16" customHeight="1">
      <c r="A17" s="172">
        <v>170</v>
      </c>
      <c r="B17" s="173">
        <f t="shared" si="0"/>
        <v>180</v>
      </c>
      <c r="C17" s="174">
        <f t="shared" si="1"/>
        <v>185</v>
      </c>
      <c r="D17" s="173">
        <f t="shared" si="2"/>
        <v>190</v>
      </c>
      <c r="E17" s="174">
        <f t="shared" si="3"/>
        <v>195</v>
      </c>
      <c r="F17" s="173">
        <f t="shared" si="4"/>
        <v>200</v>
      </c>
      <c r="G17" s="173">
        <f t="shared" si="5"/>
        <v>210</v>
      </c>
      <c r="H17" s="174">
        <f t="shared" si="6"/>
        <v>215</v>
      </c>
      <c r="I17" s="173">
        <f t="shared" si="7"/>
        <v>220</v>
      </c>
      <c r="J17" s="174">
        <f t="shared" si="8"/>
        <v>225</v>
      </c>
      <c r="K17" s="173">
        <f t="shared" si="9"/>
        <v>230</v>
      </c>
      <c r="L17" s="173">
        <f t="shared" si="10"/>
        <v>235</v>
      </c>
      <c r="M17" s="173">
        <f t="shared" si="11"/>
        <v>265</v>
      </c>
    </row>
    <row r="18" spans="1:13" ht="16" customHeight="1">
      <c r="A18" s="172">
        <v>175</v>
      </c>
      <c r="B18" s="173">
        <f t="shared" si="0"/>
        <v>185</v>
      </c>
      <c r="C18" s="174">
        <f t="shared" si="1"/>
        <v>195</v>
      </c>
      <c r="D18" s="173">
        <f t="shared" si="2"/>
        <v>200</v>
      </c>
      <c r="E18" s="174">
        <f t="shared" si="3"/>
        <v>205</v>
      </c>
      <c r="F18" s="173">
        <f t="shared" si="4"/>
        <v>210</v>
      </c>
      <c r="G18" s="173">
        <f t="shared" si="5"/>
        <v>215</v>
      </c>
      <c r="H18" s="174">
        <f t="shared" si="6"/>
        <v>220</v>
      </c>
      <c r="I18" s="173">
        <f t="shared" si="7"/>
        <v>225</v>
      </c>
      <c r="J18" s="174">
        <f t="shared" si="8"/>
        <v>230</v>
      </c>
      <c r="K18" s="173">
        <f t="shared" si="9"/>
        <v>235</v>
      </c>
      <c r="L18" s="173">
        <f t="shared" si="10"/>
        <v>240</v>
      </c>
      <c r="M18" s="173">
        <f t="shared" si="11"/>
        <v>275</v>
      </c>
    </row>
    <row r="19" spans="1:13" ht="16" customHeight="1">
      <c r="A19" s="172">
        <v>180</v>
      </c>
      <c r="B19" s="173">
        <f t="shared" si="0"/>
        <v>190</v>
      </c>
      <c r="C19" s="174">
        <f t="shared" si="1"/>
        <v>200</v>
      </c>
      <c r="D19" s="173">
        <f t="shared" si="2"/>
        <v>205</v>
      </c>
      <c r="E19" s="174">
        <f t="shared" si="3"/>
        <v>210</v>
      </c>
      <c r="F19" s="173">
        <f t="shared" si="4"/>
        <v>215</v>
      </c>
      <c r="G19" s="173">
        <f t="shared" si="5"/>
        <v>220</v>
      </c>
      <c r="H19" s="174">
        <f t="shared" si="6"/>
        <v>225</v>
      </c>
      <c r="I19" s="173">
        <f t="shared" si="7"/>
        <v>230</v>
      </c>
      <c r="J19" s="174">
        <f t="shared" si="8"/>
        <v>240</v>
      </c>
      <c r="K19" s="173">
        <f t="shared" si="9"/>
        <v>245</v>
      </c>
      <c r="L19" s="173">
        <f t="shared" si="10"/>
        <v>250</v>
      </c>
      <c r="M19" s="173">
        <f t="shared" si="11"/>
        <v>280</v>
      </c>
    </row>
    <row r="20" spans="1:13" ht="16" customHeight="1">
      <c r="A20" s="172">
        <v>185</v>
      </c>
      <c r="B20" s="173">
        <f t="shared" si="0"/>
        <v>195</v>
      </c>
      <c r="C20" s="174">
        <f t="shared" si="1"/>
        <v>205</v>
      </c>
      <c r="D20" s="173">
        <f t="shared" si="2"/>
        <v>210</v>
      </c>
      <c r="E20" s="174">
        <f t="shared" si="3"/>
        <v>215</v>
      </c>
      <c r="F20" s="173">
        <f t="shared" si="4"/>
        <v>220</v>
      </c>
      <c r="G20" s="173">
        <f t="shared" si="5"/>
        <v>230</v>
      </c>
      <c r="H20" s="174">
        <f t="shared" si="6"/>
        <v>235</v>
      </c>
      <c r="I20" s="173">
        <f t="shared" si="7"/>
        <v>240</v>
      </c>
      <c r="J20" s="174">
        <f t="shared" si="8"/>
        <v>245</v>
      </c>
      <c r="K20" s="173">
        <f t="shared" si="9"/>
        <v>250</v>
      </c>
      <c r="L20" s="173">
        <f t="shared" si="10"/>
        <v>255</v>
      </c>
      <c r="M20" s="173">
        <f t="shared" si="11"/>
        <v>290</v>
      </c>
    </row>
    <row r="21" spans="1:13" ht="16" customHeight="1">
      <c r="A21" s="172">
        <v>190</v>
      </c>
      <c r="B21" s="173">
        <f t="shared" si="0"/>
        <v>200</v>
      </c>
      <c r="C21" s="174">
        <f t="shared" si="1"/>
        <v>210</v>
      </c>
      <c r="D21" s="173">
        <f t="shared" si="2"/>
        <v>215</v>
      </c>
      <c r="E21" s="174">
        <f t="shared" si="3"/>
        <v>220</v>
      </c>
      <c r="F21" s="173">
        <f t="shared" si="4"/>
        <v>225</v>
      </c>
      <c r="G21" s="173">
        <f t="shared" si="5"/>
        <v>235</v>
      </c>
      <c r="H21" s="174">
        <f t="shared" si="6"/>
        <v>240</v>
      </c>
      <c r="I21" s="173">
        <f t="shared" si="7"/>
        <v>245</v>
      </c>
      <c r="J21" s="174">
        <f t="shared" si="8"/>
        <v>250</v>
      </c>
      <c r="K21" s="173">
        <f t="shared" si="9"/>
        <v>255</v>
      </c>
      <c r="L21" s="173">
        <f t="shared" si="10"/>
        <v>260</v>
      </c>
      <c r="M21" s="173">
        <f t="shared" si="11"/>
        <v>295</v>
      </c>
    </row>
    <row r="22" spans="1:13" ht="16" customHeight="1">
      <c r="A22" s="172">
        <v>195</v>
      </c>
      <c r="B22" s="173">
        <f t="shared" si="0"/>
        <v>205</v>
      </c>
      <c r="C22" s="174">
        <f t="shared" si="1"/>
        <v>215</v>
      </c>
      <c r="D22" s="173">
        <f t="shared" si="2"/>
        <v>220</v>
      </c>
      <c r="E22" s="174">
        <f t="shared" si="3"/>
        <v>225</v>
      </c>
      <c r="F22" s="173">
        <f t="shared" si="4"/>
        <v>230</v>
      </c>
      <c r="G22" s="173">
        <f t="shared" si="5"/>
        <v>240</v>
      </c>
      <c r="H22" s="174">
        <f t="shared" si="6"/>
        <v>245</v>
      </c>
      <c r="I22" s="173">
        <f t="shared" si="7"/>
        <v>250</v>
      </c>
      <c r="J22" s="174">
        <f t="shared" si="8"/>
        <v>255</v>
      </c>
      <c r="K22" s="173">
        <f t="shared" si="9"/>
        <v>265</v>
      </c>
      <c r="L22" s="173">
        <f t="shared" si="10"/>
        <v>270</v>
      </c>
      <c r="M22" s="173">
        <f t="shared" si="11"/>
        <v>305</v>
      </c>
    </row>
    <row r="23" spans="1:13" ht="16" customHeight="1">
      <c r="A23" s="172">
        <v>200</v>
      </c>
      <c r="B23" s="173">
        <f t="shared" si="0"/>
        <v>210</v>
      </c>
      <c r="C23" s="174">
        <f t="shared" si="1"/>
        <v>220</v>
      </c>
      <c r="D23" s="173">
        <f t="shared" si="2"/>
        <v>225</v>
      </c>
      <c r="E23" s="174">
        <f t="shared" si="3"/>
        <v>230</v>
      </c>
      <c r="F23" s="173">
        <f t="shared" si="4"/>
        <v>240</v>
      </c>
      <c r="G23" s="173">
        <f t="shared" si="5"/>
        <v>245</v>
      </c>
      <c r="H23" s="174">
        <f t="shared" si="6"/>
        <v>250</v>
      </c>
      <c r="I23" s="173">
        <f t="shared" si="7"/>
        <v>260</v>
      </c>
      <c r="J23" s="174">
        <f t="shared" si="8"/>
        <v>265</v>
      </c>
      <c r="K23" s="173">
        <f t="shared" si="9"/>
        <v>270</v>
      </c>
      <c r="L23" s="173">
        <f t="shared" si="10"/>
        <v>275</v>
      </c>
      <c r="M23" s="173">
        <f t="shared" si="11"/>
        <v>310</v>
      </c>
    </row>
    <row r="24" spans="1:13" ht="16" customHeight="1">
      <c r="A24" s="172">
        <v>205</v>
      </c>
      <c r="B24" s="173">
        <f t="shared" si="0"/>
        <v>215</v>
      </c>
      <c r="C24" s="174">
        <f t="shared" si="1"/>
        <v>225</v>
      </c>
      <c r="D24" s="173">
        <f t="shared" si="2"/>
        <v>230</v>
      </c>
      <c r="E24" s="174">
        <f t="shared" si="3"/>
        <v>240</v>
      </c>
      <c r="F24" s="173">
        <f t="shared" si="4"/>
        <v>245</v>
      </c>
      <c r="G24" s="173">
        <f t="shared" si="5"/>
        <v>250</v>
      </c>
      <c r="H24" s="174">
        <f t="shared" si="6"/>
        <v>260</v>
      </c>
      <c r="I24" s="173">
        <f t="shared" si="7"/>
        <v>265</v>
      </c>
      <c r="J24" s="174">
        <f t="shared" si="8"/>
        <v>270</v>
      </c>
      <c r="K24" s="173">
        <f t="shared" si="9"/>
        <v>275</v>
      </c>
      <c r="L24" s="173">
        <f t="shared" si="10"/>
        <v>285</v>
      </c>
      <c r="M24" s="173">
        <f t="shared" si="11"/>
        <v>320</v>
      </c>
    </row>
    <row r="25" spans="1:13" ht="16" customHeight="1">
      <c r="A25" s="172">
        <v>210</v>
      </c>
      <c r="B25" s="173">
        <f t="shared" si="0"/>
        <v>225</v>
      </c>
      <c r="C25" s="174">
        <f t="shared" si="1"/>
        <v>230</v>
      </c>
      <c r="D25" s="173">
        <f t="shared" si="2"/>
        <v>235</v>
      </c>
      <c r="E25" s="174">
        <f t="shared" si="3"/>
        <v>245</v>
      </c>
      <c r="F25" s="173">
        <f t="shared" si="4"/>
        <v>250</v>
      </c>
      <c r="G25" s="173">
        <f t="shared" si="5"/>
        <v>260</v>
      </c>
      <c r="H25" s="174">
        <f t="shared" si="6"/>
        <v>265</v>
      </c>
      <c r="I25" s="173">
        <f t="shared" si="7"/>
        <v>270</v>
      </c>
      <c r="J25" s="174">
        <f t="shared" si="8"/>
        <v>275</v>
      </c>
      <c r="K25" s="173">
        <f t="shared" si="9"/>
        <v>285</v>
      </c>
      <c r="L25" s="173">
        <f t="shared" si="10"/>
        <v>290</v>
      </c>
      <c r="M25" s="173">
        <f t="shared" si="11"/>
        <v>335</v>
      </c>
    </row>
    <row r="26" spans="1:13" ht="16" customHeight="1">
      <c r="A26" s="172">
        <v>215</v>
      </c>
      <c r="B26" s="173">
        <f t="shared" si="0"/>
        <v>230</v>
      </c>
      <c r="C26" s="174">
        <f t="shared" si="1"/>
        <v>235</v>
      </c>
      <c r="D26" s="173">
        <f t="shared" si="2"/>
        <v>245</v>
      </c>
      <c r="E26" s="174">
        <f t="shared" si="3"/>
        <v>250</v>
      </c>
      <c r="F26" s="173">
        <f t="shared" si="4"/>
        <v>255</v>
      </c>
      <c r="G26" s="173">
        <f t="shared" si="5"/>
        <v>265</v>
      </c>
      <c r="H26" s="174">
        <f t="shared" si="6"/>
        <v>270</v>
      </c>
      <c r="I26" s="173">
        <f t="shared" si="7"/>
        <v>275</v>
      </c>
      <c r="J26" s="174">
        <f t="shared" si="8"/>
        <v>285</v>
      </c>
      <c r="K26" s="173">
        <f t="shared" si="9"/>
        <v>290</v>
      </c>
      <c r="L26" s="173">
        <f t="shared" si="10"/>
        <v>295</v>
      </c>
      <c r="M26" s="173">
        <f t="shared" si="11"/>
        <v>340</v>
      </c>
    </row>
    <row r="27" spans="1:13" ht="16" customHeight="1">
      <c r="A27" s="172">
        <v>220</v>
      </c>
      <c r="B27" s="173">
        <f t="shared" si="0"/>
        <v>235</v>
      </c>
      <c r="C27" s="174">
        <f t="shared" si="1"/>
        <v>240</v>
      </c>
      <c r="D27" s="173">
        <f t="shared" si="2"/>
        <v>250</v>
      </c>
      <c r="E27" s="174">
        <f t="shared" si="3"/>
        <v>255</v>
      </c>
      <c r="F27" s="173">
        <f t="shared" si="4"/>
        <v>260</v>
      </c>
      <c r="G27" s="173">
        <f t="shared" si="5"/>
        <v>270</v>
      </c>
      <c r="H27" s="174">
        <f t="shared" si="6"/>
        <v>275</v>
      </c>
      <c r="I27" s="173">
        <f t="shared" si="7"/>
        <v>285</v>
      </c>
      <c r="J27" s="174">
        <f t="shared" si="8"/>
        <v>290</v>
      </c>
      <c r="K27" s="173">
        <f t="shared" si="9"/>
        <v>295</v>
      </c>
      <c r="L27" s="173">
        <f t="shared" si="10"/>
        <v>305</v>
      </c>
      <c r="M27" s="173">
        <f t="shared" si="11"/>
        <v>350</v>
      </c>
    </row>
    <row r="28" spans="1:13" ht="16" customHeight="1">
      <c r="A28" s="172">
        <v>225</v>
      </c>
      <c r="B28" s="173">
        <f t="shared" si="0"/>
        <v>240</v>
      </c>
      <c r="C28" s="174">
        <f t="shared" si="1"/>
        <v>250</v>
      </c>
      <c r="D28" s="173">
        <f t="shared" si="2"/>
        <v>255</v>
      </c>
      <c r="E28" s="174">
        <f t="shared" si="3"/>
        <v>260</v>
      </c>
      <c r="F28" s="173">
        <f t="shared" si="4"/>
        <v>270</v>
      </c>
      <c r="G28" s="173">
        <f t="shared" si="5"/>
        <v>275</v>
      </c>
      <c r="H28" s="174">
        <f t="shared" si="6"/>
        <v>285</v>
      </c>
      <c r="I28" s="173">
        <f t="shared" si="7"/>
        <v>290</v>
      </c>
      <c r="J28" s="174">
        <f t="shared" si="8"/>
        <v>295</v>
      </c>
      <c r="K28" s="173">
        <f t="shared" si="9"/>
        <v>305</v>
      </c>
      <c r="L28" s="173">
        <f t="shared" si="10"/>
        <v>310</v>
      </c>
      <c r="M28" s="173">
        <f t="shared" si="11"/>
        <v>355</v>
      </c>
    </row>
    <row r="29" spans="1:13" ht="16" customHeight="1">
      <c r="A29" s="172">
        <v>230</v>
      </c>
      <c r="B29" s="173">
        <f t="shared" si="0"/>
        <v>245</v>
      </c>
      <c r="C29" s="174">
        <f t="shared" si="1"/>
        <v>255</v>
      </c>
      <c r="D29" s="173">
        <f t="shared" si="2"/>
        <v>260</v>
      </c>
      <c r="E29" s="174">
        <f t="shared" si="3"/>
        <v>265</v>
      </c>
      <c r="F29" s="173">
        <f t="shared" si="4"/>
        <v>275</v>
      </c>
      <c r="G29" s="173">
        <f t="shared" si="5"/>
        <v>285</v>
      </c>
      <c r="H29" s="174">
        <f t="shared" si="6"/>
        <v>290</v>
      </c>
      <c r="I29" s="173">
        <f t="shared" si="7"/>
        <v>295</v>
      </c>
      <c r="J29" s="174">
        <f t="shared" si="8"/>
        <v>305</v>
      </c>
      <c r="K29" s="173">
        <f t="shared" si="9"/>
        <v>310</v>
      </c>
      <c r="L29" s="173">
        <f t="shared" si="10"/>
        <v>315</v>
      </c>
      <c r="M29" s="173">
        <f t="shared" si="11"/>
        <v>365</v>
      </c>
    </row>
    <row r="30" spans="1:13" ht="16" customHeight="1">
      <c r="A30" s="172">
        <v>235</v>
      </c>
      <c r="B30" s="173">
        <f t="shared" si="0"/>
        <v>250</v>
      </c>
      <c r="C30" s="174">
        <f t="shared" si="1"/>
        <v>260</v>
      </c>
      <c r="D30" s="173">
        <f t="shared" si="2"/>
        <v>265</v>
      </c>
      <c r="E30" s="174">
        <f t="shared" si="3"/>
        <v>275</v>
      </c>
      <c r="F30" s="173">
        <f t="shared" si="4"/>
        <v>280</v>
      </c>
      <c r="G30" s="173">
        <f t="shared" si="5"/>
        <v>290</v>
      </c>
      <c r="H30" s="174">
        <f t="shared" si="6"/>
        <v>295</v>
      </c>
      <c r="I30" s="173">
        <f t="shared" si="7"/>
        <v>305</v>
      </c>
      <c r="J30" s="174">
        <f t="shared" si="8"/>
        <v>310</v>
      </c>
      <c r="K30" s="173">
        <f t="shared" si="9"/>
        <v>315</v>
      </c>
      <c r="L30" s="173">
        <f t="shared" si="10"/>
        <v>325</v>
      </c>
      <c r="M30" s="173">
        <f t="shared" si="11"/>
        <v>370</v>
      </c>
    </row>
    <row r="31" spans="1:13" ht="16" customHeight="1">
      <c r="A31" s="172">
        <v>240</v>
      </c>
      <c r="B31" s="173">
        <f t="shared" si="0"/>
        <v>255</v>
      </c>
      <c r="C31" s="174">
        <f t="shared" si="1"/>
        <v>265</v>
      </c>
      <c r="D31" s="173">
        <f t="shared" si="2"/>
        <v>270</v>
      </c>
      <c r="E31" s="174">
        <f t="shared" si="3"/>
        <v>280</v>
      </c>
      <c r="F31" s="173">
        <f t="shared" si="4"/>
        <v>285</v>
      </c>
      <c r="G31" s="173">
        <f t="shared" si="5"/>
        <v>295</v>
      </c>
      <c r="H31" s="174">
        <f t="shared" si="6"/>
        <v>300</v>
      </c>
      <c r="I31" s="173">
        <f t="shared" si="7"/>
        <v>310</v>
      </c>
      <c r="J31" s="174">
        <f t="shared" si="8"/>
        <v>315</v>
      </c>
      <c r="K31" s="173">
        <f t="shared" si="9"/>
        <v>325</v>
      </c>
      <c r="L31" s="173">
        <f t="shared" si="10"/>
        <v>330</v>
      </c>
      <c r="M31" s="173">
        <f t="shared" si="11"/>
        <v>375</v>
      </c>
    </row>
    <row r="32" spans="1:13" ht="16" customHeight="1">
      <c r="A32" s="172">
        <v>245</v>
      </c>
      <c r="B32" s="173">
        <f t="shared" si="0"/>
        <v>260</v>
      </c>
      <c r="C32" s="174">
        <f t="shared" si="1"/>
        <v>270</v>
      </c>
      <c r="D32" s="173">
        <f t="shared" si="2"/>
        <v>275</v>
      </c>
      <c r="E32" s="174">
        <f t="shared" si="3"/>
        <v>285</v>
      </c>
      <c r="F32" s="173">
        <f t="shared" si="4"/>
        <v>290</v>
      </c>
      <c r="G32" s="173">
        <f t="shared" si="5"/>
        <v>300</v>
      </c>
      <c r="H32" s="174">
        <f t="shared" si="6"/>
        <v>310</v>
      </c>
      <c r="I32" s="173">
        <f t="shared" si="7"/>
        <v>315</v>
      </c>
      <c r="J32" s="174">
        <f t="shared" si="8"/>
        <v>325</v>
      </c>
      <c r="K32" s="173">
        <f t="shared" si="9"/>
        <v>330</v>
      </c>
      <c r="L32" s="173">
        <f t="shared" si="10"/>
        <v>340</v>
      </c>
      <c r="M32" s="173">
        <f t="shared" si="11"/>
        <v>385</v>
      </c>
    </row>
    <row r="33" spans="1:38" ht="16" customHeight="1">
      <c r="A33" s="172">
        <v>250</v>
      </c>
      <c r="B33" s="173">
        <f t="shared" si="0"/>
        <v>265</v>
      </c>
      <c r="C33" s="174">
        <f t="shared" si="1"/>
        <v>275</v>
      </c>
      <c r="D33" s="173">
        <f t="shared" si="2"/>
        <v>285</v>
      </c>
      <c r="E33" s="174">
        <f t="shared" si="3"/>
        <v>290</v>
      </c>
      <c r="F33" s="173">
        <f t="shared" si="4"/>
        <v>300</v>
      </c>
      <c r="G33" s="173">
        <f t="shared" si="5"/>
        <v>310</v>
      </c>
      <c r="H33" s="174">
        <f t="shared" si="6"/>
        <v>315</v>
      </c>
      <c r="I33" s="173">
        <f t="shared" si="7"/>
        <v>325</v>
      </c>
      <c r="J33" s="174">
        <f t="shared" si="8"/>
        <v>330</v>
      </c>
      <c r="K33" s="173">
        <f t="shared" si="9"/>
        <v>340</v>
      </c>
      <c r="L33" s="173">
        <f t="shared" si="10"/>
        <v>345</v>
      </c>
      <c r="M33" s="173">
        <f t="shared" si="11"/>
        <v>390</v>
      </c>
    </row>
    <row r="34" spans="1:38" ht="16" customHeight="1">
      <c r="A34" s="172">
        <v>255</v>
      </c>
      <c r="B34" s="173">
        <f t="shared" si="0"/>
        <v>270</v>
      </c>
      <c r="C34" s="174">
        <f t="shared" si="1"/>
        <v>280</v>
      </c>
      <c r="D34" s="173">
        <f t="shared" si="2"/>
        <v>290</v>
      </c>
      <c r="E34" s="174">
        <f t="shared" si="3"/>
        <v>295</v>
      </c>
      <c r="F34" s="173">
        <f t="shared" si="4"/>
        <v>305</v>
      </c>
      <c r="G34" s="173">
        <f t="shared" si="5"/>
        <v>315</v>
      </c>
      <c r="H34" s="174">
        <f t="shared" si="6"/>
        <v>320</v>
      </c>
      <c r="I34" s="173">
        <f t="shared" si="7"/>
        <v>330</v>
      </c>
      <c r="J34" s="174">
        <f t="shared" si="8"/>
        <v>335</v>
      </c>
      <c r="K34" s="173">
        <f t="shared" si="9"/>
        <v>345</v>
      </c>
      <c r="L34" s="173">
        <f t="shared" si="10"/>
        <v>350</v>
      </c>
      <c r="M34" s="173">
        <f t="shared" si="11"/>
        <v>400</v>
      </c>
    </row>
    <row r="35" spans="1:38" ht="16" customHeight="1">
      <c r="A35" s="172">
        <v>260</v>
      </c>
      <c r="B35" s="173">
        <f t="shared" si="0"/>
        <v>275</v>
      </c>
      <c r="C35" s="174">
        <f t="shared" si="1"/>
        <v>285</v>
      </c>
      <c r="D35" s="173">
        <f t="shared" si="2"/>
        <v>295</v>
      </c>
      <c r="E35" s="174">
        <f t="shared" si="3"/>
        <v>300</v>
      </c>
      <c r="F35" s="173">
        <f t="shared" si="4"/>
        <v>310</v>
      </c>
      <c r="G35" s="173">
        <f t="shared" si="5"/>
        <v>320</v>
      </c>
      <c r="H35" s="174">
        <f t="shared" si="6"/>
        <v>330</v>
      </c>
      <c r="I35" s="173">
        <f t="shared" si="7"/>
        <v>335</v>
      </c>
      <c r="J35" s="174">
        <f t="shared" si="8"/>
        <v>345</v>
      </c>
      <c r="K35" s="173">
        <f t="shared" si="9"/>
        <v>350</v>
      </c>
      <c r="L35" s="173">
        <f t="shared" si="10"/>
        <v>360</v>
      </c>
      <c r="M35" s="173">
        <f t="shared" si="11"/>
        <v>405</v>
      </c>
    </row>
    <row r="36" spans="1:38" ht="16" customHeight="1">
      <c r="A36" s="172">
        <v>265</v>
      </c>
      <c r="B36" s="173">
        <f t="shared" si="0"/>
        <v>280</v>
      </c>
      <c r="C36" s="174">
        <f t="shared" si="1"/>
        <v>290</v>
      </c>
      <c r="D36" s="173">
        <f t="shared" si="2"/>
        <v>300</v>
      </c>
      <c r="E36" s="174">
        <f t="shared" si="3"/>
        <v>305</v>
      </c>
      <c r="F36" s="173">
        <f t="shared" si="4"/>
        <v>315</v>
      </c>
      <c r="G36" s="173">
        <f t="shared" si="5"/>
        <v>325</v>
      </c>
      <c r="H36" s="174">
        <f t="shared" si="6"/>
        <v>335</v>
      </c>
      <c r="I36" s="173">
        <f t="shared" si="7"/>
        <v>340</v>
      </c>
      <c r="J36" s="174">
        <f t="shared" si="8"/>
        <v>350</v>
      </c>
      <c r="K36" s="173">
        <f t="shared" si="9"/>
        <v>360</v>
      </c>
      <c r="L36" s="173">
        <f t="shared" si="10"/>
        <v>365</v>
      </c>
      <c r="M36" s="173">
        <f t="shared" si="11"/>
        <v>415</v>
      </c>
    </row>
    <row r="37" spans="1:38" ht="16" customHeight="1">
      <c r="A37" s="172">
        <v>270</v>
      </c>
      <c r="B37" s="173">
        <f t="shared" si="0"/>
        <v>285</v>
      </c>
      <c r="C37" s="174">
        <f t="shared" si="1"/>
        <v>295</v>
      </c>
      <c r="D37" s="173">
        <f t="shared" si="2"/>
        <v>305</v>
      </c>
      <c r="E37" s="174">
        <f t="shared" si="3"/>
        <v>315</v>
      </c>
      <c r="F37" s="173">
        <f t="shared" si="4"/>
        <v>320</v>
      </c>
      <c r="G37" s="173">
        <f t="shared" si="5"/>
        <v>330</v>
      </c>
      <c r="H37" s="174">
        <f t="shared" si="6"/>
        <v>340</v>
      </c>
      <c r="I37" s="173">
        <f t="shared" si="7"/>
        <v>350</v>
      </c>
      <c r="J37" s="174">
        <f t="shared" si="8"/>
        <v>355</v>
      </c>
      <c r="K37" s="173">
        <f t="shared" si="9"/>
        <v>365</v>
      </c>
      <c r="L37" s="173">
        <f t="shared" si="10"/>
        <v>375</v>
      </c>
      <c r="M37" s="173">
        <f t="shared" si="11"/>
        <v>420</v>
      </c>
    </row>
    <row r="38" spans="1:38" ht="16" customHeight="1">
      <c r="A38" s="172">
        <v>275</v>
      </c>
      <c r="B38" s="173">
        <f t="shared" si="0"/>
        <v>290</v>
      </c>
      <c r="C38" s="174">
        <f t="shared" si="1"/>
        <v>305</v>
      </c>
      <c r="D38" s="173">
        <f t="shared" si="2"/>
        <v>310</v>
      </c>
      <c r="E38" s="174">
        <f t="shared" si="3"/>
        <v>320</v>
      </c>
      <c r="F38" s="173">
        <f t="shared" si="4"/>
        <v>325</v>
      </c>
      <c r="G38" s="173">
        <f t="shared" si="5"/>
        <v>340</v>
      </c>
      <c r="H38" s="174">
        <f t="shared" si="6"/>
        <v>345</v>
      </c>
      <c r="I38" s="173">
        <f t="shared" si="7"/>
        <v>355</v>
      </c>
      <c r="J38" s="174">
        <f t="shared" si="8"/>
        <v>365</v>
      </c>
      <c r="K38" s="173">
        <f t="shared" si="9"/>
        <v>370</v>
      </c>
      <c r="L38" s="173">
        <f t="shared" si="10"/>
        <v>380</v>
      </c>
      <c r="M38" s="173">
        <f t="shared" si="11"/>
        <v>430</v>
      </c>
    </row>
    <row r="39" spans="1:38" s="175" customFormat="1" ht="16" customHeight="1">
      <c r="A39" s="172">
        <v>280</v>
      </c>
      <c r="B39" s="173">
        <f t="shared" si="0"/>
        <v>295</v>
      </c>
      <c r="C39" s="174">
        <f t="shared" si="1"/>
        <v>310</v>
      </c>
      <c r="D39" s="173">
        <f t="shared" si="2"/>
        <v>315</v>
      </c>
      <c r="E39" s="174">
        <f t="shared" si="3"/>
        <v>325</v>
      </c>
      <c r="F39" s="173">
        <f t="shared" si="4"/>
        <v>335</v>
      </c>
      <c r="G39" s="173">
        <f t="shared" si="5"/>
        <v>345</v>
      </c>
      <c r="H39" s="174">
        <f t="shared" si="6"/>
        <v>355</v>
      </c>
      <c r="I39" s="173">
        <f t="shared" si="7"/>
        <v>360</v>
      </c>
      <c r="J39" s="174">
        <f t="shared" si="8"/>
        <v>370</v>
      </c>
      <c r="K39" s="173">
        <f t="shared" si="9"/>
        <v>380</v>
      </c>
      <c r="L39" s="173">
        <f t="shared" si="10"/>
        <v>385</v>
      </c>
      <c r="M39" s="173">
        <f t="shared" si="11"/>
        <v>435</v>
      </c>
      <c r="N39" s="170"/>
      <c r="O39" s="170"/>
      <c r="P39" s="170"/>
      <c r="Q39" s="170"/>
      <c r="R39" s="170"/>
      <c r="S39" s="170"/>
      <c r="T39" s="170"/>
      <c r="U39" s="170"/>
      <c r="V39" s="170"/>
      <c r="W39" s="170"/>
      <c r="X39" s="170"/>
      <c r="Y39" s="170"/>
      <c r="Z39" s="170"/>
      <c r="AA39" s="170"/>
      <c r="AB39" s="170"/>
      <c r="AC39" s="170"/>
      <c r="AD39" s="170"/>
      <c r="AE39" s="170"/>
      <c r="AF39" s="170"/>
      <c r="AG39" s="170"/>
      <c r="AH39" s="170"/>
      <c r="AI39" s="170"/>
      <c r="AJ39" s="170"/>
      <c r="AK39" s="170"/>
      <c r="AL39" s="170"/>
    </row>
    <row r="40" spans="1:38" ht="16" customHeight="1">
      <c r="A40" s="172">
        <v>285</v>
      </c>
      <c r="B40" s="173">
        <f t="shared" si="0"/>
        <v>300</v>
      </c>
      <c r="C40" s="174">
        <f t="shared" si="1"/>
        <v>315</v>
      </c>
      <c r="D40" s="173">
        <f t="shared" si="2"/>
        <v>320</v>
      </c>
      <c r="E40" s="174">
        <f t="shared" si="3"/>
        <v>330</v>
      </c>
      <c r="F40" s="173">
        <f t="shared" si="4"/>
        <v>340</v>
      </c>
      <c r="G40" s="173">
        <f t="shared" si="5"/>
        <v>350</v>
      </c>
      <c r="H40" s="174">
        <f t="shared" si="6"/>
        <v>360</v>
      </c>
      <c r="I40" s="173">
        <f t="shared" si="7"/>
        <v>370</v>
      </c>
      <c r="J40" s="174">
        <f t="shared" si="8"/>
        <v>375</v>
      </c>
      <c r="K40" s="173">
        <f t="shared" si="9"/>
        <v>385</v>
      </c>
      <c r="L40" s="173">
        <f t="shared" si="10"/>
        <v>395</v>
      </c>
      <c r="M40" s="173">
        <f t="shared" si="11"/>
        <v>445</v>
      </c>
    </row>
    <row r="41" spans="1:38" ht="16" customHeight="1">
      <c r="A41" s="172">
        <v>290</v>
      </c>
      <c r="B41" s="173">
        <f t="shared" si="0"/>
        <v>305</v>
      </c>
      <c r="C41" s="174">
        <f t="shared" si="1"/>
        <v>320</v>
      </c>
      <c r="D41" s="173">
        <f t="shared" si="2"/>
        <v>330</v>
      </c>
      <c r="E41" s="174">
        <f t="shared" si="3"/>
        <v>335</v>
      </c>
      <c r="F41" s="173">
        <f t="shared" si="4"/>
        <v>345</v>
      </c>
      <c r="G41" s="173">
        <f t="shared" si="5"/>
        <v>355</v>
      </c>
      <c r="H41" s="174">
        <f t="shared" si="6"/>
        <v>365</v>
      </c>
      <c r="I41" s="173">
        <f t="shared" si="7"/>
        <v>375</v>
      </c>
      <c r="J41" s="174">
        <f t="shared" si="8"/>
        <v>385</v>
      </c>
      <c r="K41" s="173">
        <f t="shared" si="9"/>
        <v>390</v>
      </c>
      <c r="L41" s="173">
        <f t="shared" si="10"/>
        <v>400</v>
      </c>
      <c r="M41" s="173">
        <f t="shared" si="11"/>
        <v>450</v>
      </c>
    </row>
    <row r="42" spans="1:38" ht="16" customHeight="1">
      <c r="A42" s="172">
        <v>295</v>
      </c>
      <c r="B42" s="173">
        <f t="shared" si="0"/>
        <v>315</v>
      </c>
      <c r="C42" s="174">
        <f t="shared" si="1"/>
        <v>325</v>
      </c>
      <c r="D42" s="173">
        <f t="shared" si="2"/>
        <v>335</v>
      </c>
      <c r="E42" s="174">
        <f t="shared" si="3"/>
        <v>340</v>
      </c>
      <c r="F42" s="173">
        <f t="shared" si="4"/>
        <v>350</v>
      </c>
      <c r="G42" s="173">
        <f t="shared" si="5"/>
        <v>365</v>
      </c>
      <c r="H42" s="174">
        <f t="shared" si="6"/>
        <v>370</v>
      </c>
      <c r="I42" s="173">
        <f t="shared" si="7"/>
        <v>380</v>
      </c>
      <c r="J42" s="174">
        <f t="shared" si="8"/>
        <v>390</v>
      </c>
      <c r="K42" s="173">
        <f t="shared" si="9"/>
        <v>400</v>
      </c>
      <c r="L42" s="173">
        <f t="shared" si="10"/>
        <v>405</v>
      </c>
      <c r="M42" s="173">
        <f t="shared" si="11"/>
        <v>465</v>
      </c>
    </row>
    <row r="43" spans="1:38" ht="16" customHeight="1">
      <c r="A43" s="172">
        <v>300</v>
      </c>
      <c r="B43" s="173">
        <f t="shared" si="0"/>
        <v>320</v>
      </c>
      <c r="C43" s="174">
        <f t="shared" si="1"/>
        <v>330</v>
      </c>
      <c r="D43" s="173">
        <f t="shared" si="2"/>
        <v>340</v>
      </c>
      <c r="E43" s="174">
        <f t="shared" si="3"/>
        <v>350</v>
      </c>
      <c r="F43" s="173">
        <f t="shared" si="4"/>
        <v>355</v>
      </c>
      <c r="G43" s="173">
        <f t="shared" si="5"/>
        <v>370</v>
      </c>
      <c r="H43" s="174">
        <f t="shared" si="6"/>
        <v>380</v>
      </c>
      <c r="I43" s="173">
        <f t="shared" si="7"/>
        <v>385</v>
      </c>
      <c r="J43" s="174">
        <f t="shared" si="8"/>
        <v>395</v>
      </c>
      <c r="K43" s="173">
        <f t="shared" si="9"/>
        <v>405</v>
      </c>
      <c r="L43" s="173">
        <f t="shared" si="10"/>
        <v>415</v>
      </c>
      <c r="M43" s="173">
        <f t="shared" si="11"/>
        <v>475</v>
      </c>
    </row>
    <row r="44" spans="1:38" ht="16" customHeight="1">
      <c r="A44" s="172">
        <v>305</v>
      </c>
      <c r="B44" s="173">
        <f t="shared" si="0"/>
        <v>325</v>
      </c>
      <c r="C44" s="174">
        <f t="shared" si="1"/>
        <v>335</v>
      </c>
      <c r="D44" s="173">
        <f t="shared" si="2"/>
        <v>345</v>
      </c>
      <c r="E44" s="174">
        <f t="shared" si="3"/>
        <v>355</v>
      </c>
      <c r="F44" s="173">
        <f t="shared" si="4"/>
        <v>365</v>
      </c>
      <c r="G44" s="173">
        <f t="shared" si="5"/>
        <v>375</v>
      </c>
      <c r="H44" s="174">
        <f t="shared" si="6"/>
        <v>385</v>
      </c>
      <c r="I44" s="173">
        <f t="shared" si="7"/>
        <v>395</v>
      </c>
      <c r="J44" s="174">
        <f t="shared" si="8"/>
        <v>405</v>
      </c>
      <c r="K44" s="173">
        <f t="shared" si="9"/>
        <v>410</v>
      </c>
      <c r="L44" s="173">
        <f t="shared" si="10"/>
        <v>420</v>
      </c>
      <c r="M44" s="173">
        <f t="shared" si="11"/>
        <v>480</v>
      </c>
    </row>
    <row r="45" spans="1:38" ht="16" customHeight="1">
      <c r="A45" s="172">
        <v>310</v>
      </c>
      <c r="B45" s="173">
        <f t="shared" si="0"/>
        <v>330</v>
      </c>
      <c r="C45" s="174">
        <f t="shared" si="1"/>
        <v>340</v>
      </c>
      <c r="D45" s="173">
        <f t="shared" si="2"/>
        <v>350</v>
      </c>
      <c r="E45" s="174">
        <f t="shared" si="3"/>
        <v>360</v>
      </c>
      <c r="F45" s="173">
        <f t="shared" si="4"/>
        <v>370</v>
      </c>
      <c r="G45" s="173">
        <f t="shared" si="5"/>
        <v>380</v>
      </c>
      <c r="H45" s="174">
        <f t="shared" si="6"/>
        <v>390</v>
      </c>
      <c r="I45" s="173">
        <f t="shared" si="7"/>
        <v>400</v>
      </c>
      <c r="J45" s="174">
        <f t="shared" si="8"/>
        <v>410</v>
      </c>
      <c r="K45" s="173">
        <f t="shared" si="9"/>
        <v>420</v>
      </c>
      <c r="L45" s="173">
        <f t="shared" si="10"/>
        <v>430</v>
      </c>
      <c r="M45" s="173">
        <f t="shared" si="11"/>
        <v>490</v>
      </c>
    </row>
    <row r="46" spans="1:38" ht="16" customHeight="1">
      <c r="A46" s="172">
        <v>315</v>
      </c>
      <c r="B46" s="173">
        <f t="shared" si="0"/>
        <v>335</v>
      </c>
      <c r="C46" s="174">
        <f t="shared" si="1"/>
        <v>345</v>
      </c>
      <c r="D46" s="173">
        <f t="shared" si="2"/>
        <v>355</v>
      </c>
      <c r="E46" s="174">
        <f t="shared" si="3"/>
        <v>365</v>
      </c>
      <c r="F46" s="173">
        <f t="shared" si="4"/>
        <v>375</v>
      </c>
      <c r="G46" s="173">
        <f t="shared" si="5"/>
        <v>385</v>
      </c>
      <c r="H46" s="174">
        <f t="shared" si="6"/>
        <v>395</v>
      </c>
      <c r="I46" s="173">
        <f t="shared" si="7"/>
        <v>405</v>
      </c>
      <c r="J46" s="174">
        <f t="shared" si="8"/>
        <v>415</v>
      </c>
      <c r="K46" s="173">
        <f t="shared" si="9"/>
        <v>425</v>
      </c>
      <c r="L46" s="173">
        <f t="shared" si="10"/>
        <v>435</v>
      </c>
      <c r="M46" s="173">
        <f t="shared" si="11"/>
        <v>495</v>
      </c>
    </row>
    <row r="47" spans="1:38" ht="16" customHeight="1">
      <c r="A47" s="172">
        <v>320</v>
      </c>
      <c r="B47" s="173">
        <f t="shared" si="0"/>
        <v>340</v>
      </c>
      <c r="C47" s="174">
        <f t="shared" si="1"/>
        <v>350</v>
      </c>
      <c r="D47" s="173">
        <f t="shared" si="2"/>
        <v>360</v>
      </c>
      <c r="E47" s="174">
        <f t="shared" si="3"/>
        <v>370</v>
      </c>
      <c r="F47" s="173">
        <f t="shared" si="4"/>
        <v>380</v>
      </c>
      <c r="G47" s="173">
        <f t="shared" si="5"/>
        <v>395</v>
      </c>
      <c r="H47" s="174">
        <f t="shared" si="6"/>
        <v>405</v>
      </c>
      <c r="I47" s="173">
        <f t="shared" si="7"/>
        <v>415</v>
      </c>
      <c r="J47" s="174">
        <f t="shared" si="8"/>
        <v>420</v>
      </c>
      <c r="K47" s="173">
        <f t="shared" si="9"/>
        <v>430</v>
      </c>
      <c r="L47" s="173">
        <f t="shared" si="10"/>
        <v>440</v>
      </c>
      <c r="M47" s="173">
        <f t="shared" si="11"/>
        <v>505</v>
      </c>
    </row>
    <row r="48" spans="1:38" ht="16" customHeight="1">
      <c r="A48" s="172">
        <v>325</v>
      </c>
      <c r="B48" s="173">
        <f t="shared" si="0"/>
        <v>345</v>
      </c>
      <c r="C48" s="174">
        <f t="shared" si="1"/>
        <v>360</v>
      </c>
      <c r="D48" s="173">
        <f t="shared" si="2"/>
        <v>365</v>
      </c>
      <c r="E48" s="174">
        <f t="shared" si="3"/>
        <v>375</v>
      </c>
      <c r="F48" s="173">
        <f t="shared" si="4"/>
        <v>385</v>
      </c>
      <c r="G48" s="173">
        <f t="shared" si="5"/>
        <v>400</v>
      </c>
      <c r="H48" s="174">
        <f t="shared" si="6"/>
        <v>410</v>
      </c>
      <c r="I48" s="173">
        <f t="shared" si="7"/>
        <v>420</v>
      </c>
      <c r="J48" s="174">
        <f t="shared" si="8"/>
        <v>430</v>
      </c>
      <c r="K48" s="173">
        <f t="shared" si="9"/>
        <v>440</v>
      </c>
      <c r="L48" s="173">
        <f t="shared" si="10"/>
        <v>450</v>
      </c>
      <c r="M48" s="173">
        <f t="shared" si="11"/>
        <v>510</v>
      </c>
    </row>
    <row r="49" spans="1:13" ht="16" customHeight="1">
      <c r="A49" s="172">
        <v>330</v>
      </c>
      <c r="B49" s="173">
        <f t="shared" si="0"/>
        <v>350</v>
      </c>
      <c r="C49" s="174">
        <f t="shared" si="1"/>
        <v>365</v>
      </c>
      <c r="D49" s="173">
        <f t="shared" si="2"/>
        <v>375</v>
      </c>
      <c r="E49" s="174">
        <f t="shared" si="3"/>
        <v>385</v>
      </c>
      <c r="F49" s="173">
        <f t="shared" si="4"/>
        <v>395</v>
      </c>
      <c r="G49" s="173">
        <f t="shared" si="5"/>
        <v>405</v>
      </c>
      <c r="H49" s="174">
        <f t="shared" si="6"/>
        <v>415</v>
      </c>
      <c r="I49" s="173">
        <f t="shared" si="7"/>
        <v>425</v>
      </c>
      <c r="J49" s="174">
        <f t="shared" si="8"/>
        <v>435</v>
      </c>
      <c r="K49" s="173">
        <f t="shared" si="9"/>
        <v>445</v>
      </c>
      <c r="L49" s="173">
        <f t="shared" si="10"/>
        <v>455</v>
      </c>
      <c r="M49" s="173">
        <f t="shared" si="11"/>
        <v>520</v>
      </c>
    </row>
    <row r="50" spans="1:13" ht="16" customHeight="1">
      <c r="A50" s="172">
        <v>335</v>
      </c>
      <c r="B50" s="173">
        <f t="shared" si="0"/>
        <v>355</v>
      </c>
      <c r="C50" s="174">
        <f t="shared" si="1"/>
        <v>370</v>
      </c>
      <c r="D50" s="173">
        <f t="shared" si="2"/>
        <v>380</v>
      </c>
      <c r="E50" s="174">
        <f t="shared" si="3"/>
        <v>390</v>
      </c>
      <c r="F50" s="173">
        <f t="shared" si="4"/>
        <v>400</v>
      </c>
      <c r="G50" s="173">
        <f t="shared" si="5"/>
        <v>410</v>
      </c>
      <c r="H50" s="174">
        <f t="shared" si="6"/>
        <v>420</v>
      </c>
      <c r="I50" s="173">
        <f t="shared" si="7"/>
        <v>430</v>
      </c>
      <c r="J50" s="174">
        <f t="shared" si="8"/>
        <v>440</v>
      </c>
      <c r="K50" s="173">
        <f t="shared" si="9"/>
        <v>450</v>
      </c>
      <c r="L50" s="173">
        <f t="shared" si="10"/>
        <v>460</v>
      </c>
      <c r="M50" s="173">
        <f t="shared" si="11"/>
        <v>525</v>
      </c>
    </row>
    <row r="51" spans="1:13" ht="16" customHeight="1">
      <c r="A51" s="172">
        <v>340</v>
      </c>
      <c r="B51" s="173">
        <f t="shared" si="0"/>
        <v>360</v>
      </c>
      <c r="C51" s="174">
        <f t="shared" si="1"/>
        <v>375</v>
      </c>
      <c r="D51" s="173">
        <f t="shared" si="2"/>
        <v>385</v>
      </c>
      <c r="E51" s="174">
        <f t="shared" si="3"/>
        <v>395</v>
      </c>
      <c r="F51" s="173">
        <f t="shared" si="4"/>
        <v>405</v>
      </c>
      <c r="G51" s="173">
        <f t="shared" si="5"/>
        <v>420</v>
      </c>
      <c r="H51" s="174">
        <f t="shared" si="6"/>
        <v>430</v>
      </c>
      <c r="I51" s="173">
        <f t="shared" si="7"/>
        <v>440</v>
      </c>
      <c r="J51" s="174">
        <f t="shared" si="8"/>
        <v>450</v>
      </c>
      <c r="K51" s="173">
        <f t="shared" si="9"/>
        <v>460</v>
      </c>
      <c r="L51" s="173">
        <f t="shared" si="10"/>
        <v>470</v>
      </c>
      <c r="M51" s="173">
        <f t="shared" si="11"/>
        <v>535</v>
      </c>
    </row>
    <row r="52" spans="1:13" ht="16" customHeight="1">
      <c r="A52" s="172">
        <v>345</v>
      </c>
      <c r="B52" s="173">
        <f t="shared" si="0"/>
        <v>365</v>
      </c>
      <c r="C52" s="174">
        <f t="shared" si="1"/>
        <v>380</v>
      </c>
      <c r="D52" s="173">
        <f t="shared" si="2"/>
        <v>390</v>
      </c>
      <c r="E52" s="174">
        <f t="shared" si="3"/>
        <v>400</v>
      </c>
      <c r="F52" s="173">
        <f t="shared" si="4"/>
        <v>410</v>
      </c>
      <c r="G52" s="173">
        <f t="shared" si="5"/>
        <v>425</v>
      </c>
      <c r="H52" s="174">
        <f t="shared" si="6"/>
        <v>435</v>
      </c>
      <c r="I52" s="173">
        <f t="shared" si="7"/>
        <v>445</v>
      </c>
      <c r="J52" s="174">
        <f t="shared" si="8"/>
        <v>455</v>
      </c>
      <c r="K52" s="173">
        <f t="shared" si="9"/>
        <v>465</v>
      </c>
      <c r="L52" s="173">
        <f t="shared" si="10"/>
        <v>475</v>
      </c>
      <c r="M52" s="173">
        <f t="shared" si="11"/>
        <v>540</v>
      </c>
    </row>
    <row r="53" spans="1:13" ht="16" customHeight="1">
      <c r="A53" s="172">
        <v>350</v>
      </c>
      <c r="B53" s="173">
        <f t="shared" si="0"/>
        <v>370</v>
      </c>
      <c r="C53" s="174">
        <f t="shared" si="1"/>
        <v>385</v>
      </c>
      <c r="D53" s="173">
        <f t="shared" si="2"/>
        <v>395</v>
      </c>
      <c r="E53" s="174">
        <f t="shared" si="3"/>
        <v>405</v>
      </c>
      <c r="F53" s="173">
        <f t="shared" si="4"/>
        <v>415</v>
      </c>
      <c r="G53" s="173">
        <f t="shared" si="5"/>
        <v>430</v>
      </c>
      <c r="H53" s="174">
        <f t="shared" si="6"/>
        <v>440</v>
      </c>
      <c r="I53" s="173">
        <f t="shared" si="7"/>
        <v>450</v>
      </c>
      <c r="J53" s="174">
        <f t="shared" si="8"/>
        <v>460</v>
      </c>
      <c r="K53" s="173">
        <f t="shared" si="9"/>
        <v>475</v>
      </c>
      <c r="L53" s="173">
        <f t="shared" si="10"/>
        <v>485</v>
      </c>
      <c r="M53" s="173">
        <f t="shared" si="11"/>
        <v>550</v>
      </c>
    </row>
    <row r="54" spans="1:13" ht="16" customHeight="1">
      <c r="A54" s="172">
        <v>355</v>
      </c>
      <c r="B54" s="173">
        <f t="shared" si="0"/>
        <v>375</v>
      </c>
      <c r="C54" s="174">
        <f t="shared" si="1"/>
        <v>390</v>
      </c>
      <c r="D54" s="173">
        <f t="shared" si="2"/>
        <v>400</v>
      </c>
      <c r="E54" s="174">
        <f t="shared" si="3"/>
        <v>410</v>
      </c>
      <c r="F54" s="173">
        <f t="shared" si="4"/>
        <v>420</v>
      </c>
      <c r="G54" s="173">
        <f t="shared" si="5"/>
        <v>435</v>
      </c>
      <c r="H54" s="174">
        <f t="shared" si="6"/>
        <v>445</v>
      </c>
      <c r="I54" s="173">
        <f t="shared" si="7"/>
        <v>460</v>
      </c>
      <c r="J54" s="174">
        <f t="shared" si="8"/>
        <v>470</v>
      </c>
      <c r="K54" s="173">
        <f t="shared" si="9"/>
        <v>480</v>
      </c>
      <c r="L54" s="173">
        <f t="shared" si="10"/>
        <v>490</v>
      </c>
      <c r="M54" s="173">
        <f t="shared" si="11"/>
        <v>555</v>
      </c>
    </row>
    <row r="55" spans="1:13" ht="16" customHeight="1">
      <c r="A55" s="172">
        <v>360</v>
      </c>
      <c r="B55" s="173">
        <f t="shared" si="0"/>
        <v>380</v>
      </c>
      <c r="C55" s="174">
        <f t="shared" si="1"/>
        <v>395</v>
      </c>
      <c r="D55" s="173">
        <f t="shared" si="2"/>
        <v>405</v>
      </c>
      <c r="E55" s="174">
        <f t="shared" si="3"/>
        <v>420</v>
      </c>
      <c r="F55" s="173">
        <f t="shared" si="4"/>
        <v>430</v>
      </c>
      <c r="G55" s="173">
        <f t="shared" si="5"/>
        <v>445</v>
      </c>
      <c r="H55" s="174">
        <f t="shared" si="6"/>
        <v>455</v>
      </c>
      <c r="I55" s="173">
        <f t="shared" si="7"/>
        <v>465</v>
      </c>
      <c r="J55" s="174">
        <f t="shared" si="8"/>
        <v>475</v>
      </c>
      <c r="K55" s="173">
        <f t="shared" si="9"/>
        <v>485</v>
      </c>
      <c r="L55" s="173">
        <f t="shared" si="10"/>
        <v>495</v>
      </c>
      <c r="M55" s="173">
        <f t="shared" si="11"/>
        <v>560</v>
      </c>
    </row>
    <row r="56" spans="1:13" ht="16" customHeight="1">
      <c r="A56" s="172">
        <v>365</v>
      </c>
      <c r="B56" s="173">
        <f t="shared" si="0"/>
        <v>385</v>
      </c>
      <c r="C56" s="174">
        <f t="shared" si="1"/>
        <v>400</v>
      </c>
      <c r="D56" s="173">
        <f t="shared" si="2"/>
        <v>410</v>
      </c>
      <c r="E56" s="174">
        <f t="shared" si="3"/>
        <v>425</v>
      </c>
      <c r="F56" s="173">
        <f t="shared" si="4"/>
        <v>435</v>
      </c>
      <c r="G56" s="173">
        <f t="shared" si="5"/>
        <v>450</v>
      </c>
      <c r="H56" s="174">
        <f t="shared" si="6"/>
        <v>460</v>
      </c>
      <c r="I56" s="173">
        <f t="shared" si="7"/>
        <v>470</v>
      </c>
      <c r="J56" s="174">
        <f t="shared" si="8"/>
        <v>480</v>
      </c>
      <c r="K56" s="173">
        <f t="shared" si="9"/>
        <v>495</v>
      </c>
      <c r="L56" s="173">
        <f t="shared" si="10"/>
        <v>505</v>
      </c>
      <c r="M56" s="173">
        <f t="shared" si="11"/>
        <v>570</v>
      </c>
    </row>
    <row r="57" spans="1:13" ht="16" customHeight="1">
      <c r="A57" s="172">
        <v>370</v>
      </c>
      <c r="B57" s="173">
        <f t="shared" si="0"/>
        <v>390</v>
      </c>
      <c r="C57" s="174">
        <f t="shared" si="1"/>
        <v>405</v>
      </c>
      <c r="D57" s="173">
        <f t="shared" si="2"/>
        <v>420</v>
      </c>
      <c r="E57" s="174">
        <f t="shared" si="3"/>
        <v>430</v>
      </c>
      <c r="F57" s="173">
        <f t="shared" si="4"/>
        <v>440</v>
      </c>
      <c r="G57" s="173">
        <f t="shared" si="5"/>
        <v>455</v>
      </c>
      <c r="H57" s="174">
        <f t="shared" si="6"/>
        <v>465</v>
      </c>
      <c r="I57" s="173">
        <f t="shared" si="7"/>
        <v>475</v>
      </c>
      <c r="J57" s="174">
        <f t="shared" si="8"/>
        <v>490</v>
      </c>
      <c r="K57" s="173">
        <f t="shared" si="9"/>
        <v>500</v>
      </c>
      <c r="L57" s="173">
        <f t="shared" si="10"/>
        <v>510</v>
      </c>
      <c r="M57" s="173">
        <f t="shared" si="11"/>
        <v>575</v>
      </c>
    </row>
    <row r="58" spans="1:13" ht="16" customHeight="1">
      <c r="A58" s="172">
        <v>375</v>
      </c>
      <c r="B58" s="173">
        <f t="shared" si="0"/>
        <v>400</v>
      </c>
      <c r="C58" s="174">
        <f t="shared" si="1"/>
        <v>415</v>
      </c>
      <c r="D58" s="173">
        <f t="shared" si="2"/>
        <v>425</v>
      </c>
      <c r="E58" s="174">
        <f t="shared" si="3"/>
        <v>435</v>
      </c>
      <c r="F58" s="173">
        <f t="shared" si="4"/>
        <v>445</v>
      </c>
      <c r="G58" s="173">
        <f t="shared" si="5"/>
        <v>460</v>
      </c>
      <c r="H58" s="174">
        <f t="shared" si="6"/>
        <v>475</v>
      </c>
      <c r="I58" s="173">
        <f t="shared" si="7"/>
        <v>485</v>
      </c>
      <c r="J58" s="174">
        <f t="shared" si="8"/>
        <v>495</v>
      </c>
      <c r="K58" s="173">
        <f t="shared" si="9"/>
        <v>505</v>
      </c>
      <c r="L58" s="173">
        <f t="shared" si="10"/>
        <v>520</v>
      </c>
      <c r="M58" s="173">
        <f t="shared" si="11"/>
        <v>590</v>
      </c>
    </row>
    <row r="59" spans="1:13" ht="16" customHeight="1">
      <c r="A59" s="172">
        <v>380</v>
      </c>
      <c r="B59" s="173">
        <f t="shared" si="0"/>
        <v>405</v>
      </c>
      <c r="C59" s="174">
        <f t="shared" si="1"/>
        <v>420</v>
      </c>
      <c r="D59" s="173">
        <f t="shared" si="2"/>
        <v>430</v>
      </c>
      <c r="E59" s="174">
        <f t="shared" si="3"/>
        <v>440</v>
      </c>
      <c r="F59" s="173">
        <f t="shared" si="4"/>
        <v>450</v>
      </c>
      <c r="G59" s="173">
        <f t="shared" si="5"/>
        <v>465</v>
      </c>
      <c r="H59" s="174">
        <f t="shared" si="6"/>
        <v>480</v>
      </c>
      <c r="I59" s="173">
        <f t="shared" si="7"/>
        <v>490</v>
      </c>
      <c r="J59" s="174">
        <f t="shared" si="8"/>
        <v>500</v>
      </c>
      <c r="K59" s="173">
        <f t="shared" si="9"/>
        <v>515</v>
      </c>
      <c r="L59" s="173">
        <f t="shared" si="10"/>
        <v>525</v>
      </c>
      <c r="M59" s="173">
        <f t="shared" si="11"/>
        <v>600</v>
      </c>
    </row>
    <row r="60" spans="1:13" ht="16" customHeight="1">
      <c r="A60" s="172">
        <v>385</v>
      </c>
      <c r="B60" s="173">
        <f t="shared" si="0"/>
        <v>410</v>
      </c>
      <c r="C60" s="174">
        <f t="shared" si="1"/>
        <v>425</v>
      </c>
      <c r="D60" s="173">
        <f t="shared" si="2"/>
        <v>435</v>
      </c>
      <c r="E60" s="174">
        <f t="shared" si="3"/>
        <v>445</v>
      </c>
      <c r="F60" s="173">
        <f t="shared" si="4"/>
        <v>460</v>
      </c>
      <c r="G60" s="173">
        <f t="shared" si="5"/>
        <v>475</v>
      </c>
      <c r="H60" s="174">
        <f t="shared" si="6"/>
        <v>485</v>
      </c>
      <c r="I60" s="173">
        <f t="shared" si="7"/>
        <v>495</v>
      </c>
      <c r="J60" s="174">
        <f t="shared" si="8"/>
        <v>510</v>
      </c>
      <c r="K60" s="173">
        <f t="shared" si="9"/>
        <v>520</v>
      </c>
      <c r="L60" s="173">
        <f t="shared" si="10"/>
        <v>530</v>
      </c>
      <c r="M60" s="173">
        <f t="shared" si="11"/>
        <v>605</v>
      </c>
    </row>
    <row r="61" spans="1:13" ht="16" customHeight="1">
      <c r="A61" s="172">
        <v>390</v>
      </c>
      <c r="B61" s="173">
        <f t="shared" si="0"/>
        <v>415</v>
      </c>
      <c r="C61" s="174">
        <f t="shared" si="1"/>
        <v>430</v>
      </c>
      <c r="D61" s="173">
        <f t="shared" si="2"/>
        <v>440</v>
      </c>
      <c r="E61" s="174">
        <f t="shared" si="3"/>
        <v>450</v>
      </c>
      <c r="F61" s="173">
        <f t="shared" si="4"/>
        <v>465</v>
      </c>
      <c r="G61" s="173">
        <f t="shared" si="5"/>
        <v>480</v>
      </c>
      <c r="H61" s="174">
        <f t="shared" si="6"/>
        <v>490</v>
      </c>
      <c r="I61" s="173">
        <f t="shared" si="7"/>
        <v>505</v>
      </c>
      <c r="J61" s="174">
        <f t="shared" si="8"/>
        <v>515</v>
      </c>
      <c r="K61" s="173">
        <f t="shared" si="9"/>
        <v>525</v>
      </c>
      <c r="L61" s="173">
        <f t="shared" si="10"/>
        <v>540</v>
      </c>
      <c r="M61" s="173">
        <f t="shared" si="11"/>
        <v>615</v>
      </c>
    </row>
    <row r="62" spans="1:13" ht="16" customHeight="1">
      <c r="A62" s="172">
        <v>395</v>
      </c>
      <c r="B62" s="173">
        <f t="shared" si="0"/>
        <v>420</v>
      </c>
      <c r="C62" s="174">
        <f t="shared" si="1"/>
        <v>435</v>
      </c>
      <c r="D62" s="173">
        <f t="shared" si="2"/>
        <v>445</v>
      </c>
      <c r="E62" s="174">
        <f t="shared" si="3"/>
        <v>460</v>
      </c>
      <c r="F62" s="173">
        <f t="shared" si="4"/>
        <v>470</v>
      </c>
      <c r="G62" s="173">
        <f t="shared" si="5"/>
        <v>485</v>
      </c>
      <c r="H62" s="174">
        <f t="shared" si="6"/>
        <v>500</v>
      </c>
      <c r="I62" s="173">
        <f t="shared" si="7"/>
        <v>510</v>
      </c>
      <c r="J62" s="174">
        <f t="shared" si="8"/>
        <v>520</v>
      </c>
      <c r="K62" s="173">
        <f t="shared" si="9"/>
        <v>535</v>
      </c>
      <c r="L62" s="173">
        <f t="shared" si="10"/>
        <v>545</v>
      </c>
      <c r="M62" s="173">
        <f t="shared" si="11"/>
        <v>620</v>
      </c>
    </row>
    <row r="63" spans="1:13" ht="16" customHeight="1">
      <c r="A63" s="172">
        <v>400</v>
      </c>
      <c r="B63" s="173">
        <f t="shared" si="0"/>
        <v>425</v>
      </c>
      <c r="C63" s="174">
        <f t="shared" si="1"/>
        <v>440</v>
      </c>
      <c r="D63" s="173">
        <f t="shared" si="2"/>
        <v>450</v>
      </c>
      <c r="E63" s="174">
        <f t="shared" si="3"/>
        <v>465</v>
      </c>
      <c r="F63" s="173">
        <f t="shared" si="4"/>
        <v>475</v>
      </c>
      <c r="G63" s="173">
        <f t="shared" si="5"/>
        <v>490</v>
      </c>
      <c r="H63" s="174">
        <f t="shared" si="6"/>
        <v>505</v>
      </c>
      <c r="I63" s="173">
        <f t="shared" si="7"/>
        <v>515</v>
      </c>
      <c r="J63" s="174">
        <f t="shared" si="8"/>
        <v>530</v>
      </c>
      <c r="K63" s="173">
        <f t="shared" si="9"/>
        <v>540</v>
      </c>
      <c r="L63" s="173">
        <f t="shared" si="10"/>
        <v>550</v>
      </c>
      <c r="M63" s="173">
        <f t="shared" si="11"/>
        <v>630</v>
      </c>
    </row>
    <row r="64" spans="1:13" ht="16" customHeight="1">
      <c r="A64" s="172">
        <v>405</v>
      </c>
      <c r="B64" s="173">
        <f t="shared" si="0"/>
        <v>430</v>
      </c>
      <c r="C64" s="174">
        <f t="shared" si="1"/>
        <v>445</v>
      </c>
      <c r="D64" s="173">
        <f t="shared" si="2"/>
        <v>460</v>
      </c>
      <c r="E64" s="174">
        <f t="shared" si="3"/>
        <v>470</v>
      </c>
      <c r="F64" s="173">
        <f t="shared" si="4"/>
        <v>480</v>
      </c>
      <c r="G64" s="173">
        <f t="shared" si="5"/>
        <v>500</v>
      </c>
      <c r="H64" s="174">
        <f t="shared" si="6"/>
        <v>510</v>
      </c>
      <c r="I64" s="173">
        <f t="shared" si="7"/>
        <v>520</v>
      </c>
      <c r="J64" s="174">
        <f t="shared" si="8"/>
        <v>535</v>
      </c>
      <c r="K64" s="173">
        <f t="shared" si="9"/>
        <v>545</v>
      </c>
      <c r="L64" s="173">
        <f t="shared" si="10"/>
        <v>560</v>
      </c>
      <c r="M64" s="173">
        <f t="shared" si="11"/>
        <v>635</v>
      </c>
    </row>
    <row r="65" spans="1:13" ht="16" customHeight="1">
      <c r="A65" s="172">
        <v>410</v>
      </c>
      <c r="B65" s="173">
        <f t="shared" si="0"/>
        <v>435</v>
      </c>
      <c r="C65" s="174">
        <f t="shared" si="1"/>
        <v>450</v>
      </c>
      <c r="D65" s="173">
        <f t="shared" si="2"/>
        <v>465</v>
      </c>
      <c r="E65" s="174">
        <f t="shared" si="3"/>
        <v>475</v>
      </c>
      <c r="F65" s="173">
        <f t="shared" si="4"/>
        <v>490</v>
      </c>
      <c r="G65" s="173">
        <f t="shared" si="5"/>
        <v>505</v>
      </c>
      <c r="H65" s="174">
        <f t="shared" si="6"/>
        <v>515</v>
      </c>
      <c r="I65" s="173">
        <f t="shared" si="7"/>
        <v>530</v>
      </c>
      <c r="J65" s="174">
        <f t="shared" si="8"/>
        <v>540</v>
      </c>
      <c r="K65" s="173">
        <f t="shared" si="9"/>
        <v>555</v>
      </c>
      <c r="L65" s="173">
        <f t="shared" si="10"/>
        <v>565</v>
      </c>
      <c r="M65" s="173">
        <f t="shared" si="11"/>
        <v>645</v>
      </c>
    </row>
    <row r="66" spans="1:13" ht="16" customHeight="1">
      <c r="A66" s="172">
        <v>415</v>
      </c>
      <c r="B66" s="173">
        <f t="shared" si="0"/>
        <v>440</v>
      </c>
      <c r="C66" s="174">
        <f t="shared" si="1"/>
        <v>455</v>
      </c>
      <c r="D66" s="173">
        <f t="shared" si="2"/>
        <v>470</v>
      </c>
      <c r="E66" s="174">
        <f t="shared" si="3"/>
        <v>480</v>
      </c>
      <c r="F66" s="173">
        <f t="shared" si="4"/>
        <v>495</v>
      </c>
      <c r="G66" s="173">
        <f t="shared" si="5"/>
        <v>510</v>
      </c>
      <c r="H66" s="174">
        <f t="shared" si="6"/>
        <v>525</v>
      </c>
      <c r="I66" s="173">
        <f t="shared" si="7"/>
        <v>535</v>
      </c>
      <c r="J66" s="174">
        <f t="shared" si="8"/>
        <v>550</v>
      </c>
      <c r="K66" s="173">
        <f t="shared" si="9"/>
        <v>560</v>
      </c>
      <c r="L66" s="173">
        <f t="shared" si="10"/>
        <v>575</v>
      </c>
      <c r="M66" s="173">
        <f t="shared" si="11"/>
        <v>650</v>
      </c>
    </row>
    <row r="67" spans="1:13" ht="16" customHeight="1">
      <c r="A67" s="172">
        <v>420</v>
      </c>
      <c r="B67" s="173">
        <f t="shared" ref="B67:B113" si="12">ROUND($B$1*A67/5,0/5)*5</f>
        <v>445</v>
      </c>
      <c r="C67" s="174">
        <f t="shared" ref="C67:C113" si="13">ROUND($C$1*A67/5,0/5)*5</f>
        <v>460</v>
      </c>
      <c r="D67" s="173">
        <f t="shared" ref="D67:D113" si="14">ROUND($D$1*A67/5,0/5)*5</f>
        <v>475</v>
      </c>
      <c r="E67" s="174">
        <f t="shared" ref="E67:E113" si="15">ROUND($E$1*A67/5,0/5)*5</f>
        <v>485</v>
      </c>
      <c r="F67" s="173">
        <f t="shared" ref="F67:F113" si="16">ROUND($F$1*A67/5,0/5)*5</f>
        <v>500</v>
      </c>
      <c r="G67" s="173">
        <f t="shared" ref="G67:G113" si="17">ROUND($G$1*A67/5,0/5)*5</f>
        <v>515</v>
      </c>
      <c r="H67" s="174">
        <f t="shared" ref="H67:H113" si="18">ROUND($H$1*A67/5,0/5)*5</f>
        <v>530</v>
      </c>
      <c r="I67" s="173">
        <f t="shared" ref="I67:I113" si="19">ROUND($I$1*A67/5,0/5)*5</f>
        <v>540</v>
      </c>
      <c r="J67" s="174">
        <f t="shared" ref="J67:J113" si="20">ROUND($J$1*A67/5,0/5)*5</f>
        <v>555</v>
      </c>
      <c r="K67" s="173">
        <f t="shared" ref="K67:K113" si="21">ROUND($K$1*A67/5,0/5)*5</f>
        <v>565</v>
      </c>
      <c r="L67" s="173">
        <f t="shared" ref="L67:L113" si="22">ROUND($L$1*A67/5,0/5)*5</f>
        <v>580</v>
      </c>
      <c r="M67" s="173">
        <f t="shared" ref="M67:M113" si="23">ROUND($M$1*B67/5,0/5)*5</f>
        <v>660</v>
      </c>
    </row>
    <row r="68" spans="1:13" ht="16" customHeight="1">
      <c r="A68" s="172">
        <v>425</v>
      </c>
      <c r="B68" s="173">
        <f t="shared" si="12"/>
        <v>450</v>
      </c>
      <c r="C68" s="174">
        <f t="shared" si="13"/>
        <v>470</v>
      </c>
      <c r="D68" s="173">
        <f t="shared" si="14"/>
        <v>480</v>
      </c>
      <c r="E68" s="174">
        <f t="shared" si="15"/>
        <v>495</v>
      </c>
      <c r="F68" s="173">
        <f t="shared" si="16"/>
        <v>505</v>
      </c>
      <c r="G68" s="173">
        <f t="shared" si="17"/>
        <v>525</v>
      </c>
      <c r="H68" s="174">
        <f t="shared" si="18"/>
        <v>535</v>
      </c>
      <c r="I68" s="173">
        <f t="shared" si="19"/>
        <v>550</v>
      </c>
      <c r="J68" s="174">
        <f t="shared" si="20"/>
        <v>560</v>
      </c>
      <c r="K68" s="173">
        <f t="shared" si="21"/>
        <v>575</v>
      </c>
      <c r="L68" s="173">
        <f t="shared" si="22"/>
        <v>585</v>
      </c>
      <c r="M68" s="173">
        <f t="shared" si="23"/>
        <v>665</v>
      </c>
    </row>
    <row r="69" spans="1:13" ht="16" customHeight="1">
      <c r="A69" s="172">
        <v>430</v>
      </c>
      <c r="B69" s="173">
        <f t="shared" si="12"/>
        <v>455</v>
      </c>
      <c r="C69" s="174">
        <f t="shared" si="13"/>
        <v>475</v>
      </c>
      <c r="D69" s="173">
        <f t="shared" si="14"/>
        <v>485</v>
      </c>
      <c r="E69" s="174">
        <f t="shared" si="15"/>
        <v>500</v>
      </c>
      <c r="F69" s="173">
        <f t="shared" si="16"/>
        <v>510</v>
      </c>
      <c r="G69" s="173">
        <f t="shared" si="17"/>
        <v>530</v>
      </c>
      <c r="H69" s="174">
        <f t="shared" si="18"/>
        <v>540</v>
      </c>
      <c r="I69" s="173">
        <f t="shared" si="19"/>
        <v>555</v>
      </c>
      <c r="J69" s="174">
        <f t="shared" si="20"/>
        <v>570</v>
      </c>
      <c r="K69" s="173">
        <f t="shared" si="21"/>
        <v>580</v>
      </c>
      <c r="L69" s="173">
        <f t="shared" si="22"/>
        <v>595</v>
      </c>
      <c r="M69" s="173">
        <f t="shared" si="23"/>
        <v>675</v>
      </c>
    </row>
    <row r="70" spans="1:13" ht="16" customHeight="1">
      <c r="A70" s="172">
        <v>435</v>
      </c>
      <c r="B70" s="173">
        <f t="shared" si="12"/>
        <v>460</v>
      </c>
      <c r="C70" s="174">
        <f t="shared" si="13"/>
        <v>480</v>
      </c>
      <c r="D70" s="173">
        <f t="shared" si="14"/>
        <v>490</v>
      </c>
      <c r="E70" s="174">
        <f t="shared" si="15"/>
        <v>505</v>
      </c>
      <c r="F70" s="173">
        <f t="shared" si="16"/>
        <v>520</v>
      </c>
      <c r="G70" s="173">
        <f t="shared" si="17"/>
        <v>535</v>
      </c>
      <c r="H70" s="174">
        <f t="shared" si="18"/>
        <v>550</v>
      </c>
      <c r="I70" s="173">
        <f t="shared" si="19"/>
        <v>560</v>
      </c>
      <c r="J70" s="174">
        <f t="shared" si="20"/>
        <v>575</v>
      </c>
      <c r="K70" s="173">
        <f t="shared" si="21"/>
        <v>585</v>
      </c>
      <c r="L70" s="173">
        <f t="shared" si="22"/>
        <v>600</v>
      </c>
      <c r="M70" s="173">
        <f t="shared" si="23"/>
        <v>680</v>
      </c>
    </row>
    <row r="71" spans="1:13" ht="16" customHeight="1">
      <c r="A71" s="172">
        <v>440</v>
      </c>
      <c r="B71" s="173">
        <f t="shared" si="12"/>
        <v>465</v>
      </c>
      <c r="C71" s="174">
        <f t="shared" si="13"/>
        <v>485</v>
      </c>
      <c r="D71" s="173">
        <f t="shared" si="14"/>
        <v>495</v>
      </c>
      <c r="E71" s="174">
        <f t="shared" si="15"/>
        <v>510</v>
      </c>
      <c r="F71" s="173">
        <f t="shared" si="16"/>
        <v>525</v>
      </c>
      <c r="G71" s="173">
        <f t="shared" si="17"/>
        <v>540</v>
      </c>
      <c r="H71" s="174">
        <f t="shared" si="18"/>
        <v>555</v>
      </c>
      <c r="I71" s="173">
        <f t="shared" si="19"/>
        <v>570</v>
      </c>
      <c r="J71" s="174">
        <f t="shared" si="20"/>
        <v>580</v>
      </c>
      <c r="K71" s="173">
        <f t="shared" si="21"/>
        <v>595</v>
      </c>
      <c r="L71" s="173">
        <f t="shared" si="22"/>
        <v>605</v>
      </c>
      <c r="M71" s="173">
        <f t="shared" si="23"/>
        <v>690</v>
      </c>
    </row>
    <row r="72" spans="1:13" ht="16" customHeight="1">
      <c r="A72" s="172">
        <v>445</v>
      </c>
      <c r="B72" s="173">
        <f t="shared" si="12"/>
        <v>470</v>
      </c>
      <c r="C72" s="174">
        <f t="shared" si="13"/>
        <v>490</v>
      </c>
      <c r="D72" s="173">
        <f t="shared" si="14"/>
        <v>505</v>
      </c>
      <c r="E72" s="174">
        <f t="shared" si="15"/>
        <v>515</v>
      </c>
      <c r="F72" s="173">
        <f t="shared" si="16"/>
        <v>530</v>
      </c>
      <c r="G72" s="173">
        <f t="shared" si="17"/>
        <v>545</v>
      </c>
      <c r="H72" s="174">
        <f t="shared" si="18"/>
        <v>560</v>
      </c>
      <c r="I72" s="173">
        <f t="shared" si="19"/>
        <v>575</v>
      </c>
      <c r="J72" s="174">
        <f t="shared" si="20"/>
        <v>585</v>
      </c>
      <c r="K72" s="173">
        <f t="shared" si="21"/>
        <v>600</v>
      </c>
      <c r="L72" s="173">
        <f t="shared" si="22"/>
        <v>615</v>
      </c>
      <c r="M72" s="173">
        <f t="shared" si="23"/>
        <v>695</v>
      </c>
    </row>
    <row r="73" spans="1:13" ht="16" customHeight="1">
      <c r="A73" s="172">
        <v>450</v>
      </c>
      <c r="B73" s="173">
        <f t="shared" si="12"/>
        <v>475</v>
      </c>
      <c r="C73" s="174">
        <f t="shared" si="13"/>
        <v>495</v>
      </c>
      <c r="D73" s="173">
        <f t="shared" si="14"/>
        <v>510</v>
      </c>
      <c r="E73" s="174">
        <f t="shared" si="15"/>
        <v>520</v>
      </c>
      <c r="F73" s="173">
        <f t="shared" si="16"/>
        <v>535</v>
      </c>
      <c r="G73" s="173">
        <f t="shared" si="17"/>
        <v>555</v>
      </c>
      <c r="H73" s="174">
        <f t="shared" si="18"/>
        <v>565</v>
      </c>
      <c r="I73" s="173">
        <f t="shared" si="19"/>
        <v>580</v>
      </c>
      <c r="J73" s="174">
        <f t="shared" si="20"/>
        <v>595</v>
      </c>
      <c r="K73" s="173">
        <f t="shared" si="21"/>
        <v>610</v>
      </c>
      <c r="L73" s="173">
        <f t="shared" si="22"/>
        <v>620</v>
      </c>
      <c r="M73" s="173">
        <f t="shared" si="23"/>
        <v>705</v>
      </c>
    </row>
    <row r="74" spans="1:13" ht="16" customHeight="1">
      <c r="A74" s="172">
        <v>455</v>
      </c>
      <c r="B74" s="173">
        <f t="shared" si="12"/>
        <v>480</v>
      </c>
      <c r="C74" s="174">
        <f t="shared" si="13"/>
        <v>500</v>
      </c>
      <c r="D74" s="173">
        <f t="shared" si="14"/>
        <v>515</v>
      </c>
      <c r="E74" s="174">
        <f t="shared" si="15"/>
        <v>530</v>
      </c>
      <c r="F74" s="173">
        <f t="shared" si="16"/>
        <v>540</v>
      </c>
      <c r="G74" s="173">
        <f t="shared" si="17"/>
        <v>560</v>
      </c>
      <c r="H74" s="174">
        <f t="shared" si="18"/>
        <v>575</v>
      </c>
      <c r="I74" s="173">
        <f t="shared" si="19"/>
        <v>585</v>
      </c>
      <c r="J74" s="174">
        <f t="shared" si="20"/>
        <v>600</v>
      </c>
      <c r="K74" s="173">
        <f t="shared" si="21"/>
        <v>615</v>
      </c>
      <c r="L74" s="173">
        <f t="shared" si="22"/>
        <v>630</v>
      </c>
      <c r="M74" s="173">
        <f t="shared" si="23"/>
        <v>710</v>
      </c>
    </row>
    <row r="75" spans="1:13" ht="16" customHeight="1">
      <c r="A75" s="172">
        <v>460</v>
      </c>
      <c r="B75" s="173">
        <f t="shared" si="12"/>
        <v>490</v>
      </c>
      <c r="C75" s="174">
        <f t="shared" si="13"/>
        <v>505</v>
      </c>
      <c r="D75" s="173">
        <f t="shared" si="14"/>
        <v>520</v>
      </c>
      <c r="E75" s="174">
        <f t="shared" si="15"/>
        <v>535</v>
      </c>
      <c r="F75" s="173">
        <f t="shared" si="16"/>
        <v>545</v>
      </c>
      <c r="G75" s="173">
        <f t="shared" si="17"/>
        <v>565</v>
      </c>
      <c r="H75" s="174">
        <f t="shared" si="18"/>
        <v>580</v>
      </c>
      <c r="I75" s="173">
        <f t="shared" si="19"/>
        <v>595</v>
      </c>
      <c r="J75" s="174">
        <f t="shared" si="20"/>
        <v>605</v>
      </c>
      <c r="K75" s="173">
        <f t="shared" si="21"/>
        <v>620</v>
      </c>
      <c r="L75" s="173">
        <f t="shared" si="22"/>
        <v>635</v>
      </c>
      <c r="M75" s="173">
        <f t="shared" si="23"/>
        <v>725</v>
      </c>
    </row>
    <row r="76" spans="1:13" ht="16" customHeight="1">
      <c r="A76" s="172">
        <v>465</v>
      </c>
      <c r="B76" s="173">
        <f t="shared" si="12"/>
        <v>495</v>
      </c>
      <c r="C76" s="174">
        <f t="shared" si="13"/>
        <v>510</v>
      </c>
      <c r="D76" s="173">
        <f t="shared" si="14"/>
        <v>525</v>
      </c>
      <c r="E76" s="174">
        <f t="shared" si="15"/>
        <v>540</v>
      </c>
      <c r="F76" s="173">
        <f t="shared" si="16"/>
        <v>555</v>
      </c>
      <c r="G76" s="173">
        <f t="shared" si="17"/>
        <v>570</v>
      </c>
      <c r="H76" s="174">
        <f t="shared" si="18"/>
        <v>585</v>
      </c>
      <c r="I76" s="173">
        <f t="shared" si="19"/>
        <v>600</v>
      </c>
      <c r="J76" s="174">
        <f t="shared" si="20"/>
        <v>615</v>
      </c>
      <c r="K76" s="173">
        <f t="shared" si="21"/>
        <v>630</v>
      </c>
      <c r="L76" s="173">
        <f t="shared" si="22"/>
        <v>640</v>
      </c>
      <c r="M76" s="173">
        <f t="shared" si="23"/>
        <v>735</v>
      </c>
    </row>
    <row r="77" spans="1:13" ht="16" customHeight="1">
      <c r="A77" s="172">
        <v>470</v>
      </c>
      <c r="B77" s="173">
        <f t="shared" si="12"/>
        <v>500</v>
      </c>
      <c r="C77" s="174">
        <f t="shared" si="13"/>
        <v>515</v>
      </c>
      <c r="D77" s="173">
        <f t="shared" si="14"/>
        <v>530</v>
      </c>
      <c r="E77" s="174">
        <f t="shared" si="15"/>
        <v>545</v>
      </c>
      <c r="F77" s="173">
        <f t="shared" si="16"/>
        <v>560</v>
      </c>
      <c r="G77" s="173">
        <f t="shared" si="17"/>
        <v>580</v>
      </c>
      <c r="H77" s="174">
        <f t="shared" si="18"/>
        <v>590</v>
      </c>
      <c r="I77" s="173">
        <f t="shared" si="19"/>
        <v>605</v>
      </c>
      <c r="J77" s="174">
        <f t="shared" si="20"/>
        <v>620</v>
      </c>
      <c r="K77" s="173">
        <f t="shared" si="21"/>
        <v>635</v>
      </c>
      <c r="L77" s="173">
        <f t="shared" si="22"/>
        <v>650</v>
      </c>
      <c r="M77" s="173">
        <f t="shared" si="23"/>
        <v>740</v>
      </c>
    </row>
    <row r="78" spans="1:13" ht="16" customHeight="1">
      <c r="A78" s="172">
        <v>475</v>
      </c>
      <c r="B78" s="173">
        <f t="shared" si="12"/>
        <v>505</v>
      </c>
      <c r="C78" s="174">
        <f t="shared" si="13"/>
        <v>525</v>
      </c>
      <c r="D78" s="173">
        <f t="shared" si="14"/>
        <v>535</v>
      </c>
      <c r="E78" s="174">
        <f t="shared" si="15"/>
        <v>550</v>
      </c>
      <c r="F78" s="173">
        <f t="shared" si="16"/>
        <v>565</v>
      </c>
      <c r="G78" s="173">
        <f t="shared" si="17"/>
        <v>585</v>
      </c>
      <c r="H78" s="174">
        <f t="shared" si="18"/>
        <v>600</v>
      </c>
      <c r="I78" s="173">
        <f t="shared" si="19"/>
        <v>615</v>
      </c>
      <c r="J78" s="174">
        <f t="shared" si="20"/>
        <v>625</v>
      </c>
      <c r="K78" s="173">
        <f t="shared" si="21"/>
        <v>640</v>
      </c>
      <c r="L78" s="173">
        <f t="shared" si="22"/>
        <v>655</v>
      </c>
      <c r="M78" s="173">
        <f t="shared" si="23"/>
        <v>745</v>
      </c>
    </row>
    <row r="79" spans="1:13" ht="16" customHeight="1">
      <c r="A79" s="172">
        <v>480</v>
      </c>
      <c r="B79" s="173">
        <f t="shared" si="12"/>
        <v>510</v>
      </c>
      <c r="C79" s="174">
        <f t="shared" si="13"/>
        <v>530</v>
      </c>
      <c r="D79" s="173">
        <f t="shared" si="14"/>
        <v>540</v>
      </c>
      <c r="E79" s="174">
        <f t="shared" si="15"/>
        <v>555</v>
      </c>
      <c r="F79" s="173">
        <f t="shared" si="16"/>
        <v>570</v>
      </c>
      <c r="G79" s="173">
        <f t="shared" si="17"/>
        <v>590</v>
      </c>
      <c r="H79" s="174">
        <f t="shared" si="18"/>
        <v>605</v>
      </c>
      <c r="I79" s="173">
        <f t="shared" si="19"/>
        <v>620</v>
      </c>
      <c r="J79" s="174">
        <f t="shared" si="20"/>
        <v>635</v>
      </c>
      <c r="K79" s="173">
        <f t="shared" si="21"/>
        <v>650</v>
      </c>
      <c r="L79" s="173">
        <f t="shared" si="22"/>
        <v>660</v>
      </c>
      <c r="M79" s="173">
        <f t="shared" si="23"/>
        <v>755</v>
      </c>
    </row>
    <row r="80" spans="1:13" ht="16" customHeight="1">
      <c r="A80" s="172">
        <v>485</v>
      </c>
      <c r="B80" s="173">
        <f t="shared" si="12"/>
        <v>515</v>
      </c>
      <c r="C80" s="174">
        <f t="shared" si="13"/>
        <v>535</v>
      </c>
      <c r="D80" s="173">
        <f t="shared" si="14"/>
        <v>550</v>
      </c>
      <c r="E80" s="174">
        <f t="shared" si="15"/>
        <v>565</v>
      </c>
      <c r="F80" s="173">
        <f t="shared" si="16"/>
        <v>575</v>
      </c>
      <c r="G80" s="173">
        <f t="shared" si="17"/>
        <v>595</v>
      </c>
      <c r="H80" s="174">
        <f t="shared" si="18"/>
        <v>610</v>
      </c>
      <c r="I80" s="173">
        <f t="shared" si="19"/>
        <v>625</v>
      </c>
      <c r="J80" s="174">
        <f t="shared" si="20"/>
        <v>640</v>
      </c>
      <c r="K80" s="173">
        <f t="shared" si="21"/>
        <v>655</v>
      </c>
      <c r="L80" s="173">
        <f t="shared" si="22"/>
        <v>670</v>
      </c>
      <c r="M80" s="173">
        <f t="shared" si="23"/>
        <v>760</v>
      </c>
    </row>
    <row r="81" spans="1:13" ht="16" customHeight="1">
      <c r="A81" s="172">
        <v>490</v>
      </c>
      <c r="B81" s="173">
        <f t="shared" si="12"/>
        <v>520</v>
      </c>
      <c r="C81" s="174">
        <f t="shared" si="13"/>
        <v>540</v>
      </c>
      <c r="D81" s="173">
        <f t="shared" si="14"/>
        <v>555</v>
      </c>
      <c r="E81" s="174">
        <f t="shared" si="15"/>
        <v>570</v>
      </c>
      <c r="F81" s="173">
        <f t="shared" si="16"/>
        <v>585</v>
      </c>
      <c r="G81" s="173">
        <f t="shared" si="17"/>
        <v>605</v>
      </c>
      <c r="H81" s="174">
        <f t="shared" si="18"/>
        <v>615</v>
      </c>
      <c r="I81" s="173">
        <f t="shared" si="19"/>
        <v>630</v>
      </c>
      <c r="J81" s="174">
        <f t="shared" si="20"/>
        <v>645</v>
      </c>
      <c r="K81" s="173">
        <f t="shared" si="21"/>
        <v>660</v>
      </c>
      <c r="L81" s="173">
        <f t="shared" si="22"/>
        <v>675</v>
      </c>
      <c r="M81" s="173">
        <f t="shared" si="23"/>
        <v>770</v>
      </c>
    </row>
    <row r="82" spans="1:13" ht="16" customHeight="1">
      <c r="A82" s="172">
        <v>495</v>
      </c>
      <c r="B82" s="173">
        <f t="shared" si="12"/>
        <v>525</v>
      </c>
      <c r="C82" s="174">
        <f t="shared" si="13"/>
        <v>545</v>
      </c>
      <c r="D82" s="173">
        <f t="shared" si="14"/>
        <v>560</v>
      </c>
      <c r="E82" s="174">
        <f t="shared" si="15"/>
        <v>575</v>
      </c>
      <c r="F82" s="173">
        <f t="shared" si="16"/>
        <v>590</v>
      </c>
      <c r="G82" s="173">
        <f t="shared" si="17"/>
        <v>610</v>
      </c>
      <c r="H82" s="174">
        <f t="shared" si="18"/>
        <v>625</v>
      </c>
      <c r="I82" s="173">
        <f t="shared" si="19"/>
        <v>640</v>
      </c>
      <c r="J82" s="174">
        <f t="shared" si="20"/>
        <v>655</v>
      </c>
      <c r="K82" s="173">
        <f t="shared" si="21"/>
        <v>670</v>
      </c>
      <c r="L82" s="173">
        <f t="shared" si="22"/>
        <v>685</v>
      </c>
      <c r="M82" s="173">
        <f t="shared" si="23"/>
        <v>775</v>
      </c>
    </row>
    <row r="83" spans="1:13" ht="16" customHeight="1">
      <c r="A83" s="172">
        <v>500</v>
      </c>
      <c r="B83" s="173">
        <f t="shared" si="12"/>
        <v>530</v>
      </c>
      <c r="C83" s="174">
        <f t="shared" si="13"/>
        <v>550</v>
      </c>
      <c r="D83" s="173">
        <f t="shared" si="14"/>
        <v>565</v>
      </c>
      <c r="E83" s="174">
        <f t="shared" si="15"/>
        <v>580</v>
      </c>
      <c r="F83" s="173">
        <f t="shared" si="16"/>
        <v>595</v>
      </c>
      <c r="G83" s="173">
        <f t="shared" si="17"/>
        <v>615</v>
      </c>
      <c r="H83" s="174">
        <f t="shared" si="18"/>
        <v>630</v>
      </c>
      <c r="I83" s="173">
        <f t="shared" si="19"/>
        <v>645</v>
      </c>
      <c r="J83" s="174">
        <f t="shared" si="20"/>
        <v>660</v>
      </c>
      <c r="K83" s="173">
        <f t="shared" si="21"/>
        <v>675</v>
      </c>
      <c r="L83" s="173">
        <f t="shared" si="22"/>
        <v>690</v>
      </c>
      <c r="M83" s="173">
        <f t="shared" si="23"/>
        <v>785</v>
      </c>
    </row>
    <row r="84" spans="1:13" ht="16" customHeight="1">
      <c r="A84" s="172">
        <v>505</v>
      </c>
      <c r="B84" s="173">
        <f t="shared" si="12"/>
        <v>535</v>
      </c>
      <c r="C84" s="174">
        <f t="shared" si="13"/>
        <v>555</v>
      </c>
      <c r="D84" s="173">
        <f t="shared" si="14"/>
        <v>570</v>
      </c>
      <c r="E84" s="174">
        <f t="shared" si="15"/>
        <v>585</v>
      </c>
      <c r="F84" s="173">
        <f t="shared" si="16"/>
        <v>600</v>
      </c>
      <c r="G84" s="173">
        <f t="shared" si="17"/>
        <v>620</v>
      </c>
      <c r="H84" s="174">
        <f t="shared" si="18"/>
        <v>635</v>
      </c>
      <c r="I84" s="173">
        <f t="shared" si="19"/>
        <v>650</v>
      </c>
      <c r="J84" s="174">
        <f t="shared" si="20"/>
        <v>665</v>
      </c>
      <c r="K84" s="173">
        <f t="shared" si="21"/>
        <v>680</v>
      </c>
      <c r="L84" s="173">
        <f t="shared" si="22"/>
        <v>695</v>
      </c>
      <c r="M84" s="173">
        <f t="shared" si="23"/>
        <v>790</v>
      </c>
    </row>
    <row r="85" spans="1:13" ht="16" customHeight="1">
      <c r="A85" s="172">
        <v>510</v>
      </c>
      <c r="B85" s="173">
        <f t="shared" si="12"/>
        <v>540</v>
      </c>
      <c r="C85" s="174">
        <f t="shared" si="13"/>
        <v>560</v>
      </c>
      <c r="D85" s="173">
        <f t="shared" si="14"/>
        <v>575</v>
      </c>
      <c r="E85" s="174">
        <f t="shared" si="15"/>
        <v>590</v>
      </c>
      <c r="F85" s="173">
        <f t="shared" si="16"/>
        <v>605</v>
      </c>
      <c r="G85" s="173">
        <f t="shared" si="17"/>
        <v>625</v>
      </c>
      <c r="H85" s="174">
        <f t="shared" si="18"/>
        <v>645</v>
      </c>
      <c r="I85" s="173">
        <f t="shared" si="19"/>
        <v>660</v>
      </c>
      <c r="J85" s="174">
        <f t="shared" si="20"/>
        <v>675</v>
      </c>
      <c r="K85" s="173">
        <f t="shared" si="21"/>
        <v>690</v>
      </c>
      <c r="L85" s="173">
        <f t="shared" si="22"/>
        <v>705</v>
      </c>
      <c r="M85" s="173">
        <f t="shared" si="23"/>
        <v>800</v>
      </c>
    </row>
    <row r="86" spans="1:13" ht="16" customHeight="1">
      <c r="A86" s="172">
        <v>515</v>
      </c>
      <c r="B86" s="173">
        <f t="shared" si="12"/>
        <v>545</v>
      </c>
      <c r="C86" s="174">
        <f t="shared" si="13"/>
        <v>565</v>
      </c>
      <c r="D86" s="173">
        <f t="shared" si="14"/>
        <v>580</v>
      </c>
      <c r="E86" s="174">
        <f t="shared" si="15"/>
        <v>595</v>
      </c>
      <c r="F86" s="173">
        <f t="shared" si="16"/>
        <v>615</v>
      </c>
      <c r="G86" s="173">
        <f t="shared" si="17"/>
        <v>635</v>
      </c>
      <c r="H86" s="174">
        <f t="shared" si="18"/>
        <v>650</v>
      </c>
      <c r="I86" s="173">
        <f t="shared" si="19"/>
        <v>665</v>
      </c>
      <c r="J86" s="174">
        <f t="shared" si="20"/>
        <v>680</v>
      </c>
      <c r="K86" s="173">
        <f t="shared" si="21"/>
        <v>695</v>
      </c>
      <c r="L86" s="173">
        <f t="shared" si="22"/>
        <v>710</v>
      </c>
      <c r="M86" s="173">
        <f t="shared" si="23"/>
        <v>805</v>
      </c>
    </row>
    <row r="87" spans="1:13" ht="16" customHeight="1">
      <c r="A87" s="172">
        <v>520</v>
      </c>
      <c r="B87" s="173">
        <f t="shared" si="12"/>
        <v>550</v>
      </c>
      <c r="C87" s="174">
        <f t="shared" si="13"/>
        <v>570</v>
      </c>
      <c r="D87" s="173">
        <f t="shared" si="14"/>
        <v>590</v>
      </c>
      <c r="E87" s="174">
        <f t="shared" si="15"/>
        <v>605</v>
      </c>
      <c r="F87" s="173">
        <f t="shared" si="16"/>
        <v>620</v>
      </c>
      <c r="G87" s="173">
        <f t="shared" si="17"/>
        <v>640</v>
      </c>
      <c r="H87" s="174">
        <f t="shared" si="18"/>
        <v>655</v>
      </c>
      <c r="I87" s="173">
        <f t="shared" si="19"/>
        <v>670</v>
      </c>
      <c r="J87" s="174">
        <f t="shared" si="20"/>
        <v>685</v>
      </c>
      <c r="K87" s="173">
        <f t="shared" si="21"/>
        <v>700</v>
      </c>
      <c r="L87" s="173">
        <f t="shared" si="22"/>
        <v>720</v>
      </c>
      <c r="M87" s="173">
        <f t="shared" si="23"/>
        <v>815</v>
      </c>
    </row>
    <row r="88" spans="1:13" ht="16" customHeight="1">
      <c r="A88" s="172">
        <v>525</v>
      </c>
      <c r="B88" s="173">
        <f t="shared" si="12"/>
        <v>555</v>
      </c>
      <c r="C88" s="174">
        <f t="shared" si="13"/>
        <v>580</v>
      </c>
      <c r="D88" s="173">
        <f t="shared" si="14"/>
        <v>595</v>
      </c>
      <c r="E88" s="174">
        <f t="shared" si="15"/>
        <v>610</v>
      </c>
      <c r="F88" s="173">
        <f t="shared" si="16"/>
        <v>625</v>
      </c>
      <c r="G88" s="173">
        <f t="shared" si="17"/>
        <v>645</v>
      </c>
      <c r="H88" s="174">
        <f t="shared" si="18"/>
        <v>660</v>
      </c>
      <c r="I88" s="173">
        <f t="shared" si="19"/>
        <v>675</v>
      </c>
      <c r="J88" s="174">
        <f t="shared" si="20"/>
        <v>695</v>
      </c>
      <c r="K88" s="173">
        <f t="shared" si="21"/>
        <v>710</v>
      </c>
      <c r="L88" s="173">
        <f t="shared" si="22"/>
        <v>725</v>
      </c>
      <c r="M88" s="173">
        <f t="shared" si="23"/>
        <v>820</v>
      </c>
    </row>
    <row r="89" spans="1:13" ht="16" customHeight="1">
      <c r="A89" s="172">
        <v>530</v>
      </c>
      <c r="B89" s="173">
        <f t="shared" si="12"/>
        <v>560</v>
      </c>
      <c r="C89" s="174">
        <f t="shared" si="13"/>
        <v>585</v>
      </c>
      <c r="D89" s="173">
        <f t="shared" si="14"/>
        <v>600</v>
      </c>
      <c r="E89" s="174">
        <f t="shared" si="15"/>
        <v>615</v>
      </c>
      <c r="F89" s="173">
        <f t="shared" si="16"/>
        <v>630</v>
      </c>
      <c r="G89" s="173">
        <f t="shared" si="17"/>
        <v>650</v>
      </c>
      <c r="H89" s="174">
        <f t="shared" si="18"/>
        <v>670</v>
      </c>
      <c r="I89" s="173">
        <f t="shared" si="19"/>
        <v>685</v>
      </c>
      <c r="J89" s="174">
        <f t="shared" si="20"/>
        <v>700</v>
      </c>
      <c r="K89" s="173">
        <f t="shared" si="21"/>
        <v>715</v>
      </c>
      <c r="L89" s="173">
        <f t="shared" si="22"/>
        <v>730</v>
      </c>
      <c r="M89" s="173">
        <f t="shared" si="23"/>
        <v>830</v>
      </c>
    </row>
    <row r="90" spans="1:13" ht="16" customHeight="1">
      <c r="A90" s="172">
        <v>535</v>
      </c>
      <c r="B90" s="173">
        <f t="shared" si="12"/>
        <v>565</v>
      </c>
      <c r="C90" s="174">
        <f t="shared" si="13"/>
        <v>590</v>
      </c>
      <c r="D90" s="173">
        <f t="shared" si="14"/>
        <v>605</v>
      </c>
      <c r="E90" s="174">
        <f t="shared" si="15"/>
        <v>620</v>
      </c>
      <c r="F90" s="173">
        <f t="shared" si="16"/>
        <v>635</v>
      </c>
      <c r="G90" s="173">
        <f t="shared" si="17"/>
        <v>660</v>
      </c>
      <c r="H90" s="174">
        <f t="shared" si="18"/>
        <v>675</v>
      </c>
      <c r="I90" s="173">
        <f t="shared" si="19"/>
        <v>690</v>
      </c>
      <c r="J90" s="174">
        <f t="shared" si="20"/>
        <v>705</v>
      </c>
      <c r="K90" s="173">
        <f t="shared" si="21"/>
        <v>720</v>
      </c>
      <c r="L90" s="173">
        <f t="shared" si="22"/>
        <v>740</v>
      </c>
      <c r="M90" s="173">
        <f t="shared" si="23"/>
        <v>835</v>
      </c>
    </row>
    <row r="91" spans="1:13" ht="16" customHeight="1">
      <c r="A91" s="172">
        <v>540</v>
      </c>
      <c r="B91" s="173">
        <f t="shared" si="12"/>
        <v>570</v>
      </c>
      <c r="C91" s="174">
        <f t="shared" si="13"/>
        <v>595</v>
      </c>
      <c r="D91" s="173">
        <f t="shared" si="14"/>
        <v>610</v>
      </c>
      <c r="E91" s="174">
        <f t="shared" si="15"/>
        <v>625</v>
      </c>
      <c r="F91" s="173">
        <f t="shared" si="16"/>
        <v>645</v>
      </c>
      <c r="G91" s="173">
        <f t="shared" si="17"/>
        <v>665</v>
      </c>
      <c r="H91" s="174">
        <f t="shared" si="18"/>
        <v>680</v>
      </c>
      <c r="I91" s="173">
        <f t="shared" si="19"/>
        <v>695</v>
      </c>
      <c r="J91" s="174">
        <f t="shared" si="20"/>
        <v>715</v>
      </c>
      <c r="K91" s="173">
        <f t="shared" si="21"/>
        <v>730</v>
      </c>
      <c r="L91" s="173">
        <f t="shared" si="22"/>
        <v>745</v>
      </c>
      <c r="M91" s="173">
        <f t="shared" si="23"/>
        <v>845</v>
      </c>
    </row>
    <row r="92" spans="1:13" ht="16" customHeight="1">
      <c r="A92" s="172">
        <v>545</v>
      </c>
      <c r="B92" s="173">
        <f t="shared" si="12"/>
        <v>580</v>
      </c>
      <c r="C92" s="174">
        <f t="shared" si="13"/>
        <v>600</v>
      </c>
      <c r="D92" s="173">
        <f t="shared" si="14"/>
        <v>615</v>
      </c>
      <c r="E92" s="174">
        <f t="shared" si="15"/>
        <v>630</v>
      </c>
      <c r="F92" s="173">
        <f t="shared" si="16"/>
        <v>650</v>
      </c>
      <c r="G92" s="173">
        <f t="shared" si="17"/>
        <v>670</v>
      </c>
      <c r="H92" s="174">
        <f t="shared" si="18"/>
        <v>685</v>
      </c>
      <c r="I92" s="173">
        <f t="shared" si="19"/>
        <v>705</v>
      </c>
      <c r="J92" s="174">
        <f t="shared" si="20"/>
        <v>720</v>
      </c>
      <c r="K92" s="173">
        <f t="shared" si="21"/>
        <v>735</v>
      </c>
      <c r="L92" s="173">
        <f t="shared" si="22"/>
        <v>750</v>
      </c>
      <c r="M92" s="173">
        <f t="shared" si="23"/>
        <v>860</v>
      </c>
    </row>
    <row r="93" spans="1:13" ht="16" customHeight="1">
      <c r="A93" s="172">
        <v>550</v>
      </c>
      <c r="B93" s="173">
        <f t="shared" si="12"/>
        <v>585</v>
      </c>
      <c r="C93" s="174">
        <f t="shared" si="13"/>
        <v>605</v>
      </c>
      <c r="D93" s="173">
        <f t="shared" si="14"/>
        <v>620</v>
      </c>
      <c r="E93" s="174">
        <f t="shared" si="15"/>
        <v>640</v>
      </c>
      <c r="F93" s="173">
        <f t="shared" si="16"/>
        <v>655</v>
      </c>
      <c r="G93" s="173">
        <f t="shared" si="17"/>
        <v>675</v>
      </c>
      <c r="H93" s="174">
        <f t="shared" si="18"/>
        <v>695</v>
      </c>
      <c r="I93" s="173">
        <f t="shared" si="19"/>
        <v>710</v>
      </c>
      <c r="J93" s="174">
        <f t="shared" si="20"/>
        <v>725</v>
      </c>
      <c r="K93" s="173">
        <f t="shared" si="21"/>
        <v>745</v>
      </c>
      <c r="L93" s="173">
        <f t="shared" si="22"/>
        <v>760</v>
      </c>
      <c r="M93" s="173">
        <f t="shared" si="23"/>
        <v>865</v>
      </c>
    </row>
    <row r="94" spans="1:13" ht="16" customHeight="1">
      <c r="A94" s="172">
        <v>555</v>
      </c>
      <c r="B94" s="173">
        <f t="shared" si="12"/>
        <v>590</v>
      </c>
      <c r="C94" s="174">
        <f t="shared" si="13"/>
        <v>610</v>
      </c>
      <c r="D94" s="173">
        <f t="shared" si="14"/>
        <v>625</v>
      </c>
      <c r="E94" s="174">
        <f t="shared" si="15"/>
        <v>645</v>
      </c>
      <c r="F94" s="173">
        <f t="shared" si="16"/>
        <v>660</v>
      </c>
      <c r="G94" s="173">
        <f t="shared" si="17"/>
        <v>685</v>
      </c>
      <c r="H94" s="174">
        <f t="shared" si="18"/>
        <v>700</v>
      </c>
      <c r="I94" s="173">
        <f t="shared" si="19"/>
        <v>715</v>
      </c>
      <c r="J94" s="174">
        <f t="shared" si="20"/>
        <v>735</v>
      </c>
      <c r="K94" s="173">
        <f t="shared" si="21"/>
        <v>750</v>
      </c>
      <c r="L94" s="173">
        <f t="shared" si="22"/>
        <v>765</v>
      </c>
      <c r="M94" s="173">
        <f t="shared" si="23"/>
        <v>875</v>
      </c>
    </row>
    <row r="95" spans="1:13" ht="16" customHeight="1">
      <c r="A95" s="172">
        <v>560</v>
      </c>
      <c r="B95" s="173">
        <f t="shared" si="12"/>
        <v>595</v>
      </c>
      <c r="C95" s="174">
        <f t="shared" si="13"/>
        <v>615</v>
      </c>
      <c r="D95" s="173">
        <f t="shared" si="14"/>
        <v>635</v>
      </c>
      <c r="E95" s="174">
        <f t="shared" si="15"/>
        <v>650</v>
      </c>
      <c r="F95" s="173">
        <f t="shared" si="16"/>
        <v>665</v>
      </c>
      <c r="G95" s="173">
        <f t="shared" si="17"/>
        <v>690</v>
      </c>
      <c r="H95" s="174">
        <f t="shared" si="18"/>
        <v>705</v>
      </c>
      <c r="I95" s="173">
        <f t="shared" si="19"/>
        <v>720</v>
      </c>
      <c r="J95" s="174">
        <f t="shared" si="20"/>
        <v>740</v>
      </c>
      <c r="K95" s="173">
        <f t="shared" si="21"/>
        <v>755</v>
      </c>
      <c r="L95" s="173">
        <f t="shared" si="22"/>
        <v>775</v>
      </c>
      <c r="M95" s="173">
        <f t="shared" si="23"/>
        <v>880</v>
      </c>
    </row>
    <row r="96" spans="1:13" ht="16" customHeight="1">
      <c r="A96" s="172">
        <v>565</v>
      </c>
      <c r="B96" s="173">
        <f t="shared" si="12"/>
        <v>600</v>
      </c>
      <c r="C96" s="174">
        <f t="shared" si="13"/>
        <v>620</v>
      </c>
      <c r="D96" s="173">
        <f t="shared" si="14"/>
        <v>640</v>
      </c>
      <c r="E96" s="174">
        <f t="shared" si="15"/>
        <v>655</v>
      </c>
      <c r="F96" s="173">
        <f t="shared" si="16"/>
        <v>670</v>
      </c>
      <c r="G96" s="173">
        <f t="shared" si="17"/>
        <v>695</v>
      </c>
      <c r="H96" s="174">
        <f t="shared" si="18"/>
        <v>710</v>
      </c>
      <c r="I96" s="173">
        <f t="shared" si="19"/>
        <v>730</v>
      </c>
      <c r="J96" s="174">
        <f t="shared" si="20"/>
        <v>745</v>
      </c>
      <c r="K96" s="173">
        <f t="shared" si="21"/>
        <v>765</v>
      </c>
      <c r="L96" s="173">
        <f t="shared" si="22"/>
        <v>780</v>
      </c>
      <c r="M96" s="173">
        <f t="shared" si="23"/>
        <v>890</v>
      </c>
    </row>
    <row r="97" spans="1:13" ht="16" customHeight="1">
      <c r="A97" s="172">
        <v>570</v>
      </c>
      <c r="B97" s="173">
        <f t="shared" si="12"/>
        <v>605</v>
      </c>
      <c r="C97" s="174">
        <f t="shared" si="13"/>
        <v>625</v>
      </c>
      <c r="D97" s="173">
        <f t="shared" si="14"/>
        <v>645</v>
      </c>
      <c r="E97" s="174">
        <f t="shared" si="15"/>
        <v>660</v>
      </c>
      <c r="F97" s="173">
        <f t="shared" si="16"/>
        <v>680</v>
      </c>
      <c r="G97" s="173">
        <f t="shared" si="17"/>
        <v>700</v>
      </c>
      <c r="H97" s="174">
        <f t="shared" si="18"/>
        <v>720</v>
      </c>
      <c r="I97" s="173">
        <f t="shared" si="19"/>
        <v>735</v>
      </c>
      <c r="J97" s="174">
        <f t="shared" si="20"/>
        <v>750</v>
      </c>
      <c r="K97" s="173">
        <f t="shared" si="21"/>
        <v>770</v>
      </c>
      <c r="L97" s="173">
        <f t="shared" si="22"/>
        <v>785</v>
      </c>
      <c r="M97" s="173">
        <f t="shared" si="23"/>
        <v>895</v>
      </c>
    </row>
    <row r="98" spans="1:13" ht="16" customHeight="1">
      <c r="A98" s="172">
        <v>575</v>
      </c>
      <c r="B98" s="173">
        <f t="shared" si="12"/>
        <v>610</v>
      </c>
      <c r="C98" s="174">
        <f t="shared" si="13"/>
        <v>635</v>
      </c>
      <c r="D98" s="173">
        <f t="shared" si="14"/>
        <v>650</v>
      </c>
      <c r="E98" s="174">
        <f t="shared" si="15"/>
        <v>665</v>
      </c>
      <c r="F98" s="173">
        <f t="shared" si="16"/>
        <v>685</v>
      </c>
      <c r="G98" s="173">
        <f t="shared" si="17"/>
        <v>705</v>
      </c>
      <c r="H98" s="174">
        <f t="shared" si="18"/>
        <v>725</v>
      </c>
      <c r="I98" s="173">
        <f t="shared" si="19"/>
        <v>740</v>
      </c>
      <c r="J98" s="174">
        <f t="shared" si="20"/>
        <v>760</v>
      </c>
      <c r="K98" s="173">
        <f t="shared" si="21"/>
        <v>775</v>
      </c>
      <c r="L98" s="173">
        <f t="shared" si="22"/>
        <v>795</v>
      </c>
      <c r="M98" s="173">
        <f t="shared" si="23"/>
        <v>905</v>
      </c>
    </row>
    <row r="99" spans="1:13" ht="16" customHeight="1">
      <c r="A99" s="172">
        <v>580</v>
      </c>
      <c r="B99" s="173">
        <f t="shared" si="12"/>
        <v>615</v>
      </c>
      <c r="C99" s="174">
        <f t="shared" si="13"/>
        <v>640</v>
      </c>
      <c r="D99" s="173">
        <f t="shared" si="14"/>
        <v>655</v>
      </c>
      <c r="E99" s="174">
        <f t="shared" si="15"/>
        <v>675</v>
      </c>
      <c r="F99" s="173">
        <f t="shared" si="16"/>
        <v>690</v>
      </c>
      <c r="G99" s="173">
        <f t="shared" si="17"/>
        <v>715</v>
      </c>
      <c r="H99" s="174">
        <f t="shared" si="18"/>
        <v>730</v>
      </c>
      <c r="I99" s="173">
        <f t="shared" si="19"/>
        <v>750</v>
      </c>
      <c r="J99" s="174">
        <f t="shared" si="20"/>
        <v>765</v>
      </c>
      <c r="K99" s="173">
        <f t="shared" si="21"/>
        <v>785</v>
      </c>
      <c r="L99" s="173">
        <f t="shared" si="22"/>
        <v>800</v>
      </c>
      <c r="M99" s="173">
        <f t="shared" si="23"/>
        <v>910</v>
      </c>
    </row>
    <row r="100" spans="1:13" ht="16" customHeight="1">
      <c r="A100" s="172">
        <v>585</v>
      </c>
      <c r="B100" s="173">
        <f t="shared" si="12"/>
        <v>620</v>
      </c>
      <c r="C100" s="174">
        <f t="shared" si="13"/>
        <v>645</v>
      </c>
      <c r="D100" s="173">
        <f t="shared" si="14"/>
        <v>660</v>
      </c>
      <c r="E100" s="174">
        <f t="shared" si="15"/>
        <v>680</v>
      </c>
      <c r="F100" s="173">
        <f t="shared" si="16"/>
        <v>695</v>
      </c>
      <c r="G100" s="173">
        <f t="shared" si="17"/>
        <v>720</v>
      </c>
      <c r="H100" s="174">
        <f t="shared" si="18"/>
        <v>735</v>
      </c>
      <c r="I100" s="173">
        <f t="shared" si="19"/>
        <v>755</v>
      </c>
      <c r="J100" s="174">
        <f t="shared" si="20"/>
        <v>770</v>
      </c>
      <c r="K100" s="173">
        <f t="shared" si="21"/>
        <v>790</v>
      </c>
      <c r="L100" s="173">
        <f t="shared" si="22"/>
        <v>805</v>
      </c>
      <c r="M100" s="173">
        <f t="shared" si="23"/>
        <v>920</v>
      </c>
    </row>
    <row r="101" spans="1:13" ht="16" customHeight="1">
      <c r="A101" s="172">
        <v>590</v>
      </c>
      <c r="B101" s="173">
        <f t="shared" si="12"/>
        <v>625</v>
      </c>
      <c r="C101" s="174">
        <f t="shared" si="13"/>
        <v>650</v>
      </c>
      <c r="D101" s="173">
        <f t="shared" si="14"/>
        <v>665</v>
      </c>
      <c r="E101" s="174">
        <f t="shared" si="15"/>
        <v>685</v>
      </c>
      <c r="F101" s="173">
        <f t="shared" si="16"/>
        <v>700</v>
      </c>
      <c r="G101" s="173">
        <f t="shared" si="17"/>
        <v>725</v>
      </c>
      <c r="H101" s="174">
        <f t="shared" si="18"/>
        <v>745</v>
      </c>
      <c r="I101" s="173">
        <f t="shared" si="19"/>
        <v>760</v>
      </c>
      <c r="J101" s="174">
        <f t="shared" si="20"/>
        <v>780</v>
      </c>
      <c r="K101" s="173">
        <f t="shared" si="21"/>
        <v>795</v>
      </c>
      <c r="L101" s="173">
        <f t="shared" si="22"/>
        <v>815</v>
      </c>
      <c r="M101" s="173">
        <f t="shared" si="23"/>
        <v>925</v>
      </c>
    </row>
    <row r="102" spans="1:13" ht="16" customHeight="1">
      <c r="A102" s="172">
        <v>595</v>
      </c>
      <c r="B102" s="173">
        <f t="shared" si="12"/>
        <v>630</v>
      </c>
      <c r="C102" s="174">
        <f t="shared" si="13"/>
        <v>655</v>
      </c>
      <c r="D102" s="173">
        <f t="shared" si="14"/>
        <v>670</v>
      </c>
      <c r="E102" s="174">
        <f t="shared" si="15"/>
        <v>690</v>
      </c>
      <c r="F102" s="173">
        <f t="shared" si="16"/>
        <v>710</v>
      </c>
      <c r="G102" s="173">
        <f t="shared" si="17"/>
        <v>730</v>
      </c>
      <c r="H102" s="174">
        <f t="shared" si="18"/>
        <v>750</v>
      </c>
      <c r="I102" s="173">
        <f t="shared" si="19"/>
        <v>770</v>
      </c>
      <c r="J102" s="174">
        <f t="shared" si="20"/>
        <v>785</v>
      </c>
      <c r="K102" s="173">
        <f t="shared" si="21"/>
        <v>805</v>
      </c>
      <c r="L102" s="173">
        <f t="shared" si="22"/>
        <v>820</v>
      </c>
      <c r="M102" s="173">
        <f t="shared" si="23"/>
        <v>930</v>
      </c>
    </row>
    <row r="103" spans="1:13" ht="16" customHeight="1">
      <c r="A103" s="172">
        <v>600</v>
      </c>
      <c r="B103" s="173">
        <f t="shared" si="12"/>
        <v>635</v>
      </c>
      <c r="C103" s="174">
        <f t="shared" si="13"/>
        <v>660</v>
      </c>
      <c r="D103" s="173">
        <f t="shared" si="14"/>
        <v>680</v>
      </c>
      <c r="E103" s="174">
        <f t="shared" si="15"/>
        <v>695</v>
      </c>
      <c r="F103" s="173">
        <f t="shared" si="16"/>
        <v>715</v>
      </c>
      <c r="G103" s="173">
        <f t="shared" si="17"/>
        <v>740</v>
      </c>
      <c r="H103" s="174">
        <f t="shared" si="18"/>
        <v>755</v>
      </c>
      <c r="I103" s="173">
        <f t="shared" si="19"/>
        <v>775</v>
      </c>
      <c r="J103" s="174">
        <f t="shared" si="20"/>
        <v>790</v>
      </c>
      <c r="K103" s="173">
        <f t="shared" si="21"/>
        <v>810</v>
      </c>
      <c r="L103" s="173">
        <f t="shared" si="22"/>
        <v>830</v>
      </c>
      <c r="M103" s="173">
        <f t="shared" si="23"/>
        <v>940</v>
      </c>
    </row>
    <row r="104" spans="1:13" ht="16" customHeight="1">
      <c r="A104" s="172">
        <v>605</v>
      </c>
      <c r="B104" s="173">
        <f t="shared" si="12"/>
        <v>640</v>
      </c>
      <c r="C104" s="174">
        <f t="shared" si="13"/>
        <v>665</v>
      </c>
      <c r="D104" s="173">
        <f t="shared" si="14"/>
        <v>685</v>
      </c>
      <c r="E104" s="174">
        <f t="shared" si="15"/>
        <v>700</v>
      </c>
      <c r="F104" s="173">
        <f t="shared" si="16"/>
        <v>720</v>
      </c>
      <c r="G104" s="173">
        <f t="shared" si="17"/>
        <v>745</v>
      </c>
      <c r="H104" s="174">
        <f t="shared" si="18"/>
        <v>760</v>
      </c>
      <c r="I104" s="173">
        <f t="shared" si="19"/>
        <v>780</v>
      </c>
      <c r="J104" s="174">
        <f t="shared" si="20"/>
        <v>800</v>
      </c>
      <c r="K104" s="173">
        <f t="shared" si="21"/>
        <v>815</v>
      </c>
      <c r="L104" s="173">
        <f t="shared" si="22"/>
        <v>835</v>
      </c>
      <c r="M104" s="173">
        <f t="shared" si="23"/>
        <v>945</v>
      </c>
    </row>
    <row r="105" spans="1:13" ht="16" customHeight="1">
      <c r="A105" s="172">
        <v>610</v>
      </c>
      <c r="B105" s="173">
        <f t="shared" si="12"/>
        <v>645</v>
      </c>
      <c r="C105" s="174">
        <f t="shared" si="13"/>
        <v>670</v>
      </c>
      <c r="D105" s="173">
        <f t="shared" si="14"/>
        <v>690</v>
      </c>
      <c r="E105" s="174">
        <f t="shared" si="15"/>
        <v>710</v>
      </c>
      <c r="F105" s="173">
        <f t="shared" si="16"/>
        <v>725</v>
      </c>
      <c r="G105" s="173">
        <f t="shared" si="17"/>
        <v>750</v>
      </c>
      <c r="H105" s="174">
        <f t="shared" si="18"/>
        <v>770</v>
      </c>
      <c r="I105" s="173">
        <f t="shared" si="19"/>
        <v>785</v>
      </c>
      <c r="J105" s="174">
        <f t="shared" si="20"/>
        <v>805</v>
      </c>
      <c r="K105" s="173">
        <f t="shared" si="21"/>
        <v>825</v>
      </c>
      <c r="L105" s="173">
        <f t="shared" si="22"/>
        <v>840</v>
      </c>
      <c r="M105" s="173">
        <f t="shared" si="23"/>
        <v>955</v>
      </c>
    </row>
    <row r="106" spans="1:13" ht="16" customHeight="1">
      <c r="A106" s="172">
        <v>615</v>
      </c>
      <c r="B106" s="173">
        <f t="shared" si="12"/>
        <v>650</v>
      </c>
      <c r="C106" s="174">
        <f t="shared" si="13"/>
        <v>675</v>
      </c>
      <c r="D106" s="173">
        <f t="shared" si="14"/>
        <v>695</v>
      </c>
      <c r="E106" s="174">
        <f t="shared" si="15"/>
        <v>715</v>
      </c>
      <c r="F106" s="173">
        <f t="shared" si="16"/>
        <v>730</v>
      </c>
      <c r="G106" s="173">
        <f t="shared" si="17"/>
        <v>755</v>
      </c>
      <c r="H106" s="174">
        <f t="shared" si="18"/>
        <v>775</v>
      </c>
      <c r="I106" s="173">
        <f t="shared" si="19"/>
        <v>795</v>
      </c>
      <c r="J106" s="174">
        <f t="shared" si="20"/>
        <v>810</v>
      </c>
      <c r="K106" s="173">
        <f t="shared" si="21"/>
        <v>830</v>
      </c>
      <c r="L106" s="173">
        <f t="shared" si="22"/>
        <v>850</v>
      </c>
      <c r="M106" s="173">
        <f t="shared" si="23"/>
        <v>960</v>
      </c>
    </row>
    <row r="107" spans="1:13" ht="16" customHeight="1">
      <c r="A107" s="172">
        <v>620</v>
      </c>
      <c r="B107" s="173">
        <f t="shared" si="12"/>
        <v>655</v>
      </c>
      <c r="C107" s="174">
        <f t="shared" si="13"/>
        <v>680</v>
      </c>
      <c r="D107" s="173">
        <f t="shared" si="14"/>
        <v>700</v>
      </c>
      <c r="E107" s="174">
        <f t="shared" si="15"/>
        <v>720</v>
      </c>
      <c r="F107" s="173">
        <f t="shared" si="16"/>
        <v>740</v>
      </c>
      <c r="G107" s="173">
        <f t="shared" si="17"/>
        <v>765</v>
      </c>
      <c r="H107" s="174">
        <f t="shared" si="18"/>
        <v>780</v>
      </c>
      <c r="I107" s="173">
        <f t="shared" si="19"/>
        <v>800</v>
      </c>
      <c r="J107" s="174">
        <f t="shared" si="20"/>
        <v>820</v>
      </c>
      <c r="K107" s="173">
        <f t="shared" si="21"/>
        <v>835</v>
      </c>
      <c r="L107" s="173">
        <f t="shared" si="22"/>
        <v>855</v>
      </c>
      <c r="M107" s="173">
        <f t="shared" si="23"/>
        <v>970</v>
      </c>
    </row>
    <row r="108" spans="1:13" ht="16" customHeight="1">
      <c r="A108" s="172">
        <v>625</v>
      </c>
      <c r="B108" s="173">
        <f t="shared" si="12"/>
        <v>665</v>
      </c>
      <c r="C108" s="174">
        <f t="shared" si="13"/>
        <v>690</v>
      </c>
      <c r="D108" s="173">
        <f t="shared" si="14"/>
        <v>705</v>
      </c>
      <c r="E108" s="174">
        <f t="shared" si="15"/>
        <v>725</v>
      </c>
      <c r="F108" s="173">
        <f t="shared" si="16"/>
        <v>745</v>
      </c>
      <c r="G108" s="173">
        <f t="shared" si="17"/>
        <v>770</v>
      </c>
      <c r="H108" s="174">
        <f t="shared" si="18"/>
        <v>790</v>
      </c>
      <c r="I108" s="173">
        <f t="shared" si="19"/>
        <v>805</v>
      </c>
      <c r="J108" s="174">
        <f t="shared" si="20"/>
        <v>825</v>
      </c>
      <c r="K108" s="173">
        <f t="shared" si="21"/>
        <v>845</v>
      </c>
      <c r="L108" s="173">
        <f t="shared" si="22"/>
        <v>865</v>
      </c>
      <c r="M108" s="173">
        <f t="shared" si="23"/>
        <v>985</v>
      </c>
    </row>
    <row r="109" spans="1:13" ht="16" customHeight="1">
      <c r="A109" s="172">
        <v>630</v>
      </c>
      <c r="B109" s="173">
        <f t="shared" si="12"/>
        <v>670</v>
      </c>
      <c r="C109" s="174">
        <f t="shared" si="13"/>
        <v>695</v>
      </c>
      <c r="D109" s="173">
        <f t="shared" si="14"/>
        <v>710</v>
      </c>
      <c r="E109" s="174">
        <f t="shared" si="15"/>
        <v>730</v>
      </c>
      <c r="F109" s="173">
        <f t="shared" si="16"/>
        <v>750</v>
      </c>
      <c r="G109" s="173">
        <f t="shared" si="17"/>
        <v>775</v>
      </c>
      <c r="H109" s="174">
        <f t="shared" si="18"/>
        <v>795</v>
      </c>
      <c r="I109" s="173">
        <f t="shared" si="19"/>
        <v>815</v>
      </c>
      <c r="J109" s="174">
        <f t="shared" si="20"/>
        <v>830</v>
      </c>
      <c r="K109" s="173">
        <f t="shared" si="21"/>
        <v>850</v>
      </c>
      <c r="L109" s="173">
        <f t="shared" si="22"/>
        <v>870</v>
      </c>
      <c r="M109" s="173">
        <f t="shared" si="23"/>
        <v>990</v>
      </c>
    </row>
    <row r="110" spans="1:13" ht="16" customHeight="1">
      <c r="A110" s="172">
        <v>635</v>
      </c>
      <c r="B110" s="173">
        <f t="shared" si="12"/>
        <v>675</v>
      </c>
      <c r="C110" s="174">
        <f t="shared" si="13"/>
        <v>700</v>
      </c>
      <c r="D110" s="173">
        <f t="shared" si="14"/>
        <v>720</v>
      </c>
      <c r="E110" s="174">
        <f t="shared" si="15"/>
        <v>735</v>
      </c>
      <c r="F110" s="173">
        <f t="shared" si="16"/>
        <v>755</v>
      </c>
      <c r="G110" s="173">
        <f t="shared" si="17"/>
        <v>780</v>
      </c>
      <c r="H110" s="174">
        <f t="shared" si="18"/>
        <v>800</v>
      </c>
      <c r="I110" s="173">
        <f t="shared" si="19"/>
        <v>820</v>
      </c>
      <c r="J110" s="174">
        <f t="shared" si="20"/>
        <v>840</v>
      </c>
      <c r="K110" s="173">
        <f t="shared" si="21"/>
        <v>855</v>
      </c>
      <c r="L110" s="173">
        <f t="shared" si="22"/>
        <v>875</v>
      </c>
      <c r="M110" s="173">
        <f t="shared" si="23"/>
        <v>1000</v>
      </c>
    </row>
    <row r="111" spans="1:13" ht="16" customHeight="1">
      <c r="A111" s="172">
        <v>640</v>
      </c>
      <c r="B111" s="173">
        <f t="shared" si="12"/>
        <v>680</v>
      </c>
      <c r="C111" s="174">
        <f t="shared" si="13"/>
        <v>705</v>
      </c>
      <c r="D111" s="173">
        <f t="shared" si="14"/>
        <v>725</v>
      </c>
      <c r="E111" s="174">
        <f t="shared" si="15"/>
        <v>740</v>
      </c>
      <c r="F111" s="173">
        <f t="shared" si="16"/>
        <v>760</v>
      </c>
      <c r="G111" s="173">
        <f t="shared" si="17"/>
        <v>785</v>
      </c>
      <c r="H111" s="174">
        <f t="shared" si="18"/>
        <v>805</v>
      </c>
      <c r="I111" s="173">
        <f t="shared" si="19"/>
        <v>825</v>
      </c>
      <c r="J111" s="174">
        <f t="shared" si="20"/>
        <v>845</v>
      </c>
      <c r="K111" s="173">
        <f t="shared" si="21"/>
        <v>865</v>
      </c>
      <c r="L111" s="173">
        <f t="shared" si="22"/>
        <v>885</v>
      </c>
      <c r="M111" s="173">
        <f t="shared" si="23"/>
        <v>1005</v>
      </c>
    </row>
    <row r="112" spans="1:13" ht="16" customHeight="1">
      <c r="A112" s="172">
        <v>645</v>
      </c>
      <c r="B112" s="173">
        <f t="shared" si="12"/>
        <v>685</v>
      </c>
      <c r="C112" s="174">
        <f t="shared" si="13"/>
        <v>710</v>
      </c>
      <c r="D112" s="173">
        <f t="shared" si="14"/>
        <v>730</v>
      </c>
      <c r="E112" s="174">
        <f t="shared" si="15"/>
        <v>750</v>
      </c>
      <c r="F112" s="173">
        <f t="shared" si="16"/>
        <v>770</v>
      </c>
      <c r="G112" s="173">
        <f t="shared" si="17"/>
        <v>795</v>
      </c>
      <c r="H112" s="174">
        <f t="shared" si="18"/>
        <v>815</v>
      </c>
      <c r="I112" s="173">
        <f t="shared" si="19"/>
        <v>830</v>
      </c>
      <c r="J112" s="174">
        <f t="shared" si="20"/>
        <v>850</v>
      </c>
      <c r="K112" s="173">
        <f t="shared" si="21"/>
        <v>870</v>
      </c>
      <c r="L112" s="173">
        <f t="shared" si="22"/>
        <v>890</v>
      </c>
      <c r="M112" s="173">
        <f t="shared" si="23"/>
        <v>1015</v>
      </c>
    </row>
    <row r="113" spans="1:13" ht="16" customHeight="1">
      <c r="A113" s="172">
        <v>650</v>
      </c>
      <c r="B113" s="173">
        <f t="shared" si="12"/>
        <v>690</v>
      </c>
      <c r="C113" s="174">
        <f t="shared" si="13"/>
        <v>715</v>
      </c>
      <c r="D113" s="173">
        <f t="shared" si="14"/>
        <v>735</v>
      </c>
      <c r="E113" s="174">
        <f t="shared" si="15"/>
        <v>755</v>
      </c>
      <c r="F113" s="173">
        <f t="shared" si="16"/>
        <v>775</v>
      </c>
      <c r="G113" s="173">
        <f t="shared" si="17"/>
        <v>800</v>
      </c>
      <c r="H113" s="174">
        <f t="shared" si="18"/>
        <v>820</v>
      </c>
      <c r="I113" s="173">
        <f t="shared" si="19"/>
        <v>840</v>
      </c>
      <c r="J113" s="174">
        <f t="shared" si="20"/>
        <v>860</v>
      </c>
      <c r="K113" s="173">
        <f t="shared" si="21"/>
        <v>880</v>
      </c>
      <c r="L113" s="173">
        <f t="shared" si="22"/>
        <v>895</v>
      </c>
      <c r="M113" s="173">
        <f t="shared" si="23"/>
        <v>1020</v>
      </c>
    </row>
  </sheetData>
  <pageMargins left="0.75" right="0.75" top="1" bottom="1" header="0.5" footer="0.5"/>
  <pageSetup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99894-FC7C-E047-AD09-C599E99FD21F}">
  <sheetPr codeName="Sheet74"/>
  <dimension ref="A1:O1828"/>
  <sheetViews>
    <sheetView workbookViewId="0">
      <selection activeCell="BD1" sqref="BD1:BK12"/>
    </sheetView>
  </sheetViews>
  <sheetFormatPr baseColWidth="10" defaultColWidth="8.83203125" defaultRowHeight="15"/>
  <cols>
    <col min="1" max="1" width="13" style="188" customWidth="1"/>
    <col min="2" max="2" width="28.83203125" customWidth="1"/>
    <col min="3" max="14" width="11" style="189" customWidth="1"/>
    <col min="15" max="15" width="8.83203125" style="187" customWidth="1"/>
    <col min="257" max="257" width="13" customWidth="1"/>
    <col min="258" max="258" width="28.83203125" customWidth="1"/>
    <col min="259" max="270" width="11" customWidth="1"/>
    <col min="513" max="513" width="13" customWidth="1"/>
    <col min="514" max="514" width="28.83203125" customWidth="1"/>
    <col min="515" max="526" width="11" customWidth="1"/>
    <col min="769" max="769" width="13" customWidth="1"/>
    <col min="770" max="770" width="28.83203125" customWidth="1"/>
    <col min="771" max="782" width="11" customWidth="1"/>
    <col min="1025" max="1025" width="13" customWidth="1"/>
    <col min="1026" max="1026" width="28.83203125" customWidth="1"/>
    <col min="1027" max="1038" width="11" customWidth="1"/>
    <col min="1281" max="1281" width="13" customWidth="1"/>
    <col min="1282" max="1282" width="28.83203125" customWidth="1"/>
    <col min="1283" max="1294" width="11" customWidth="1"/>
    <col min="1537" max="1537" width="13" customWidth="1"/>
    <col min="1538" max="1538" width="28.83203125" customWidth="1"/>
    <col min="1539" max="1550" width="11" customWidth="1"/>
    <col min="1793" max="1793" width="13" customWidth="1"/>
    <col min="1794" max="1794" width="28.83203125" customWidth="1"/>
    <col min="1795" max="1806" width="11" customWidth="1"/>
    <col min="2049" max="2049" width="13" customWidth="1"/>
    <col min="2050" max="2050" width="28.83203125" customWidth="1"/>
    <col min="2051" max="2062" width="11" customWidth="1"/>
    <col min="2305" max="2305" width="13" customWidth="1"/>
    <col min="2306" max="2306" width="28.83203125" customWidth="1"/>
    <col min="2307" max="2318" width="11" customWidth="1"/>
    <col min="2561" max="2561" width="13" customWidth="1"/>
    <col min="2562" max="2562" width="28.83203125" customWidth="1"/>
    <col min="2563" max="2574" width="11" customWidth="1"/>
    <col min="2817" max="2817" width="13" customWidth="1"/>
    <col min="2818" max="2818" width="28.83203125" customWidth="1"/>
    <col min="2819" max="2830" width="11" customWidth="1"/>
    <col min="3073" max="3073" width="13" customWidth="1"/>
    <col min="3074" max="3074" width="28.83203125" customWidth="1"/>
    <col min="3075" max="3086" width="11" customWidth="1"/>
    <col min="3329" max="3329" width="13" customWidth="1"/>
    <col min="3330" max="3330" width="28.83203125" customWidth="1"/>
    <col min="3331" max="3342" width="11" customWidth="1"/>
    <col min="3585" max="3585" width="13" customWidth="1"/>
    <col min="3586" max="3586" width="28.83203125" customWidth="1"/>
    <col min="3587" max="3598" width="11" customWidth="1"/>
    <col min="3841" max="3841" width="13" customWidth="1"/>
    <col min="3842" max="3842" width="28.83203125" customWidth="1"/>
    <col min="3843" max="3854" width="11" customWidth="1"/>
    <col min="4097" max="4097" width="13" customWidth="1"/>
    <col min="4098" max="4098" width="28.83203125" customWidth="1"/>
    <col min="4099" max="4110" width="11" customWidth="1"/>
    <col min="4353" max="4353" width="13" customWidth="1"/>
    <col min="4354" max="4354" width="28.83203125" customWidth="1"/>
    <col min="4355" max="4366" width="11" customWidth="1"/>
    <col min="4609" max="4609" width="13" customWidth="1"/>
    <col min="4610" max="4610" width="28.83203125" customWidth="1"/>
    <col min="4611" max="4622" width="11" customWidth="1"/>
    <col min="4865" max="4865" width="13" customWidth="1"/>
    <col min="4866" max="4866" width="28.83203125" customWidth="1"/>
    <col min="4867" max="4878" width="11" customWidth="1"/>
    <col min="5121" max="5121" width="13" customWidth="1"/>
    <col min="5122" max="5122" width="28.83203125" customWidth="1"/>
    <col min="5123" max="5134" width="11" customWidth="1"/>
    <col min="5377" max="5377" width="13" customWidth="1"/>
    <col min="5378" max="5378" width="28.83203125" customWidth="1"/>
    <col min="5379" max="5390" width="11" customWidth="1"/>
    <col min="5633" max="5633" width="13" customWidth="1"/>
    <col min="5634" max="5634" width="28.83203125" customWidth="1"/>
    <col min="5635" max="5646" width="11" customWidth="1"/>
    <col min="5889" max="5889" width="13" customWidth="1"/>
    <col min="5890" max="5890" width="28.83203125" customWidth="1"/>
    <col min="5891" max="5902" width="11" customWidth="1"/>
    <col min="6145" max="6145" width="13" customWidth="1"/>
    <col min="6146" max="6146" width="28.83203125" customWidth="1"/>
    <col min="6147" max="6158" width="11" customWidth="1"/>
    <col min="6401" max="6401" width="13" customWidth="1"/>
    <col min="6402" max="6402" width="28.83203125" customWidth="1"/>
    <col min="6403" max="6414" width="11" customWidth="1"/>
    <col min="6657" max="6657" width="13" customWidth="1"/>
    <col min="6658" max="6658" width="28.83203125" customWidth="1"/>
    <col min="6659" max="6670" width="11" customWidth="1"/>
    <col min="6913" max="6913" width="13" customWidth="1"/>
    <col min="6914" max="6914" width="28.83203125" customWidth="1"/>
    <col min="6915" max="6926" width="11" customWidth="1"/>
    <col min="7169" max="7169" width="13" customWidth="1"/>
    <col min="7170" max="7170" width="28.83203125" customWidth="1"/>
    <col min="7171" max="7182" width="11" customWidth="1"/>
    <col min="7425" max="7425" width="13" customWidth="1"/>
    <col min="7426" max="7426" width="28.83203125" customWidth="1"/>
    <col min="7427" max="7438" width="11" customWidth="1"/>
    <col min="7681" max="7681" width="13" customWidth="1"/>
    <col min="7682" max="7682" width="28.83203125" customWidth="1"/>
    <col min="7683" max="7694" width="11" customWidth="1"/>
    <col min="7937" max="7937" width="13" customWidth="1"/>
    <col min="7938" max="7938" width="28.83203125" customWidth="1"/>
    <col min="7939" max="7950" width="11" customWidth="1"/>
    <col min="8193" max="8193" width="13" customWidth="1"/>
    <col min="8194" max="8194" width="28.83203125" customWidth="1"/>
    <col min="8195" max="8206" width="11" customWidth="1"/>
    <col min="8449" max="8449" width="13" customWidth="1"/>
    <col min="8450" max="8450" width="28.83203125" customWidth="1"/>
    <col min="8451" max="8462" width="11" customWidth="1"/>
    <col min="8705" max="8705" width="13" customWidth="1"/>
    <col min="8706" max="8706" width="28.83203125" customWidth="1"/>
    <col min="8707" max="8718" width="11" customWidth="1"/>
    <col min="8961" max="8961" width="13" customWidth="1"/>
    <col min="8962" max="8962" width="28.83203125" customWidth="1"/>
    <col min="8963" max="8974" width="11" customWidth="1"/>
    <col min="9217" max="9217" width="13" customWidth="1"/>
    <col min="9218" max="9218" width="28.83203125" customWidth="1"/>
    <col min="9219" max="9230" width="11" customWidth="1"/>
    <col min="9473" max="9473" width="13" customWidth="1"/>
    <col min="9474" max="9474" width="28.83203125" customWidth="1"/>
    <col min="9475" max="9486" width="11" customWidth="1"/>
    <col min="9729" max="9729" width="13" customWidth="1"/>
    <col min="9730" max="9730" width="28.83203125" customWidth="1"/>
    <col min="9731" max="9742" width="11" customWidth="1"/>
    <col min="9985" max="9985" width="13" customWidth="1"/>
    <col min="9986" max="9986" width="28.83203125" customWidth="1"/>
    <col min="9987" max="9998" width="11" customWidth="1"/>
    <col min="10241" max="10241" width="13" customWidth="1"/>
    <col min="10242" max="10242" width="28.83203125" customWidth="1"/>
    <col min="10243" max="10254" width="11" customWidth="1"/>
    <col min="10497" max="10497" width="13" customWidth="1"/>
    <col min="10498" max="10498" width="28.83203125" customWidth="1"/>
    <col min="10499" max="10510" width="11" customWidth="1"/>
    <col min="10753" max="10753" width="13" customWidth="1"/>
    <col min="10754" max="10754" width="28.83203125" customWidth="1"/>
    <col min="10755" max="10766" width="11" customWidth="1"/>
    <col min="11009" max="11009" width="13" customWidth="1"/>
    <col min="11010" max="11010" width="28.83203125" customWidth="1"/>
    <col min="11011" max="11022" width="11" customWidth="1"/>
    <col min="11265" max="11265" width="13" customWidth="1"/>
    <col min="11266" max="11266" width="28.83203125" customWidth="1"/>
    <col min="11267" max="11278" width="11" customWidth="1"/>
    <col min="11521" max="11521" width="13" customWidth="1"/>
    <col min="11522" max="11522" width="28.83203125" customWidth="1"/>
    <col min="11523" max="11534" width="11" customWidth="1"/>
    <col min="11777" max="11777" width="13" customWidth="1"/>
    <col min="11778" max="11778" width="28.83203125" customWidth="1"/>
    <col min="11779" max="11790" width="11" customWidth="1"/>
    <col min="12033" max="12033" width="13" customWidth="1"/>
    <col min="12034" max="12034" width="28.83203125" customWidth="1"/>
    <col min="12035" max="12046" width="11" customWidth="1"/>
    <col min="12289" max="12289" width="13" customWidth="1"/>
    <col min="12290" max="12290" width="28.83203125" customWidth="1"/>
    <col min="12291" max="12302" width="11" customWidth="1"/>
    <col min="12545" max="12545" width="13" customWidth="1"/>
    <col min="12546" max="12546" width="28.83203125" customWidth="1"/>
    <col min="12547" max="12558" width="11" customWidth="1"/>
    <col min="12801" max="12801" width="13" customWidth="1"/>
    <col min="12802" max="12802" width="28.83203125" customWidth="1"/>
    <col min="12803" max="12814" width="11" customWidth="1"/>
    <col min="13057" max="13057" width="13" customWidth="1"/>
    <col min="13058" max="13058" width="28.83203125" customWidth="1"/>
    <col min="13059" max="13070" width="11" customWidth="1"/>
    <col min="13313" max="13313" width="13" customWidth="1"/>
    <col min="13314" max="13314" width="28.83203125" customWidth="1"/>
    <col min="13315" max="13326" width="11" customWidth="1"/>
    <col min="13569" max="13569" width="13" customWidth="1"/>
    <col min="13570" max="13570" width="28.83203125" customWidth="1"/>
    <col min="13571" max="13582" width="11" customWidth="1"/>
    <col min="13825" max="13825" width="13" customWidth="1"/>
    <col min="13826" max="13826" width="28.83203125" customWidth="1"/>
    <col min="13827" max="13838" width="11" customWidth="1"/>
    <col min="14081" max="14081" width="13" customWidth="1"/>
    <col min="14082" max="14082" width="28.83203125" customWidth="1"/>
    <col min="14083" max="14094" width="11" customWidth="1"/>
    <col min="14337" max="14337" width="13" customWidth="1"/>
    <col min="14338" max="14338" width="28.83203125" customWidth="1"/>
    <col min="14339" max="14350" width="11" customWidth="1"/>
    <col min="14593" max="14593" width="13" customWidth="1"/>
    <col min="14594" max="14594" width="28.83203125" customWidth="1"/>
    <col min="14595" max="14606" width="11" customWidth="1"/>
    <col min="14849" max="14849" width="13" customWidth="1"/>
    <col min="14850" max="14850" width="28.83203125" customWidth="1"/>
    <col min="14851" max="14862" width="11" customWidth="1"/>
    <col min="15105" max="15105" width="13" customWidth="1"/>
    <col min="15106" max="15106" width="28.83203125" customWidth="1"/>
    <col min="15107" max="15118" width="11" customWidth="1"/>
    <col min="15361" max="15361" width="13" customWidth="1"/>
    <col min="15362" max="15362" width="28.83203125" customWidth="1"/>
    <col min="15363" max="15374" width="11" customWidth="1"/>
    <col min="15617" max="15617" width="13" customWidth="1"/>
    <col min="15618" max="15618" width="28.83203125" customWidth="1"/>
    <col min="15619" max="15630" width="11" customWidth="1"/>
    <col min="15873" max="15873" width="13" customWidth="1"/>
    <col min="15874" max="15874" width="28.83203125" customWidth="1"/>
    <col min="15875" max="15886" width="11" customWidth="1"/>
    <col min="16129" max="16129" width="13" customWidth="1"/>
    <col min="16130" max="16130" width="28.83203125" customWidth="1"/>
    <col min="16131" max="16142" width="11" customWidth="1"/>
  </cols>
  <sheetData>
    <row r="1" spans="1:15" s="181" customFormat="1" ht="18" customHeight="1">
      <c r="A1" s="178" t="s">
        <v>1332</v>
      </c>
      <c r="B1" s="179" t="s">
        <v>1333</v>
      </c>
      <c r="C1" s="180" t="s">
        <v>1334</v>
      </c>
      <c r="D1" s="180" t="s">
        <v>1335</v>
      </c>
      <c r="E1" s="180" t="s">
        <v>1336</v>
      </c>
      <c r="F1" s="180" t="s">
        <v>1337</v>
      </c>
      <c r="G1" s="180" t="s">
        <v>1338</v>
      </c>
      <c r="H1" s="180" t="s">
        <v>1339</v>
      </c>
      <c r="I1" s="180" t="s">
        <v>1340</v>
      </c>
      <c r="J1" s="180" t="s">
        <v>1341</v>
      </c>
      <c r="K1" s="180" t="s">
        <v>1342</v>
      </c>
      <c r="L1" s="180" t="s">
        <v>1343</v>
      </c>
      <c r="M1" s="180" t="s">
        <v>1344</v>
      </c>
      <c r="N1" s="180" t="s">
        <v>1345</v>
      </c>
      <c r="O1" s="179" t="s">
        <v>1346</v>
      </c>
    </row>
    <row r="2" spans="1:15" ht="18" customHeight="1">
      <c r="A2" s="182" t="s">
        <v>1347</v>
      </c>
      <c r="B2" s="183" t="s">
        <v>1348</v>
      </c>
      <c r="C2" s="184" t="s">
        <v>1349</v>
      </c>
      <c r="D2" s="184" t="s">
        <v>1350</v>
      </c>
      <c r="E2" s="184"/>
      <c r="F2" s="184"/>
      <c r="G2" s="184"/>
      <c r="H2" s="184"/>
      <c r="I2" s="184"/>
      <c r="J2" s="184"/>
      <c r="K2" s="184"/>
      <c r="L2" s="184"/>
      <c r="M2" s="184"/>
      <c r="N2" s="184"/>
      <c r="O2" s="179">
        <v>3</v>
      </c>
    </row>
    <row r="3" spans="1:15" ht="18" customHeight="1">
      <c r="A3" s="182" t="s">
        <v>1347</v>
      </c>
      <c r="B3" s="183" t="s">
        <v>1351</v>
      </c>
      <c r="C3" s="184"/>
      <c r="D3" s="184"/>
      <c r="E3" s="184"/>
      <c r="F3" s="184"/>
      <c r="G3" s="184"/>
      <c r="H3" s="184"/>
      <c r="I3" s="184"/>
      <c r="J3" s="184"/>
      <c r="K3" s="184"/>
      <c r="L3" s="184"/>
      <c r="M3" s="184"/>
      <c r="N3" s="184"/>
      <c r="O3" s="179">
        <v>1</v>
      </c>
    </row>
    <row r="4" spans="1:15" ht="18" customHeight="1">
      <c r="A4" s="182" t="s">
        <v>1347</v>
      </c>
      <c r="B4" s="183" t="s">
        <v>1352</v>
      </c>
      <c r="C4" s="184" t="s">
        <v>1353</v>
      </c>
      <c r="D4" s="184" t="s">
        <v>1354</v>
      </c>
      <c r="E4" s="184"/>
      <c r="F4" s="184"/>
      <c r="G4" s="184"/>
      <c r="H4" s="184"/>
      <c r="I4" s="184"/>
      <c r="J4" s="184"/>
      <c r="K4" s="184"/>
      <c r="L4" s="184"/>
      <c r="M4" s="184"/>
      <c r="N4" s="184"/>
      <c r="O4" s="179">
        <v>2</v>
      </c>
    </row>
    <row r="5" spans="1:15" ht="18" customHeight="1">
      <c r="A5" s="182" t="s">
        <v>1347</v>
      </c>
      <c r="B5" s="183" t="s">
        <v>1355</v>
      </c>
      <c r="C5" s="184" t="s">
        <v>1356</v>
      </c>
      <c r="D5" s="184" t="s">
        <v>1357</v>
      </c>
      <c r="E5" s="184" t="s">
        <v>1358</v>
      </c>
      <c r="F5" s="184" t="s">
        <v>1359</v>
      </c>
      <c r="G5" s="184"/>
      <c r="H5" s="184"/>
      <c r="I5" s="184"/>
      <c r="J5" s="184"/>
      <c r="K5" s="184"/>
      <c r="L5" s="184"/>
      <c r="M5" s="184"/>
      <c r="N5" s="184"/>
      <c r="O5" s="179">
        <v>4</v>
      </c>
    </row>
    <row r="6" spans="1:15" ht="18" customHeight="1">
      <c r="A6" s="182" t="s">
        <v>1347</v>
      </c>
      <c r="B6" s="183" t="s">
        <v>1360</v>
      </c>
      <c r="C6" s="184" t="s">
        <v>1356</v>
      </c>
      <c r="D6" s="184" t="s">
        <v>1357</v>
      </c>
      <c r="E6" s="184" t="s">
        <v>1358</v>
      </c>
      <c r="F6" s="184" t="s">
        <v>1359</v>
      </c>
      <c r="G6" s="184"/>
      <c r="H6" s="184"/>
      <c r="I6" s="184"/>
      <c r="J6" s="184"/>
      <c r="K6" s="184"/>
      <c r="L6" s="184"/>
      <c r="M6" s="184"/>
      <c r="N6" s="184"/>
      <c r="O6" s="179">
        <v>4</v>
      </c>
    </row>
    <row r="7" spans="1:15" ht="18" customHeight="1">
      <c r="A7" s="182" t="s">
        <v>1347</v>
      </c>
      <c r="B7" s="183" t="s">
        <v>1361</v>
      </c>
      <c r="C7" s="184" t="s">
        <v>1353</v>
      </c>
      <c r="D7" s="184" t="s">
        <v>1354</v>
      </c>
      <c r="E7" s="184" t="s">
        <v>1356</v>
      </c>
      <c r="F7" s="184" t="s">
        <v>1357</v>
      </c>
      <c r="G7" s="184" t="s">
        <v>1358</v>
      </c>
      <c r="H7" s="184" t="s">
        <v>1359</v>
      </c>
      <c r="I7" s="184"/>
      <c r="J7" s="184"/>
      <c r="K7" s="184"/>
      <c r="L7" s="184"/>
      <c r="M7" s="184"/>
      <c r="N7" s="184"/>
      <c r="O7" s="179">
        <v>6</v>
      </c>
    </row>
    <row r="8" spans="1:15" ht="18" customHeight="1">
      <c r="A8" s="182" t="s">
        <v>1347</v>
      </c>
      <c r="B8" s="183" t="s">
        <v>1362</v>
      </c>
      <c r="C8" s="184" t="s">
        <v>1363</v>
      </c>
      <c r="D8" s="184" t="s">
        <v>1364</v>
      </c>
      <c r="E8" s="184" t="s">
        <v>1365</v>
      </c>
      <c r="F8" s="184" t="s">
        <v>1366</v>
      </c>
      <c r="G8" s="184"/>
      <c r="H8" s="184"/>
      <c r="I8" s="184"/>
      <c r="J8" s="184"/>
      <c r="K8" s="184"/>
      <c r="L8" s="184"/>
      <c r="M8" s="184"/>
      <c r="N8" s="184"/>
      <c r="O8" s="179">
        <v>4</v>
      </c>
    </row>
    <row r="9" spans="1:15" ht="18" customHeight="1">
      <c r="A9" s="182" t="s">
        <v>1347</v>
      </c>
      <c r="B9" s="183" t="s">
        <v>1367</v>
      </c>
      <c r="C9" s="184" t="s">
        <v>1363</v>
      </c>
      <c r="D9" s="184" t="s">
        <v>1364</v>
      </c>
      <c r="E9" s="184" t="s">
        <v>1365</v>
      </c>
      <c r="F9" s="184" t="s">
        <v>1366</v>
      </c>
      <c r="G9" s="184"/>
      <c r="H9" s="184"/>
      <c r="I9" s="184"/>
      <c r="J9" s="184"/>
      <c r="K9" s="184"/>
      <c r="L9" s="184"/>
      <c r="M9" s="184"/>
      <c r="N9" s="184"/>
      <c r="O9" s="179">
        <v>4</v>
      </c>
    </row>
    <row r="10" spans="1:15" ht="18" customHeight="1">
      <c r="A10" s="182" t="s">
        <v>1347</v>
      </c>
      <c r="B10" s="183" t="s">
        <v>1368</v>
      </c>
      <c r="C10" s="184" t="s">
        <v>1353</v>
      </c>
      <c r="D10" s="184" t="s">
        <v>1354</v>
      </c>
      <c r="E10" s="184" t="s">
        <v>1363</v>
      </c>
      <c r="F10" s="184" t="s">
        <v>1364</v>
      </c>
      <c r="G10" s="184" t="s">
        <v>1365</v>
      </c>
      <c r="H10" s="184" t="s">
        <v>1366</v>
      </c>
      <c r="I10" s="184"/>
      <c r="J10" s="184"/>
      <c r="K10" s="184"/>
      <c r="L10" s="184"/>
      <c r="M10" s="184"/>
      <c r="N10" s="184"/>
      <c r="O10" s="179">
        <v>6</v>
      </c>
    </row>
    <row r="11" spans="1:15" ht="18" customHeight="1">
      <c r="A11" s="182" t="s">
        <v>1347</v>
      </c>
      <c r="B11" s="183" t="s">
        <v>1369</v>
      </c>
      <c r="C11" s="184" t="s">
        <v>1370</v>
      </c>
      <c r="D11" s="184" t="s">
        <v>1371</v>
      </c>
      <c r="E11" s="184" t="s">
        <v>1372</v>
      </c>
      <c r="F11" s="184" t="s">
        <v>1373</v>
      </c>
      <c r="G11" s="184"/>
      <c r="H11" s="184"/>
      <c r="I11" s="184"/>
      <c r="J11" s="184"/>
      <c r="K11" s="184"/>
      <c r="L11" s="184"/>
      <c r="M11" s="184"/>
      <c r="N11" s="184"/>
      <c r="O11" s="179">
        <v>4</v>
      </c>
    </row>
    <row r="12" spans="1:15" ht="18" customHeight="1">
      <c r="A12" s="182" t="s">
        <v>1347</v>
      </c>
      <c r="B12" s="183" t="s">
        <v>1374</v>
      </c>
      <c r="C12" s="184" t="s">
        <v>1370</v>
      </c>
      <c r="D12" s="184" t="s">
        <v>1371</v>
      </c>
      <c r="E12" s="184" t="s">
        <v>1372</v>
      </c>
      <c r="F12" s="184" t="s">
        <v>1373</v>
      </c>
      <c r="G12" s="184"/>
      <c r="H12" s="184"/>
      <c r="I12" s="184"/>
      <c r="J12" s="184"/>
      <c r="K12" s="184"/>
      <c r="L12" s="184"/>
      <c r="M12" s="184"/>
      <c r="N12" s="184"/>
      <c r="O12" s="179">
        <v>4</v>
      </c>
    </row>
    <row r="13" spans="1:15" ht="18" customHeight="1">
      <c r="A13" s="182" t="s">
        <v>1347</v>
      </c>
      <c r="B13" s="183" t="s">
        <v>1375</v>
      </c>
      <c r="C13" s="184" t="s">
        <v>1370</v>
      </c>
      <c r="D13" s="184" t="s">
        <v>1371</v>
      </c>
      <c r="E13" s="184" t="s">
        <v>1353</v>
      </c>
      <c r="F13" s="184" t="s">
        <v>1354</v>
      </c>
      <c r="G13" s="184" t="s">
        <v>1376</v>
      </c>
      <c r="H13" s="184" t="s">
        <v>1356</v>
      </c>
      <c r="I13" s="184" t="s">
        <v>1357</v>
      </c>
      <c r="J13" s="184" t="s">
        <v>1358</v>
      </c>
      <c r="K13" s="184" t="s">
        <v>1359</v>
      </c>
      <c r="L13" s="184" t="s">
        <v>1372</v>
      </c>
      <c r="M13" s="184" t="s">
        <v>1373</v>
      </c>
      <c r="N13" s="184"/>
      <c r="O13" s="179">
        <v>11</v>
      </c>
    </row>
    <row r="14" spans="1:15" ht="18" customHeight="1">
      <c r="A14" s="182" t="s">
        <v>1347</v>
      </c>
      <c r="B14" s="183" t="s">
        <v>1377</v>
      </c>
      <c r="C14" s="184" t="s">
        <v>1370</v>
      </c>
      <c r="D14" s="184" t="s">
        <v>1371</v>
      </c>
      <c r="E14" s="184" t="s">
        <v>1356</v>
      </c>
      <c r="F14" s="184" t="s">
        <v>1357</v>
      </c>
      <c r="G14" s="184" t="s">
        <v>1358</v>
      </c>
      <c r="H14" s="184" t="s">
        <v>1359</v>
      </c>
      <c r="I14" s="184" t="s">
        <v>1372</v>
      </c>
      <c r="J14" s="184" t="s">
        <v>1373</v>
      </c>
      <c r="K14" s="184"/>
      <c r="L14" s="184"/>
      <c r="M14" s="184"/>
      <c r="N14" s="184"/>
      <c r="O14" s="179">
        <v>8</v>
      </c>
    </row>
    <row r="15" spans="1:15" ht="18" customHeight="1">
      <c r="A15" s="182" t="s">
        <v>1347</v>
      </c>
      <c r="B15" s="183" t="s">
        <v>1378</v>
      </c>
      <c r="C15" s="184" t="s">
        <v>1370</v>
      </c>
      <c r="D15" s="184" t="s">
        <v>1371</v>
      </c>
      <c r="E15" s="184" t="s">
        <v>1356</v>
      </c>
      <c r="F15" s="184" t="s">
        <v>1357</v>
      </c>
      <c r="G15" s="184" t="s">
        <v>1358</v>
      </c>
      <c r="H15" s="184" t="s">
        <v>1359</v>
      </c>
      <c r="I15" s="184" t="s">
        <v>1372</v>
      </c>
      <c r="J15" s="184" t="s">
        <v>1373</v>
      </c>
      <c r="K15" s="184"/>
      <c r="L15" s="184"/>
      <c r="M15" s="184"/>
      <c r="N15" s="184"/>
      <c r="O15" s="179">
        <v>8</v>
      </c>
    </row>
    <row r="16" spans="1:15" ht="18" customHeight="1">
      <c r="A16" s="182" t="s">
        <v>1347</v>
      </c>
      <c r="B16" s="183" t="s">
        <v>1379</v>
      </c>
      <c r="C16" s="184" t="s">
        <v>1370</v>
      </c>
      <c r="D16" s="184" t="s">
        <v>1371</v>
      </c>
      <c r="E16" s="184" t="s">
        <v>1353</v>
      </c>
      <c r="F16" s="184" t="s">
        <v>1354</v>
      </c>
      <c r="G16" s="184" t="s">
        <v>1376</v>
      </c>
      <c r="H16" s="184" t="s">
        <v>1356</v>
      </c>
      <c r="I16" s="184" t="s">
        <v>1357</v>
      </c>
      <c r="J16" s="184" t="s">
        <v>1358</v>
      </c>
      <c r="K16" s="184" t="s">
        <v>1359</v>
      </c>
      <c r="L16" s="184" t="s">
        <v>1372</v>
      </c>
      <c r="M16" s="184" t="s">
        <v>1373</v>
      </c>
      <c r="N16" s="184"/>
      <c r="O16" s="179">
        <v>11</v>
      </c>
    </row>
    <row r="17" spans="1:15" ht="18" customHeight="1">
      <c r="A17" s="182" t="s">
        <v>1347</v>
      </c>
      <c r="B17" s="183" t="s">
        <v>1380</v>
      </c>
      <c r="C17" s="184" t="s">
        <v>1381</v>
      </c>
      <c r="D17" s="184" t="s">
        <v>1382</v>
      </c>
      <c r="E17" s="184"/>
      <c r="F17" s="184"/>
      <c r="G17" s="184"/>
      <c r="H17" s="184"/>
      <c r="I17" s="184"/>
      <c r="J17" s="184"/>
      <c r="K17" s="184"/>
      <c r="L17" s="184"/>
      <c r="M17" s="184"/>
      <c r="N17" s="184"/>
      <c r="O17" s="179">
        <v>3</v>
      </c>
    </row>
    <row r="18" spans="1:15" ht="18" customHeight="1">
      <c r="A18" s="182" t="s">
        <v>1347</v>
      </c>
      <c r="B18" s="183" t="s">
        <v>1383</v>
      </c>
      <c r="C18" s="184" t="s">
        <v>1382</v>
      </c>
      <c r="D18" s="184"/>
      <c r="E18" s="184"/>
      <c r="F18" s="184"/>
      <c r="G18" s="184"/>
      <c r="H18" s="184"/>
      <c r="I18" s="184"/>
      <c r="J18" s="184"/>
      <c r="K18" s="184"/>
      <c r="L18" s="184"/>
      <c r="M18" s="184"/>
      <c r="N18" s="184"/>
      <c r="O18" s="179">
        <v>2</v>
      </c>
    </row>
    <row r="19" spans="1:15" ht="18" customHeight="1">
      <c r="A19" s="182" t="s">
        <v>1347</v>
      </c>
      <c r="B19" s="183" t="s">
        <v>1384</v>
      </c>
      <c r="C19" s="184" t="s">
        <v>1353</v>
      </c>
      <c r="D19" s="184" t="s">
        <v>1354</v>
      </c>
      <c r="E19" s="184" t="s">
        <v>1382</v>
      </c>
      <c r="F19" s="184"/>
      <c r="G19" s="184"/>
      <c r="H19" s="184"/>
      <c r="I19" s="184"/>
      <c r="J19" s="184"/>
      <c r="K19" s="184"/>
      <c r="L19" s="184"/>
      <c r="M19" s="184"/>
      <c r="N19" s="184"/>
      <c r="O19" s="179">
        <v>3</v>
      </c>
    </row>
    <row r="20" spans="1:15" ht="18" customHeight="1">
      <c r="A20" s="182" t="s">
        <v>1347</v>
      </c>
      <c r="B20" s="183" t="s">
        <v>1385</v>
      </c>
      <c r="C20" s="184" t="s">
        <v>1356</v>
      </c>
      <c r="D20" s="184" t="s">
        <v>1357</v>
      </c>
      <c r="E20" s="184" t="s">
        <v>1358</v>
      </c>
      <c r="F20" s="184" t="s">
        <v>1359</v>
      </c>
      <c r="G20" s="184" t="s">
        <v>1382</v>
      </c>
      <c r="H20" s="184"/>
      <c r="I20" s="184"/>
      <c r="J20" s="184"/>
      <c r="K20" s="184"/>
      <c r="L20" s="184"/>
      <c r="M20" s="184"/>
      <c r="N20" s="184"/>
      <c r="O20" s="179">
        <v>5</v>
      </c>
    </row>
    <row r="21" spans="1:15" ht="18" customHeight="1">
      <c r="A21" s="182" t="s">
        <v>1347</v>
      </c>
      <c r="B21" s="183" t="s">
        <v>1386</v>
      </c>
      <c r="C21" s="184" t="s">
        <v>1356</v>
      </c>
      <c r="D21" s="184" t="s">
        <v>1357</v>
      </c>
      <c r="E21" s="184" t="s">
        <v>1358</v>
      </c>
      <c r="F21" s="184" t="s">
        <v>1359</v>
      </c>
      <c r="G21" s="184" t="s">
        <v>1382</v>
      </c>
      <c r="H21" s="184"/>
      <c r="I21" s="184"/>
      <c r="J21" s="184"/>
      <c r="K21" s="184"/>
      <c r="L21" s="184"/>
      <c r="M21" s="184"/>
      <c r="N21" s="184"/>
      <c r="O21" s="179">
        <v>5</v>
      </c>
    </row>
    <row r="22" spans="1:15" ht="18" customHeight="1">
      <c r="A22" s="182" t="s">
        <v>1347</v>
      </c>
      <c r="B22" s="183" t="s">
        <v>1387</v>
      </c>
      <c r="C22" s="184" t="s">
        <v>1353</v>
      </c>
      <c r="D22" s="184" t="s">
        <v>1354</v>
      </c>
      <c r="E22" s="184" t="s">
        <v>1356</v>
      </c>
      <c r="F22" s="184" t="s">
        <v>1357</v>
      </c>
      <c r="G22" s="184" t="s">
        <v>1358</v>
      </c>
      <c r="H22" s="184" t="s">
        <v>1359</v>
      </c>
      <c r="I22" s="184" t="s">
        <v>1382</v>
      </c>
      <c r="J22" s="184"/>
      <c r="K22" s="184"/>
      <c r="L22" s="184"/>
      <c r="M22" s="184"/>
      <c r="N22" s="184"/>
      <c r="O22" s="179">
        <v>7</v>
      </c>
    </row>
    <row r="23" spans="1:15" ht="18" customHeight="1">
      <c r="A23" s="182" t="s">
        <v>1347</v>
      </c>
      <c r="B23" s="183" t="s">
        <v>1388</v>
      </c>
      <c r="C23" s="184" t="s">
        <v>1363</v>
      </c>
      <c r="D23" s="184" t="s">
        <v>1364</v>
      </c>
      <c r="E23" s="184" t="s">
        <v>1365</v>
      </c>
      <c r="F23" s="184" t="s">
        <v>1366</v>
      </c>
      <c r="G23" s="184" t="s">
        <v>1382</v>
      </c>
      <c r="H23" s="184"/>
      <c r="I23" s="184"/>
      <c r="J23" s="184"/>
      <c r="K23" s="184"/>
      <c r="L23" s="184"/>
      <c r="M23" s="184"/>
      <c r="N23" s="184"/>
      <c r="O23" s="179">
        <v>5</v>
      </c>
    </row>
    <row r="24" spans="1:15" ht="18" customHeight="1">
      <c r="A24" s="182" t="s">
        <v>1347</v>
      </c>
      <c r="B24" s="183" t="s">
        <v>1389</v>
      </c>
      <c r="C24" s="184" t="s">
        <v>1363</v>
      </c>
      <c r="D24" s="184" t="s">
        <v>1364</v>
      </c>
      <c r="E24" s="184" t="s">
        <v>1365</v>
      </c>
      <c r="F24" s="184" t="s">
        <v>1366</v>
      </c>
      <c r="G24" s="184" t="s">
        <v>1382</v>
      </c>
      <c r="H24" s="184"/>
      <c r="I24" s="184"/>
      <c r="J24" s="184"/>
      <c r="K24" s="184"/>
      <c r="L24" s="184"/>
      <c r="M24" s="184"/>
      <c r="N24" s="184"/>
      <c r="O24" s="179">
        <v>5</v>
      </c>
    </row>
    <row r="25" spans="1:15" ht="18" customHeight="1">
      <c r="A25" s="182" t="s">
        <v>1347</v>
      </c>
      <c r="B25" s="183" t="s">
        <v>1390</v>
      </c>
      <c r="C25" s="184" t="s">
        <v>1353</v>
      </c>
      <c r="D25" s="184" t="s">
        <v>1354</v>
      </c>
      <c r="E25" s="184" t="s">
        <v>1363</v>
      </c>
      <c r="F25" s="184" t="s">
        <v>1364</v>
      </c>
      <c r="G25" s="184" t="s">
        <v>1365</v>
      </c>
      <c r="H25" s="184" t="s">
        <v>1366</v>
      </c>
      <c r="I25" s="184" t="s">
        <v>1382</v>
      </c>
      <c r="J25" s="184"/>
      <c r="K25" s="184"/>
      <c r="L25" s="184"/>
      <c r="M25" s="184"/>
      <c r="N25" s="184"/>
      <c r="O25" s="179">
        <v>7</v>
      </c>
    </row>
    <row r="26" spans="1:15" ht="18" customHeight="1">
      <c r="A26" s="182" t="s">
        <v>1347</v>
      </c>
      <c r="B26" s="183" t="s">
        <v>1391</v>
      </c>
      <c r="C26" s="184" t="s">
        <v>1392</v>
      </c>
      <c r="D26" s="184" t="s">
        <v>1393</v>
      </c>
      <c r="E26" s="184" t="s">
        <v>1372</v>
      </c>
      <c r="F26" s="184" t="s">
        <v>1373</v>
      </c>
      <c r="G26" s="184"/>
      <c r="H26" s="184"/>
      <c r="I26" s="184"/>
      <c r="J26" s="184"/>
      <c r="K26" s="184"/>
      <c r="L26" s="184"/>
      <c r="M26" s="184"/>
      <c r="N26" s="184"/>
      <c r="O26" s="179">
        <v>4</v>
      </c>
    </row>
    <row r="27" spans="1:15" ht="18" customHeight="1">
      <c r="A27" s="182" t="s">
        <v>1347</v>
      </c>
      <c r="B27" s="183" t="s">
        <v>1394</v>
      </c>
      <c r="C27" s="184" t="s">
        <v>1392</v>
      </c>
      <c r="D27" s="184" t="s">
        <v>1393</v>
      </c>
      <c r="E27" s="184" t="s">
        <v>1353</v>
      </c>
      <c r="F27" s="184" t="s">
        <v>1354</v>
      </c>
      <c r="G27" s="184" t="s">
        <v>1395</v>
      </c>
      <c r="H27" s="184" t="s">
        <v>1372</v>
      </c>
      <c r="I27" s="184" t="s">
        <v>1373</v>
      </c>
      <c r="J27" s="184"/>
      <c r="K27" s="184"/>
      <c r="L27" s="184"/>
      <c r="M27" s="184"/>
      <c r="N27" s="184"/>
      <c r="O27" s="179">
        <v>7</v>
      </c>
    </row>
    <row r="28" spans="1:15" ht="18" customHeight="1">
      <c r="A28" s="182" t="s">
        <v>1347</v>
      </c>
      <c r="B28" s="183" t="s">
        <v>1396</v>
      </c>
      <c r="C28" s="184" t="s">
        <v>1372</v>
      </c>
      <c r="D28" s="184" t="s">
        <v>1373</v>
      </c>
      <c r="E28" s="184"/>
      <c r="F28" s="184"/>
      <c r="G28" s="184"/>
      <c r="H28" s="184"/>
      <c r="I28" s="184"/>
      <c r="J28" s="184"/>
      <c r="K28" s="184"/>
      <c r="L28" s="184"/>
      <c r="M28" s="184"/>
      <c r="N28" s="184"/>
      <c r="O28" s="179">
        <v>4</v>
      </c>
    </row>
    <row r="29" spans="1:15" ht="18" customHeight="1">
      <c r="A29" s="182" t="s">
        <v>1347</v>
      </c>
      <c r="B29" s="183" t="s">
        <v>1397</v>
      </c>
      <c r="C29" s="184" t="s">
        <v>1398</v>
      </c>
      <c r="D29" s="184" t="s">
        <v>1399</v>
      </c>
      <c r="E29" s="184" t="s">
        <v>1372</v>
      </c>
      <c r="F29" s="184" t="s">
        <v>1373</v>
      </c>
      <c r="G29" s="184"/>
      <c r="H29" s="184"/>
      <c r="I29" s="184"/>
      <c r="J29" s="184"/>
      <c r="K29" s="184"/>
      <c r="L29" s="184"/>
      <c r="M29" s="184"/>
      <c r="N29" s="184"/>
      <c r="O29" s="179">
        <v>6</v>
      </c>
    </row>
    <row r="30" spans="1:15" ht="18" customHeight="1">
      <c r="A30" s="182" t="s">
        <v>1347</v>
      </c>
      <c r="B30" s="183" t="s">
        <v>1400</v>
      </c>
      <c r="C30" s="184"/>
      <c r="D30" s="184"/>
      <c r="E30" s="184"/>
      <c r="F30" s="184"/>
      <c r="G30" s="184"/>
      <c r="H30" s="184"/>
      <c r="I30" s="184"/>
      <c r="J30" s="184"/>
      <c r="K30" s="184"/>
      <c r="L30" s="184"/>
      <c r="M30" s="184"/>
      <c r="N30" s="184"/>
      <c r="O30" s="179">
        <v>1</v>
      </c>
    </row>
    <row r="31" spans="1:15" ht="18" customHeight="1">
      <c r="A31" s="182" t="s">
        <v>1401</v>
      </c>
      <c r="B31" s="183" t="s">
        <v>1402</v>
      </c>
      <c r="C31" s="184" t="s">
        <v>1403</v>
      </c>
      <c r="D31" s="184" t="s">
        <v>1404</v>
      </c>
      <c r="E31" s="184"/>
      <c r="F31" s="184"/>
      <c r="G31" s="184"/>
      <c r="H31" s="184"/>
      <c r="I31" s="184"/>
      <c r="J31" s="184"/>
      <c r="K31" s="184"/>
      <c r="L31" s="184"/>
      <c r="M31" s="184"/>
      <c r="N31" s="184"/>
      <c r="O31" s="179">
        <v>2</v>
      </c>
    </row>
    <row r="32" spans="1:15" ht="18" customHeight="1">
      <c r="A32" s="182" t="s">
        <v>1401</v>
      </c>
      <c r="B32" s="183" t="s">
        <v>1405</v>
      </c>
      <c r="C32" s="184" t="s">
        <v>1403</v>
      </c>
      <c r="D32" s="184" t="s">
        <v>1404</v>
      </c>
      <c r="E32" s="184"/>
      <c r="F32" s="184"/>
      <c r="G32" s="184"/>
      <c r="H32" s="184"/>
      <c r="I32" s="184"/>
      <c r="J32" s="184"/>
      <c r="K32" s="184"/>
      <c r="L32" s="184"/>
      <c r="M32" s="184"/>
      <c r="N32" s="184"/>
      <c r="O32" s="179">
        <v>2</v>
      </c>
    </row>
    <row r="33" spans="1:15" ht="18" customHeight="1">
      <c r="A33" s="182" t="s">
        <v>1401</v>
      </c>
      <c r="B33" s="183" t="s">
        <v>1406</v>
      </c>
      <c r="C33" s="184" t="s">
        <v>1403</v>
      </c>
      <c r="D33" s="184" t="s">
        <v>1404</v>
      </c>
      <c r="E33" s="184" t="s">
        <v>1353</v>
      </c>
      <c r="F33" s="184" t="s">
        <v>1354</v>
      </c>
      <c r="G33" s="184"/>
      <c r="H33" s="184"/>
      <c r="I33" s="184"/>
      <c r="J33" s="184"/>
      <c r="K33" s="184"/>
      <c r="L33" s="184"/>
      <c r="M33" s="184"/>
      <c r="N33" s="184"/>
      <c r="O33" s="179">
        <v>4</v>
      </c>
    </row>
    <row r="34" spans="1:15" ht="18" customHeight="1">
      <c r="A34" s="182" t="s">
        <v>1401</v>
      </c>
      <c r="B34" s="183" t="s">
        <v>1407</v>
      </c>
      <c r="C34" s="184" t="s">
        <v>1372</v>
      </c>
      <c r="D34" s="184" t="s">
        <v>1373</v>
      </c>
      <c r="E34" s="184" t="s">
        <v>1392</v>
      </c>
      <c r="F34" s="184" t="s">
        <v>1393</v>
      </c>
      <c r="G34" s="184"/>
      <c r="H34" s="184"/>
      <c r="I34" s="184"/>
      <c r="J34" s="184"/>
      <c r="K34" s="184"/>
      <c r="L34" s="184"/>
      <c r="M34" s="184"/>
      <c r="N34" s="184"/>
      <c r="O34" s="179">
        <v>4</v>
      </c>
    </row>
    <row r="35" spans="1:15" ht="18" customHeight="1">
      <c r="A35" s="182" t="s">
        <v>1401</v>
      </c>
      <c r="B35" s="183" t="s">
        <v>1408</v>
      </c>
      <c r="C35" s="184" t="s">
        <v>1372</v>
      </c>
      <c r="D35" s="184" t="s">
        <v>1373</v>
      </c>
      <c r="E35" s="184" t="s">
        <v>1392</v>
      </c>
      <c r="F35" s="184" t="s">
        <v>1393</v>
      </c>
      <c r="G35" s="184"/>
      <c r="H35" s="184"/>
      <c r="I35" s="184"/>
      <c r="J35" s="184"/>
      <c r="K35" s="184"/>
      <c r="L35" s="184"/>
      <c r="M35" s="184"/>
      <c r="N35" s="184"/>
      <c r="O35" s="179">
        <v>4</v>
      </c>
    </row>
    <row r="36" spans="1:15" ht="18" customHeight="1">
      <c r="A36" s="182" t="s">
        <v>1401</v>
      </c>
      <c r="B36" s="183" t="s">
        <v>1409</v>
      </c>
      <c r="C36" s="184" t="s">
        <v>1372</v>
      </c>
      <c r="D36" s="184" t="s">
        <v>1373</v>
      </c>
      <c r="E36" s="184" t="s">
        <v>1392</v>
      </c>
      <c r="F36" s="184" t="s">
        <v>1393</v>
      </c>
      <c r="G36" s="184" t="s">
        <v>1353</v>
      </c>
      <c r="H36" s="184" t="s">
        <v>1354</v>
      </c>
      <c r="I36" s="184" t="s">
        <v>1376</v>
      </c>
      <c r="J36" s="184" t="s">
        <v>1410</v>
      </c>
      <c r="K36" s="184"/>
      <c r="L36" s="184"/>
      <c r="M36" s="184"/>
      <c r="N36" s="184"/>
      <c r="O36" s="179">
        <v>8</v>
      </c>
    </row>
    <row r="37" spans="1:15" ht="18" customHeight="1">
      <c r="A37" s="182" t="s">
        <v>1411</v>
      </c>
      <c r="B37" s="183" t="s">
        <v>1412</v>
      </c>
      <c r="C37" s="184" t="s">
        <v>1413</v>
      </c>
      <c r="D37" s="184" t="s">
        <v>1414</v>
      </c>
      <c r="E37" s="184" t="s">
        <v>1415</v>
      </c>
      <c r="F37" s="184" t="s">
        <v>1416</v>
      </c>
      <c r="G37" s="184" t="s">
        <v>1417</v>
      </c>
      <c r="H37" s="184" t="s">
        <v>1418</v>
      </c>
      <c r="I37" s="184" t="s">
        <v>1419</v>
      </c>
      <c r="J37" s="184" t="s">
        <v>1382</v>
      </c>
      <c r="K37" s="184" t="s">
        <v>1420</v>
      </c>
      <c r="L37" s="184" t="s">
        <v>1421</v>
      </c>
      <c r="M37" s="184" t="s">
        <v>1422</v>
      </c>
      <c r="N37" s="184" t="s">
        <v>1423</v>
      </c>
      <c r="O37" s="179">
        <v>12</v>
      </c>
    </row>
    <row r="38" spans="1:15" ht="18" customHeight="1">
      <c r="A38" s="182" t="s">
        <v>1411</v>
      </c>
      <c r="B38" s="183" t="s">
        <v>1424</v>
      </c>
      <c r="C38" s="184" t="s">
        <v>1413</v>
      </c>
      <c r="D38" s="184" t="s">
        <v>1414</v>
      </c>
      <c r="E38" s="184" t="s">
        <v>1415</v>
      </c>
      <c r="F38" s="184" t="s">
        <v>1416</v>
      </c>
      <c r="G38" s="184" t="s">
        <v>1417</v>
      </c>
      <c r="H38" s="184" t="s">
        <v>1418</v>
      </c>
      <c r="I38" s="184" t="s">
        <v>1419</v>
      </c>
      <c r="J38" s="184" t="s">
        <v>1382</v>
      </c>
      <c r="K38" s="184" t="s">
        <v>1420</v>
      </c>
      <c r="L38" s="184" t="s">
        <v>1357</v>
      </c>
      <c r="M38" s="184" t="s">
        <v>1358</v>
      </c>
      <c r="N38" s="184" t="s">
        <v>1359</v>
      </c>
      <c r="O38" s="179">
        <v>12</v>
      </c>
    </row>
    <row r="39" spans="1:15" ht="18" customHeight="1">
      <c r="A39" s="182" t="s">
        <v>1411</v>
      </c>
      <c r="B39" s="183" t="s">
        <v>1425</v>
      </c>
      <c r="C39" s="184" t="s">
        <v>1413</v>
      </c>
      <c r="D39" s="184" t="s">
        <v>1414</v>
      </c>
      <c r="E39" s="184" t="s">
        <v>1415</v>
      </c>
      <c r="F39" s="184" t="s">
        <v>1416</v>
      </c>
      <c r="G39" s="184" t="s">
        <v>1417</v>
      </c>
      <c r="H39" s="184" t="s">
        <v>1418</v>
      </c>
      <c r="I39" s="184" t="s">
        <v>1419</v>
      </c>
      <c r="J39" s="184" t="s">
        <v>1382</v>
      </c>
      <c r="K39" s="184" t="s">
        <v>1420</v>
      </c>
      <c r="L39" s="184" t="s">
        <v>1426</v>
      </c>
      <c r="M39" s="184" t="s">
        <v>1427</v>
      </c>
      <c r="N39" s="184" t="s">
        <v>1428</v>
      </c>
      <c r="O39" s="179">
        <v>12</v>
      </c>
    </row>
    <row r="40" spans="1:15" ht="18" customHeight="1">
      <c r="A40" s="182" t="s">
        <v>1411</v>
      </c>
      <c r="B40" s="183" t="s">
        <v>1429</v>
      </c>
      <c r="C40" s="184" t="s">
        <v>1430</v>
      </c>
      <c r="D40" s="184" t="s">
        <v>1431</v>
      </c>
      <c r="E40" s="184"/>
      <c r="F40" s="184"/>
      <c r="G40" s="184"/>
      <c r="H40" s="184"/>
      <c r="I40" s="184"/>
      <c r="J40" s="184"/>
      <c r="K40" s="184"/>
      <c r="L40" s="184"/>
      <c r="M40" s="184"/>
      <c r="N40" s="184"/>
      <c r="O40" s="179">
        <v>3</v>
      </c>
    </row>
    <row r="41" spans="1:15" ht="18" customHeight="1">
      <c r="A41" s="182" t="s">
        <v>1411</v>
      </c>
      <c r="B41" s="183" t="s">
        <v>1432</v>
      </c>
      <c r="C41" s="184" t="s">
        <v>1430</v>
      </c>
      <c r="D41" s="184"/>
      <c r="E41" s="184"/>
      <c r="F41" s="184"/>
      <c r="G41" s="184"/>
      <c r="H41" s="184"/>
      <c r="I41" s="184"/>
      <c r="J41" s="184"/>
      <c r="K41" s="184"/>
      <c r="L41" s="184"/>
      <c r="M41" s="184"/>
      <c r="N41" s="184"/>
      <c r="O41" s="179">
        <v>2</v>
      </c>
    </row>
    <row r="42" spans="1:15" ht="18" customHeight="1">
      <c r="A42" s="182" t="s">
        <v>1411</v>
      </c>
      <c r="B42" s="183" t="s">
        <v>1433</v>
      </c>
      <c r="C42" s="184" t="s">
        <v>1356</v>
      </c>
      <c r="D42" s="184" t="s">
        <v>1357</v>
      </c>
      <c r="E42" s="184" t="s">
        <v>1358</v>
      </c>
      <c r="F42" s="184" t="s">
        <v>1359</v>
      </c>
      <c r="G42" s="184" t="s">
        <v>1431</v>
      </c>
      <c r="H42" s="184"/>
      <c r="I42" s="184"/>
      <c r="J42" s="184"/>
      <c r="K42" s="184"/>
      <c r="L42" s="184"/>
      <c r="M42" s="184"/>
      <c r="N42" s="184"/>
      <c r="O42" s="179">
        <v>5</v>
      </c>
    </row>
    <row r="43" spans="1:15" ht="18" customHeight="1">
      <c r="A43" s="182" t="s">
        <v>1411</v>
      </c>
      <c r="B43" s="183" t="s">
        <v>1434</v>
      </c>
      <c r="C43" s="184" t="s">
        <v>1356</v>
      </c>
      <c r="D43" s="184" t="s">
        <v>1357</v>
      </c>
      <c r="E43" s="184" t="s">
        <v>1358</v>
      </c>
      <c r="F43" s="184" t="s">
        <v>1359</v>
      </c>
      <c r="G43" s="184"/>
      <c r="H43" s="184"/>
      <c r="I43" s="184"/>
      <c r="J43" s="184"/>
      <c r="K43" s="184"/>
      <c r="L43" s="184"/>
      <c r="M43" s="184"/>
      <c r="N43" s="184"/>
      <c r="O43" s="179">
        <v>4</v>
      </c>
    </row>
    <row r="44" spans="1:15" ht="18" customHeight="1">
      <c r="A44" s="182" t="s">
        <v>1411</v>
      </c>
      <c r="B44" s="183" t="s">
        <v>1435</v>
      </c>
      <c r="C44" s="184" t="s">
        <v>1363</v>
      </c>
      <c r="D44" s="184" t="s">
        <v>1364</v>
      </c>
      <c r="E44" s="184" t="s">
        <v>1365</v>
      </c>
      <c r="F44" s="184" t="s">
        <v>1366</v>
      </c>
      <c r="G44" s="184" t="s">
        <v>1431</v>
      </c>
      <c r="H44" s="184"/>
      <c r="I44" s="184"/>
      <c r="J44" s="184"/>
      <c r="K44" s="184"/>
      <c r="L44" s="184"/>
      <c r="M44" s="184"/>
      <c r="N44" s="184"/>
      <c r="O44" s="179">
        <v>5</v>
      </c>
    </row>
    <row r="45" spans="1:15" ht="18" customHeight="1">
      <c r="A45" s="182" t="s">
        <v>1411</v>
      </c>
      <c r="B45" s="183" t="s">
        <v>1436</v>
      </c>
      <c r="C45" s="184" t="s">
        <v>1363</v>
      </c>
      <c r="D45" s="184" t="s">
        <v>1364</v>
      </c>
      <c r="E45" s="184" t="s">
        <v>1365</v>
      </c>
      <c r="F45" s="184" t="s">
        <v>1366</v>
      </c>
      <c r="G45" s="184"/>
      <c r="H45" s="184"/>
      <c r="I45" s="184"/>
      <c r="J45" s="184"/>
      <c r="K45" s="184"/>
      <c r="L45" s="184"/>
      <c r="M45" s="184"/>
      <c r="N45" s="184"/>
      <c r="O45" s="179">
        <v>4</v>
      </c>
    </row>
    <row r="46" spans="1:15" ht="18" customHeight="1">
      <c r="A46" s="182" t="s">
        <v>1411</v>
      </c>
      <c r="B46" s="183" t="s">
        <v>1437</v>
      </c>
      <c r="C46" s="184" t="s">
        <v>1430</v>
      </c>
      <c r="D46" s="184" t="s">
        <v>1431</v>
      </c>
      <c r="E46" s="184"/>
      <c r="F46" s="184"/>
      <c r="G46" s="184"/>
      <c r="H46" s="184"/>
      <c r="I46" s="184"/>
      <c r="J46" s="184"/>
      <c r="K46" s="184"/>
      <c r="L46" s="184"/>
      <c r="M46" s="184"/>
      <c r="N46" s="184"/>
      <c r="O46" s="179">
        <v>3</v>
      </c>
    </row>
    <row r="47" spans="1:15" ht="18" customHeight="1">
      <c r="A47" s="182" t="s">
        <v>1411</v>
      </c>
      <c r="B47" s="183" t="s">
        <v>1438</v>
      </c>
      <c r="C47" s="184" t="s">
        <v>1430</v>
      </c>
      <c r="D47" s="184"/>
      <c r="E47" s="184"/>
      <c r="F47" s="184"/>
      <c r="G47" s="184"/>
      <c r="H47" s="184"/>
      <c r="I47" s="184"/>
      <c r="J47" s="184"/>
      <c r="K47" s="184"/>
      <c r="L47" s="184"/>
      <c r="M47" s="184"/>
      <c r="N47" s="184"/>
      <c r="O47" s="179">
        <v>2</v>
      </c>
    </row>
    <row r="48" spans="1:15" ht="18" customHeight="1">
      <c r="A48" s="182" t="s">
        <v>1411</v>
      </c>
      <c r="B48" s="183" t="s">
        <v>1439</v>
      </c>
      <c r="C48" s="184" t="s">
        <v>1356</v>
      </c>
      <c r="D48" s="184" t="s">
        <v>1357</v>
      </c>
      <c r="E48" s="184" t="s">
        <v>1358</v>
      </c>
      <c r="F48" s="184" t="s">
        <v>1359</v>
      </c>
      <c r="G48" s="184" t="s">
        <v>1431</v>
      </c>
      <c r="H48" s="184"/>
      <c r="I48" s="184"/>
      <c r="J48" s="184"/>
      <c r="K48" s="184"/>
      <c r="L48" s="184"/>
      <c r="M48" s="184"/>
      <c r="N48" s="184"/>
      <c r="O48" s="179">
        <v>5</v>
      </c>
    </row>
    <row r="49" spans="1:15" ht="18" customHeight="1">
      <c r="A49" s="182" t="s">
        <v>1411</v>
      </c>
      <c r="B49" s="183" t="s">
        <v>1440</v>
      </c>
      <c r="C49" s="184" t="s">
        <v>1356</v>
      </c>
      <c r="D49" s="184" t="s">
        <v>1357</v>
      </c>
      <c r="E49" s="184" t="s">
        <v>1358</v>
      </c>
      <c r="F49" s="184" t="s">
        <v>1359</v>
      </c>
      <c r="G49" s="184"/>
      <c r="H49" s="184"/>
      <c r="I49" s="184"/>
      <c r="J49" s="184"/>
      <c r="K49" s="184"/>
      <c r="L49" s="184"/>
      <c r="M49" s="184"/>
      <c r="N49" s="184"/>
      <c r="O49" s="179">
        <v>4</v>
      </c>
    </row>
    <row r="50" spans="1:15" ht="18" customHeight="1">
      <c r="A50" s="182" t="s">
        <v>1411</v>
      </c>
      <c r="B50" s="183" t="s">
        <v>1441</v>
      </c>
      <c r="C50" s="184" t="s">
        <v>1363</v>
      </c>
      <c r="D50" s="184" t="s">
        <v>1364</v>
      </c>
      <c r="E50" s="184" t="s">
        <v>1365</v>
      </c>
      <c r="F50" s="184" t="s">
        <v>1366</v>
      </c>
      <c r="G50" s="184" t="s">
        <v>1431</v>
      </c>
      <c r="H50" s="184"/>
      <c r="I50" s="184"/>
      <c r="J50" s="184"/>
      <c r="K50" s="184"/>
      <c r="L50" s="184"/>
      <c r="M50" s="184"/>
      <c r="N50" s="184"/>
      <c r="O50" s="179">
        <v>5</v>
      </c>
    </row>
    <row r="51" spans="1:15" ht="18" customHeight="1">
      <c r="A51" s="182" t="s">
        <v>1411</v>
      </c>
      <c r="B51" s="183" t="s">
        <v>1442</v>
      </c>
      <c r="C51" s="184" t="s">
        <v>1363</v>
      </c>
      <c r="D51" s="184" t="s">
        <v>1364</v>
      </c>
      <c r="E51" s="184" t="s">
        <v>1365</v>
      </c>
      <c r="F51" s="184" t="s">
        <v>1366</v>
      </c>
      <c r="G51" s="184"/>
      <c r="H51" s="184"/>
      <c r="I51" s="184"/>
      <c r="J51" s="184"/>
      <c r="K51" s="184"/>
      <c r="L51" s="184"/>
      <c r="M51" s="184"/>
      <c r="N51" s="184"/>
      <c r="O51" s="179">
        <v>4</v>
      </c>
    </row>
    <row r="52" spans="1:15" ht="18" customHeight="1">
      <c r="A52" s="182" t="s">
        <v>1411</v>
      </c>
      <c r="B52" s="183" t="s">
        <v>1443</v>
      </c>
      <c r="C52" s="184" t="s">
        <v>1392</v>
      </c>
      <c r="D52" s="184" t="s">
        <v>1393</v>
      </c>
      <c r="E52" s="184" t="s">
        <v>1372</v>
      </c>
      <c r="F52" s="184" t="s">
        <v>1373</v>
      </c>
      <c r="G52" s="184" t="s">
        <v>1431</v>
      </c>
      <c r="H52" s="184"/>
      <c r="I52" s="184"/>
      <c r="J52" s="184"/>
      <c r="K52" s="184"/>
      <c r="L52" s="184"/>
      <c r="M52" s="184"/>
      <c r="N52" s="184"/>
      <c r="O52" s="179">
        <v>5</v>
      </c>
    </row>
    <row r="53" spans="1:15" ht="18" customHeight="1">
      <c r="A53" s="182" t="s">
        <v>1411</v>
      </c>
      <c r="B53" s="183" t="s">
        <v>1444</v>
      </c>
      <c r="C53" s="184" t="s">
        <v>1392</v>
      </c>
      <c r="D53" s="184" t="s">
        <v>1393</v>
      </c>
      <c r="E53" s="184" t="s">
        <v>1372</v>
      </c>
      <c r="F53" s="184" t="s">
        <v>1373</v>
      </c>
      <c r="G53" s="185"/>
      <c r="H53" s="185"/>
      <c r="I53" s="185"/>
      <c r="J53" s="185"/>
      <c r="K53" s="185"/>
      <c r="L53" s="185"/>
      <c r="M53" s="185"/>
      <c r="N53" s="185"/>
      <c r="O53" s="179">
        <v>4</v>
      </c>
    </row>
    <row r="54" spans="1:15" ht="18" customHeight="1">
      <c r="A54" s="182" t="s">
        <v>1411</v>
      </c>
      <c r="B54" s="183" t="s">
        <v>1445</v>
      </c>
      <c r="C54" s="184" t="s">
        <v>1392</v>
      </c>
      <c r="D54" s="184" t="s">
        <v>1393</v>
      </c>
      <c r="E54" s="184" t="s">
        <v>1372</v>
      </c>
      <c r="F54" s="184" t="s">
        <v>1373</v>
      </c>
      <c r="G54" s="184" t="s">
        <v>1431</v>
      </c>
      <c r="H54" s="184"/>
      <c r="I54" s="184"/>
      <c r="J54" s="184"/>
      <c r="K54" s="184"/>
      <c r="L54" s="184"/>
      <c r="M54" s="184"/>
      <c r="N54" s="184"/>
      <c r="O54" s="179">
        <v>5</v>
      </c>
    </row>
    <row r="55" spans="1:15" ht="18" customHeight="1">
      <c r="A55" s="182" t="s">
        <v>1411</v>
      </c>
      <c r="B55" s="183" t="s">
        <v>1446</v>
      </c>
      <c r="C55" s="184" t="s">
        <v>1392</v>
      </c>
      <c r="D55" s="184" t="s">
        <v>1393</v>
      </c>
      <c r="E55" s="184" t="s">
        <v>1372</v>
      </c>
      <c r="F55" s="184" t="s">
        <v>1373</v>
      </c>
      <c r="G55" s="184"/>
      <c r="H55" s="184"/>
      <c r="I55" s="184"/>
      <c r="J55" s="184"/>
      <c r="K55" s="184"/>
      <c r="L55" s="184"/>
      <c r="M55" s="184"/>
      <c r="N55" s="184"/>
      <c r="O55" s="179">
        <v>4</v>
      </c>
    </row>
    <row r="56" spans="1:15" ht="18" customHeight="1">
      <c r="A56" s="182" t="s">
        <v>1447</v>
      </c>
      <c r="B56" s="183" t="s">
        <v>1448</v>
      </c>
      <c r="C56" s="184" t="s">
        <v>1349</v>
      </c>
      <c r="D56" s="184" t="s">
        <v>1449</v>
      </c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79">
        <v>3</v>
      </c>
    </row>
    <row r="57" spans="1:15" ht="18" customHeight="1">
      <c r="A57" s="182" t="s">
        <v>1447</v>
      </c>
      <c r="B57" s="183" t="s">
        <v>1450</v>
      </c>
      <c r="C57" s="184" t="s">
        <v>1349</v>
      </c>
      <c r="D57" s="184" t="s">
        <v>1449</v>
      </c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79">
        <v>3</v>
      </c>
    </row>
    <row r="58" spans="1:15" ht="18" customHeight="1">
      <c r="A58" s="182" t="s">
        <v>1447</v>
      </c>
      <c r="B58" s="183" t="s">
        <v>1451</v>
      </c>
      <c r="C58" s="184" t="s">
        <v>1349</v>
      </c>
      <c r="D58" s="184"/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79">
        <v>2</v>
      </c>
    </row>
    <row r="59" spans="1:15" ht="18" customHeight="1">
      <c r="A59" s="182" t="s">
        <v>1447</v>
      </c>
      <c r="B59" s="183" t="s">
        <v>1452</v>
      </c>
      <c r="C59" s="184" t="s">
        <v>1349</v>
      </c>
      <c r="D59" s="184" t="s">
        <v>1449</v>
      </c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79">
        <v>3</v>
      </c>
    </row>
    <row r="60" spans="1:15" ht="18" customHeight="1">
      <c r="A60" s="182" t="s">
        <v>1447</v>
      </c>
      <c r="B60" s="183" t="s">
        <v>1453</v>
      </c>
      <c r="C60" s="184" t="s">
        <v>1349</v>
      </c>
      <c r="D60" s="184" t="s">
        <v>1449</v>
      </c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79">
        <v>3</v>
      </c>
    </row>
    <row r="61" spans="1:15" ht="18" customHeight="1">
      <c r="A61" s="182" t="s">
        <v>1447</v>
      </c>
      <c r="B61" s="183" t="s">
        <v>1454</v>
      </c>
      <c r="C61" s="184" t="s">
        <v>1349</v>
      </c>
      <c r="D61" s="184" t="s">
        <v>1455</v>
      </c>
      <c r="E61" s="184" t="s">
        <v>1398</v>
      </c>
      <c r="F61" s="184"/>
      <c r="G61" s="184"/>
      <c r="H61" s="184"/>
      <c r="I61" s="184"/>
      <c r="J61" s="184"/>
      <c r="K61" s="184"/>
      <c r="L61" s="184"/>
      <c r="M61" s="184"/>
      <c r="N61" s="184"/>
      <c r="O61" s="179">
        <v>4</v>
      </c>
    </row>
    <row r="62" spans="1:15" ht="18" customHeight="1">
      <c r="A62" s="182" t="s">
        <v>1447</v>
      </c>
      <c r="B62" s="183" t="s">
        <v>1456</v>
      </c>
      <c r="C62" s="184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79">
        <v>1</v>
      </c>
    </row>
    <row r="63" spans="1:15" ht="18" customHeight="1">
      <c r="A63" s="182" t="s">
        <v>1447</v>
      </c>
      <c r="B63" s="183" t="s">
        <v>1457</v>
      </c>
      <c r="C63" s="184"/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79">
        <v>1</v>
      </c>
    </row>
    <row r="64" spans="1:15" ht="18" customHeight="1">
      <c r="A64" s="182" t="s">
        <v>1447</v>
      </c>
      <c r="B64" s="183" t="s">
        <v>1458</v>
      </c>
      <c r="C64" s="184" t="s">
        <v>1455</v>
      </c>
      <c r="D64" s="184" t="s">
        <v>1398</v>
      </c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79">
        <v>2</v>
      </c>
    </row>
    <row r="65" spans="1:15" ht="18" customHeight="1">
      <c r="A65" s="182" t="s">
        <v>1447</v>
      </c>
      <c r="B65" s="183" t="s">
        <v>1459</v>
      </c>
      <c r="C65" s="184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79">
        <v>1</v>
      </c>
    </row>
    <row r="66" spans="1:15" ht="18" customHeight="1">
      <c r="A66" s="182" t="s">
        <v>1447</v>
      </c>
      <c r="B66" s="183" t="s">
        <v>1460</v>
      </c>
      <c r="C66" s="184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79">
        <v>1</v>
      </c>
    </row>
    <row r="67" spans="1:15" ht="18" customHeight="1">
      <c r="A67" s="182" t="s">
        <v>1447</v>
      </c>
      <c r="B67" s="183" t="s">
        <v>1461</v>
      </c>
      <c r="C67" s="184" t="s">
        <v>1455</v>
      </c>
      <c r="D67" s="184" t="s">
        <v>1398</v>
      </c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79">
        <v>2</v>
      </c>
    </row>
    <row r="68" spans="1:15" ht="18" customHeight="1">
      <c r="A68" s="182" t="s">
        <v>1447</v>
      </c>
      <c r="B68" s="183" t="s">
        <v>1462</v>
      </c>
      <c r="C68" s="184"/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79">
        <v>1</v>
      </c>
    </row>
    <row r="69" spans="1:15" ht="18" customHeight="1">
      <c r="A69" s="182" t="s">
        <v>1447</v>
      </c>
      <c r="B69" s="183" t="s">
        <v>1463</v>
      </c>
      <c r="C69" s="184"/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79">
        <v>1</v>
      </c>
    </row>
    <row r="70" spans="1:15" ht="18" customHeight="1">
      <c r="A70" s="182" t="s">
        <v>1447</v>
      </c>
      <c r="B70" s="183" t="s">
        <v>1464</v>
      </c>
      <c r="C70" s="184"/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79">
        <v>1</v>
      </c>
    </row>
    <row r="71" spans="1:15" ht="18" customHeight="1">
      <c r="A71" s="182" t="s">
        <v>1447</v>
      </c>
      <c r="B71" s="183" t="s">
        <v>1465</v>
      </c>
      <c r="C71" s="184"/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79">
        <v>1</v>
      </c>
    </row>
    <row r="72" spans="1:15" ht="18" customHeight="1">
      <c r="A72" s="182" t="s">
        <v>1447</v>
      </c>
      <c r="B72" s="183" t="s">
        <v>1466</v>
      </c>
      <c r="C72" s="184" t="s">
        <v>1455</v>
      </c>
      <c r="D72" s="184" t="s">
        <v>1398</v>
      </c>
      <c r="E72" s="184"/>
      <c r="F72" s="184"/>
      <c r="G72" s="184"/>
      <c r="H72" s="184"/>
      <c r="I72" s="184"/>
      <c r="J72" s="184"/>
      <c r="K72" s="184"/>
      <c r="L72" s="184"/>
      <c r="M72" s="184"/>
      <c r="N72" s="184"/>
      <c r="O72" s="179">
        <v>2</v>
      </c>
    </row>
    <row r="73" spans="1:15" ht="18" customHeight="1">
      <c r="A73" s="182" t="s">
        <v>1447</v>
      </c>
      <c r="B73" s="183" t="s">
        <v>1467</v>
      </c>
      <c r="C73" s="184"/>
      <c r="D73" s="184"/>
      <c r="E73" s="184"/>
      <c r="F73" s="184"/>
      <c r="G73" s="184"/>
      <c r="H73" s="184"/>
      <c r="I73" s="184"/>
      <c r="J73" s="184"/>
      <c r="K73" s="184"/>
      <c r="L73" s="184"/>
      <c r="M73" s="184"/>
      <c r="N73" s="184"/>
      <c r="O73" s="179">
        <v>1</v>
      </c>
    </row>
    <row r="74" spans="1:15" ht="18" customHeight="1">
      <c r="A74" s="182" t="s">
        <v>1447</v>
      </c>
      <c r="B74" s="183" t="s">
        <v>1468</v>
      </c>
      <c r="C74" s="184"/>
      <c r="D74" s="184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79">
        <v>1</v>
      </c>
    </row>
    <row r="75" spans="1:15" ht="18" customHeight="1">
      <c r="A75" s="182" t="s">
        <v>1447</v>
      </c>
      <c r="B75" s="183" t="s">
        <v>1469</v>
      </c>
      <c r="C75" s="184" t="s">
        <v>1455</v>
      </c>
      <c r="D75" s="184" t="s">
        <v>1398</v>
      </c>
      <c r="E75" s="184"/>
      <c r="F75" s="184"/>
      <c r="G75" s="184"/>
      <c r="H75" s="184"/>
      <c r="I75" s="184"/>
      <c r="J75" s="184"/>
      <c r="K75" s="184"/>
      <c r="L75" s="184"/>
      <c r="M75" s="184"/>
      <c r="N75" s="184"/>
      <c r="O75" s="179">
        <v>2</v>
      </c>
    </row>
    <row r="76" spans="1:15" ht="18" customHeight="1">
      <c r="A76" s="182" t="s">
        <v>1470</v>
      </c>
      <c r="B76" s="183" t="s">
        <v>1471</v>
      </c>
      <c r="C76" s="184"/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79">
        <v>1</v>
      </c>
    </row>
    <row r="77" spans="1:15" ht="18" customHeight="1">
      <c r="A77" s="182" t="s">
        <v>1470</v>
      </c>
      <c r="B77" s="183" t="s">
        <v>1472</v>
      </c>
      <c r="C77" s="184"/>
      <c r="D77" s="184"/>
      <c r="E77" s="184"/>
      <c r="F77" s="184"/>
      <c r="G77" s="184"/>
      <c r="H77" s="184"/>
      <c r="I77" s="184"/>
      <c r="J77" s="184"/>
      <c r="K77" s="184"/>
      <c r="L77" s="184"/>
      <c r="M77" s="184"/>
      <c r="N77" s="184"/>
      <c r="O77" s="179">
        <v>1</v>
      </c>
    </row>
    <row r="78" spans="1:15" ht="18" customHeight="1">
      <c r="A78" s="182" t="s">
        <v>1470</v>
      </c>
      <c r="B78" s="186" t="s">
        <v>1473</v>
      </c>
      <c r="C78" s="185"/>
      <c r="D78" s="185"/>
      <c r="E78" s="185"/>
      <c r="F78" s="185"/>
      <c r="G78" s="185"/>
      <c r="H78" s="185"/>
      <c r="I78" s="185"/>
      <c r="J78" s="185"/>
      <c r="K78" s="185"/>
      <c r="L78" s="185"/>
      <c r="M78" s="185"/>
      <c r="N78" s="185"/>
      <c r="O78" s="179">
        <v>1</v>
      </c>
    </row>
    <row r="79" spans="1:15" ht="18" customHeight="1">
      <c r="A79" s="182" t="s">
        <v>1474</v>
      </c>
      <c r="B79" s="183" t="s">
        <v>1475</v>
      </c>
      <c r="C79" s="184"/>
      <c r="D79" s="184"/>
      <c r="E79" s="184"/>
      <c r="F79" s="184"/>
      <c r="G79" s="184"/>
      <c r="H79" s="184"/>
      <c r="I79" s="184"/>
      <c r="J79" s="184"/>
      <c r="K79" s="184"/>
      <c r="L79" s="184"/>
      <c r="M79" s="184"/>
      <c r="N79" s="184"/>
      <c r="O79" s="179">
        <v>1</v>
      </c>
    </row>
    <row r="80" spans="1:15" ht="18" customHeight="1">
      <c r="A80" s="182" t="s">
        <v>1474</v>
      </c>
      <c r="B80" s="183" t="s">
        <v>1476</v>
      </c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79">
        <v>1</v>
      </c>
    </row>
    <row r="81" spans="1:15" ht="18" customHeight="1">
      <c r="A81" s="182" t="s">
        <v>1474</v>
      </c>
      <c r="B81" s="183" t="s">
        <v>1477</v>
      </c>
      <c r="C81" s="184"/>
      <c r="D81" s="184"/>
      <c r="E81" s="184"/>
      <c r="F81" s="184"/>
      <c r="G81" s="184"/>
      <c r="H81" s="184"/>
      <c r="I81" s="184"/>
      <c r="J81" s="184"/>
      <c r="K81" s="184"/>
      <c r="L81" s="184"/>
      <c r="M81" s="184"/>
      <c r="N81" s="184"/>
      <c r="O81" s="179">
        <v>1</v>
      </c>
    </row>
    <row r="82" spans="1:15" ht="18" customHeight="1">
      <c r="A82" s="182" t="s">
        <v>1474</v>
      </c>
      <c r="B82" s="183" t="s">
        <v>1478</v>
      </c>
      <c r="C82" s="184" t="s">
        <v>1479</v>
      </c>
      <c r="D82" s="184" t="s">
        <v>1480</v>
      </c>
      <c r="E82" s="184" t="s">
        <v>1398</v>
      </c>
      <c r="F82" s="184" t="s">
        <v>1481</v>
      </c>
      <c r="G82" s="184" t="s">
        <v>1482</v>
      </c>
      <c r="H82" s="184" t="s">
        <v>1483</v>
      </c>
      <c r="I82" s="184" t="s">
        <v>1484</v>
      </c>
      <c r="J82" s="184" t="s">
        <v>1485</v>
      </c>
      <c r="K82" s="184"/>
      <c r="L82" s="184"/>
      <c r="M82" s="184"/>
      <c r="N82" s="184"/>
      <c r="O82" s="179">
        <v>8</v>
      </c>
    </row>
    <row r="83" spans="1:15" ht="18" customHeight="1">
      <c r="A83"/>
      <c r="C83" s="110"/>
      <c r="D83" s="110"/>
      <c r="E83" s="110"/>
      <c r="F83" s="110"/>
      <c r="G83" s="110"/>
      <c r="H83" s="110"/>
      <c r="I83" s="110"/>
      <c r="J83" s="110"/>
      <c r="K83" s="110"/>
      <c r="L83" s="110"/>
      <c r="M83" s="110"/>
      <c r="N83" s="110"/>
      <c r="O83" s="187">
        <f>SUM(O2:O82)</f>
        <v>318</v>
      </c>
    </row>
    <row r="84" spans="1:15" ht="18" customHeight="1">
      <c r="A84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</row>
    <row r="85" spans="1:15" ht="18" customHeight="1">
      <c r="A85"/>
      <c r="C85" s="110"/>
      <c r="D85" s="110"/>
      <c r="E85" s="110"/>
      <c r="F85" s="110"/>
      <c r="G85" s="110"/>
      <c r="H85" s="110"/>
      <c r="I85" s="110"/>
      <c r="J85" s="110"/>
      <c r="K85" s="110"/>
      <c r="L85" s="110"/>
      <c r="M85" s="110"/>
      <c r="N85" s="110"/>
    </row>
    <row r="86" spans="1:15" ht="18" customHeight="1">
      <c r="A86"/>
      <c r="C86" s="110"/>
      <c r="D86" s="110"/>
      <c r="E86" s="110"/>
      <c r="F86" s="110"/>
      <c r="G86" s="110"/>
      <c r="H86" s="110"/>
      <c r="I86" s="110"/>
      <c r="J86" s="110"/>
      <c r="K86" s="110"/>
      <c r="L86" s="110"/>
      <c r="M86" s="110"/>
      <c r="N86" s="110"/>
    </row>
    <row r="87" spans="1:15" ht="18" customHeight="1">
      <c r="A87"/>
      <c r="C87" s="110"/>
      <c r="D87" s="110"/>
      <c r="E87" s="110"/>
      <c r="F87" s="110"/>
      <c r="G87" s="110"/>
      <c r="H87" s="110"/>
      <c r="I87" s="110"/>
      <c r="J87" s="110"/>
      <c r="K87" s="110"/>
      <c r="L87" s="110"/>
      <c r="M87" s="110"/>
      <c r="N87" s="110"/>
    </row>
    <row r="88" spans="1:15" ht="18" customHeight="1">
      <c r="A88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</row>
    <row r="89" spans="1:15" ht="18" customHeight="1">
      <c r="A89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</row>
    <row r="90" spans="1:15" ht="18" customHeight="1">
      <c r="A9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</row>
    <row r="91" spans="1:15" ht="18" customHeight="1">
      <c r="A91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</row>
    <row r="92" spans="1:15" ht="18" customHeight="1">
      <c r="A92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</row>
    <row r="93" spans="1:15" ht="18" customHeight="1">
      <c r="A93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</row>
    <row r="94" spans="1:15" ht="18" customHeight="1">
      <c r="A94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</row>
    <row r="95" spans="1:15" ht="18" customHeight="1">
      <c r="A95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</row>
    <row r="96" spans="1:15" ht="18" customHeight="1">
      <c r="A96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</row>
    <row r="97" spans="1:14" ht="18" customHeight="1">
      <c r="A97"/>
      <c r="C97" s="110"/>
      <c r="D97" s="110"/>
      <c r="E97" s="110"/>
      <c r="F97" s="110"/>
      <c r="G97" s="110"/>
      <c r="H97" s="110"/>
      <c r="I97" s="110"/>
      <c r="J97" s="110"/>
      <c r="K97" s="110"/>
      <c r="L97" s="110"/>
      <c r="M97" s="110"/>
      <c r="N97" s="110"/>
    </row>
    <row r="98" spans="1:14" ht="18" customHeight="1">
      <c r="A98"/>
      <c r="C98" s="110"/>
      <c r="D98" s="110"/>
      <c r="E98" s="110"/>
      <c r="F98" s="110"/>
      <c r="G98" s="110"/>
      <c r="H98" s="110"/>
      <c r="I98" s="110"/>
      <c r="J98" s="110"/>
      <c r="K98" s="110"/>
      <c r="L98" s="110"/>
      <c r="M98" s="110"/>
      <c r="N98" s="110"/>
    </row>
    <row r="99" spans="1:14" ht="18" customHeight="1">
      <c r="A99"/>
      <c r="C99" s="110"/>
      <c r="D99" s="110"/>
      <c r="E99" s="110"/>
      <c r="F99" s="110"/>
      <c r="G99" s="110"/>
      <c r="H99" s="110"/>
      <c r="I99" s="110"/>
      <c r="J99" s="110"/>
      <c r="K99" s="110"/>
      <c r="L99" s="110"/>
      <c r="M99" s="110"/>
      <c r="N99" s="110"/>
    </row>
    <row r="100" spans="1:14" ht="18" customHeight="1">
      <c r="A100"/>
      <c r="C100" s="110"/>
      <c r="D100" s="110"/>
      <c r="E100" s="110"/>
      <c r="F100" s="110"/>
      <c r="G100" s="110"/>
      <c r="H100" s="110"/>
      <c r="I100" s="110"/>
      <c r="J100" s="110"/>
      <c r="K100" s="110"/>
      <c r="L100" s="110"/>
      <c r="M100" s="110"/>
      <c r="N100" s="110"/>
    </row>
    <row r="101" spans="1:14" ht="18" customHeight="1">
      <c r="A101"/>
      <c r="C101" s="110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</row>
    <row r="102" spans="1:14" ht="18" customHeight="1">
      <c r="A102"/>
      <c r="C102" s="110"/>
      <c r="D102" s="110"/>
      <c r="E102" s="110"/>
      <c r="F102" s="110"/>
      <c r="G102" s="110"/>
      <c r="H102" s="110"/>
      <c r="I102" s="110"/>
      <c r="J102" s="110"/>
      <c r="K102" s="110"/>
      <c r="L102" s="110"/>
      <c r="M102" s="110"/>
      <c r="N102" s="110"/>
    </row>
    <row r="103" spans="1:14" ht="18" customHeight="1">
      <c r="A103"/>
      <c r="C103" s="110"/>
      <c r="D103" s="110"/>
      <c r="E103" s="110"/>
      <c r="F103" s="110"/>
      <c r="G103" s="110"/>
      <c r="H103" s="110"/>
      <c r="I103" s="110"/>
      <c r="J103" s="110"/>
      <c r="K103" s="110"/>
      <c r="L103" s="110"/>
      <c r="M103" s="110"/>
      <c r="N103" s="110"/>
    </row>
    <row r="104" spans="1:14" ht="18" customHeight="1">
      <c r="A104"/>
      <c r="C104" s="110"/>
      <c r="D104" s="110"/>
      <c r="E104" s="110"/>
      <c r="F104" s="110"/>
      <c r="G104" s="110"/>
      <c r="H104" s="110"/>
      <c r="I104" s="110"/>
      <c r="J104" s="110"/>
      <c r="K104" s="110"/>
      <c r="L104" s="110"/>
      <c r="M104" s="110"/>
      <c r="N104" s="110"/>
    </row>
    <row r="105" spans="1:14" ht="18" customHeight="1">
      <c r="A105"/>
      <c r="C105" s="110"/>
      <c r="D105" s="110"/>
      <c r="E105" s="110"/>
      <c r="F105" s="110"/>
      <c r="G105" s="110"/>
      <c r="H105" s="110"/>
      <c r="I105" s="110"/>
      <c r="J105" s="110"/>
      <c r="K105" s="110"/>
      <c r="L105" s="110"/>
      <c r="M105" s="110"/>
      <c r="N105" s="110"/>
    </row>
    <row r="106" spans="1:14" ht="18" customHeight="1">
      <c r="A106"/>
      <c r="C106" s="110"/>
      <c r="D106" s="110"/>
      <c r="E106" s="110"/>
      <c r="F106" s="110"/>
      <c r="G106" s="110"/>
      <c r="H106" s="110"/>
      <c r="I106" s="110"/>
      <c r="J106" s="110"/>
      <c r="K106" s="110"/>
      <c r="L106" s="110"/>
      <c r="M106" s="110"/>
      <c r="N106" s="110"/>
    </row>
    <row r="107" spans="1:14" ht="18" customHeight="1">
      <c r="A107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</row>
    <row r="108" spans="1:14" ht="18" customHeight="1">
      <c r="A108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</row>
    <row r="109" spans="1:14" ht="18" customHeight="1">
      <c r="A109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</row>
    <row r="110" spans="1:14" ht="18" customHeight="1">
      <c r="A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</row>
    <row r="111" spans="1:14" ht="18" customHeight="1">
      <c r="A111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</row>
    <row r="112" spans="1:14" ht="18" customHeight="1">
      <c r="A112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</row>
    <row r="113" spans="1:14" ht="18" customHeight="1">
      <c r="A113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</row>
    <row r="114" spans="1:14" ht="18" customHeight="1">
      <c r="A114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</row>
    <row r="115" spans="1:14" ht="18" customHeight="1">
      <c r="A115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</row>
    <row r="116" spans="1:14" ht="18" customHeight="1">
      <c r="A116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N116" s="110"/>
    </row>
    <row r="117" spans="1:14" ht="18" customHeight="1">
      <c r="A117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N117" s="110"/>
    </row>
    <row r="118" spans="1:14" ht="18" customHeight="1">
      <c r="A118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N118" s="110"/>
    </row>
    <row r="119" spans="1:14" ht="18" customHeight="1">
      <c r="A119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</row>
    <row r="120" spans="1:14" ht="18" customHeight="1">
      <c r="A120"/>
      <c r="C120" s="110"/>
      <c r="D120" s="110"/>
      <c r="E120" s="110"/>
      <c r="F120" s="110"/>
      <c r="G120" s="110"/>
      <c r="H120" s="110"/>
      <c r="I120" s="110"/>
      <c r="J120" s="110"/>
      <c r="K120" s="110"/>
      <c r="L120" s="110"/>
      <c r="M120" s="110"/>
      <c r="N120" s="110"/>
    </row>
    <row r="121" spans="1:14" ht="18" customHeight="1">
      <c r="A121"/>
      <c r="C121" s="110"/>
      <c r="D121" s="110"/>
      <c r="E121" s="110"/>
      <c r="F121" s="110"/>
      <c r="G121" s="110"/>
      <c r="H121" s="110"/>
      <c r="I121" s="110"/>
      <c r="J121" s="110"/>
      <c r="K121" s="110"/>
      <c r="L121" s="110"/>
      <c r="M121" s="110"/>
      <c r="N121" s="110"/>
    </row>
    <row r="122" spans="1:14" ht="18" customHeight="1">
      <c r="A122"/>
      <c r="C122" s="110"/>
      <c r="D122" s="110"/>
      <c r="E122" s="110"/>
      <c r="F122" s="110"/>
      <c r="G122" s="110"/>
      <c r="H122" s="110"/>
      <c r="I122" s="110"/>
      <c r="J122" s="110"/>
      <c r="K122" s="110"/>
      <c r="L122" s="110"/>
      <c r="M122" s="110"/>
      <c r="N122" s="110"/>
    </row>
    <row r="123" spans="1:14" ht="18" customHeight="1">
      <c r="A123"/>
      <c r="C123" s="110"/>
      <c r="D123" s="110"/>
      <c r="E123" s="110"/>
      <c r="F123" s="110"/>
      <c r="G123" s="110"/>
      <c r="H123" s="110"/>
      <c r="I123" s="110"/>
      <c r="J123" s="110"/>
      <c r="K123" s="110"/>
      <c r="L123" s="110"/>
      <c r="M123" s="110"/>
      <c r="N123" s="110"/>
    </row>
    <row r="124" spans="1:14" ht="18" customHeight="1">
      <c r="A124"/>
      <c r="C124" s="110"/>
      <c r="D124" s="110"/>
      <c r="E124" s="110"/>
      <c r="F124" s="110"/>
      <c r="G124" s="110"/>
      <c r="H124" s="110"/>
      <c r="I124" s="110"/>
      <c r="J124" s="110"/>
      <c r="K124" s="110"/>
      <c r="L124" s="110"/>
      <c r="M124" s="110"/>
      <c r="N124" s="110"/>
    </row>
    <row r="125" spans="1:14" ht="18" customHeight="1">
      <c r="A125"/>
      <c r="C125" s="110"/>
      <c r="D125" s="110"/>
      <c r="E125" s="110"/>
      <c r="F125" s="110"/>
      <c r="G125" s="110"/>
      <c r="H125" s="110"/>
      <c r="I125" s="110"/>
      <c r="J125" s="110"/>
      <c r="K125" s="110"/>
      <c r="L125" s="110"/>
      <c r="M125" s="110"/>
      <c r="N125" s="110"/>
    </row>
    <row r="126" spans="1:14" ht="18" customHeight="1">
      <c r="A126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</row>
    <row r="127" spans="1:14" ht="18" customHeight="1">
      <c r="A127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</row>
    <row r="128" spans="1:14" ht="18" customHeight="1">
      <c r="A128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</row>
    <row r="129" spans="1:14" ht="18" customHeight="1">
      <c r="A129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</row>
    <row r="130" spans="1:14" ht="18" customHeight="1">
      <c r="A13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</row>
    <row r="131" spans="1:14" ht="18" customHeight="1">
      <c r="A131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</row>
    <row r="132" spans="1:14" ht="18" customHeight="1">
      <c r="A132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</row>
    <row r="133" spans="1:14" ht="18" customHeight="1">
      <c r="A133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</row>
    <row r="134" spans="1:14" ht="18" customHeight="1">
      <c r="A134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</row>
    <row r="135" spans="1:14" ht="18" customHeight="1">
      <c r="A135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</row>
    <row r="136" spans="1:14" ht="18" customHeight="1">
      <c r="A136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</row>
    <row r="137" spans="1:14" ht="18" customHeight="1">
      <c r="A137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</row>
    <row r="138" spans="1:14" ht="18" customHeight="1">
      <c r="A138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</row>
    <row r="139" spans="1:14" ht="18" customHeight="1">
      <c r="A139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</row>
    <row r="140" spans="1:14" ht="18" customHeight="1">
      <c r="A14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</row>
    <row r="141" spans="1:14" ht="18" customHeight="1">
      <c r="A141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</row>
    <row r="142" spans="1:14" ht="18" customHeight="1">
      <c r="A142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</row>
    <row r="143" spans="1:14" ht="18" customHeight="1">
      <c r="A143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</row>
    <row r="144" spans="1:14" ht="18" customHeight="1">
      <c r="A144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</row>
    <row r="145" spans="1:14" ht="18" customHeight="1">
      <c r="A145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</row>
    <row r="146" spans="1:14" ht="18" customHeight="1">
      <c r="A146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</row>
    <row r="147" spans="1:14" ht="18" customHeight="1">
      <c r="A147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</row>
    <row r="148" spans="1:14" ht="18" customHeight="1">
      <c r="A148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</row>
    <row r="149" spans="1:14" ht="18" customHeight="1">
      <c r="A149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</row>
    <row r="150" spans="1:14" ht="18" customHeight="1">
      <c r="A15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</row>
    <row r="151" spans="1:14" ht="18" customHeight="1">
      <c r="A151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</row>
    <row r="152" spans="1:14" ht="18" customHeight="1">
      <c r="A152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</row>
    <row r="153" spans="1:14" ht="18" customHeight="1">
      <c r="A153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</row>
    <row r="154" spans="1:14" ht="18" customHeight="1">
      <c r="A154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</row>
    <row r="155" spans="1:14" ht="18" customHeight="1">
      <c r="A155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</row>
    <row r="156" spans="1:14" ht="18" customHeight="1">
      <c r="A156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</row>
    <row r="157" spans="1:14" ht="18" customHeight="1">
      <c r="A157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</row>
    <row r="158" spans="1:14" ht="18" customHeight="1">
      <c r="A158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</row>
    <row r="159" spans="1:14" ht="18" customHeight="1">
      <c r="A159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</row>
    <row r="160" spans="1:14" ht="18" customHeight="1">
      <c r="A16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</row>
    <row r="161" spans="1:14" ht="18" customHeight="1">
      <c r="A161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</row>
    <row r="162" spans="1:14" ht="18" customHeight="1">
      <c r="A162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</row>
    <row r="163" spans="1:14" ht="18" customHeight="1">
      <c r="A163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</row>
    <row r="164" spans="1:14" ht="18" customHeight="1">
      <c r="A164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</row>
    <row r="165" spans="1:14" ht="18" customHeight="1">
      <c r="A165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</row>
    <row r="166" spans="1:14" ht="18" customHeight="1">
      <c r="A166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</row>
    <row r="167" spans="1:14" ht="18" customHeight="1">
      <c r="A167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</row>
    <row r="168" spans="1:14" ht="18" customHeight="1">
      <c r="A168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</row>
    <row r="169" spans="1:14" ht="18" customHeight="1">
      <c r="A169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</row>
    <row r="170" spans="1:14" ht="18" customHeight="1">
      <c r="A17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</row>
    <row r="171" spans="1:14" ht="18" customHeight="1">
      <c r="A171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</row>
    <row r="172" spans="1:14" ht="18" customHeight="1">
      <c r="A172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</row>
    <row r="173" spans="1:14" ht="18" customHeight="1">
      <c r="A173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</row>
    <row r="174" spans="1:14" ht="18" customHeight="1">
      <c r="A174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</row>
    <row r="175" spans="1:14" ht="18" customHeight="1">
      <c r="A175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</row>
    <row r="176" spans="1:14" ht="18" customHeight="1">
      <c r="A176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</row>
    <row r="177" spans="1:14" ht="18" customHeight="1">
      <c r="A177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</row>
    <row r="178" spans="1:14" ht="18" customHeight="1">
      <c r="A178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</row>
    <row r="179" spans="1:14" ht="18" customHeight="1">
      <c r="A179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</row>
    <row r="180" spans="1:14" ht="18" customHeight="1">
      <c r="A18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</row>
    <row r="181" spans="1:14" ht="18" customHeight="1">
      <c r="A181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</row>
    <row r="182" spans="1:14" ht="18" customHeight="1">
      <c r="A182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</row>
    <row r="183" spans="1:14" ht="18" customHeight="1">
      <c r="A183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</row>
    <row r="184" spans="1:14" ht="18" customHeight="1">
      <c r="A184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</row>
    <row r="185" spans="1:14" ht="18" customHeight="1">
      <c r="A185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</row>
    <row r="186" spans="1:14" ht="18" customHeight="1">
      <c r="A186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</row>
    <row r="187" spans="1:14" ht="18" customHeight="1">
      <c r="A187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</row>
    <row r="188" spans="1:14" ht="18" customHeight="1">
      <c r="A188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</row>
    <row r="189" spans="1:14" ht="18" customHeight="1">
      <c r="A189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</row>
    <row r="190" spans="1:14" ht="18" customHeight="1">
      <c r="A19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</row>
    <row r="191" spans="1:14" ht="18" customHeight="1">
      <c r="A191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</row>
    <row r="192" spans="1:14" ht="18" customHeight="1">
      <c r="A192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</row>
    <row r="193" spans="1:14" ht="18" customHeight="1">
      <c r="A193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</row>
    <row r="194" spans="1:14" ht="18" customHeight="1">
      <c r="A194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</row>
    <row r="195" spans="1:14" ht="18" customHeight="1">
      <c r="A195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</row>
    <row r="196" spans="1:14" ht="18" customHeight="1">
      <c r="A196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</row>
    <row r="197" spans="1:14" ht="18" customHeight="1">
      <c r="A197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</row>
    <row r="198" spans="1:14" ht="18" customHeight="1">
      <c r="A198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</row>
    <row r="199" spans="1:14" ht="18" customHeight="1">
      <c r="A199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</row>
    <row r="200" spans="1:14" ht="18" customHeight="1">
      <c r="A20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</row>
    <row r="201" spans="1:14" ht="18" customHeight="1">
      <c r="A201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</row>
    <row r="202" spans="1:14" ht="18" customHeight="1">
      <c r="A202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</row>
    <row r="203" spans="1:14" ht="18" customHeight="1">
      <c r="A203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</row>
    <row r="204" spans="1:14" ht="18" customHeight="1">
      <c r="A204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</row>
    <row r="205" spans="1:14" ht="18" customHeight="1">
      <c r="A205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</row>
    <row r="206" spans="1:14" ht="18" customHeight="1">
      <c r="A206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</row>
    <row r="207" spans="1:14" ht="18" customHeight="1">
      <c r="A207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</row>
    <row r="208" spans="1:14" ht="18" customHeight="1">
      <c r="A208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</row>
    <row r="209" spans="1:14" ht="18" customHeight="1">
      <c r="A209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</row>
    <row r="210" spans="1:14" ht="18" customHeight="1">
      <c r="A2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</row>
    <row r="211" spans="1:14" ht="18" customHeight="1">
      <c r="A211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</row>
    <row r="212" spans="1:14" ht="18" customHeight="1">
      <c r="A212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</row>
    <row r="213" spans="1:14" ht="18" customHeight="1">
      <c r="A213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</row>
    <row r="214" spans="1:14" ht="18" customHeight="1">
      <c r="A214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</row>
    <row r="215" spans="1:14" ht="18" customHeight="1">
      <c r="A215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</row>
    <row r="216" spans="1:14" ht="18" customHeight="1">
      <c r="A216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</row>
    <row r="217" spans="1:14" ht="18" customHeight="1">
      <c r="A217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</row>
    <row r="218" spans="1:14" ht="18" customHeight="1">
      <c r="A218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</row>
    <row r="219" spans="1:14" ht="18" customHeight="1">
      <c r="A219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</row>
    <row r="220" spans="1:14" ht="18" customHeight="1">
      <c r="A22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</row>
    <row r="221" spans="1:14" ht="18" customHeight="1">
      <c r="A221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</row>
    <row r="222" spans="1:14" ht="18" customHeight="1">
      <c r="A222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</row>
    <row r="223" spans="1:14" ht="18" customHeight="1">
      <c r="A223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</row>
    <row r="224" spans="1:14" ht="18" customHeight="1">
      <c r="A224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</row>
    <row r="225" spans="1:14" ht="18" customHeight="1">
      <c r="A22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</row>
    <row r="226" spans="1:14" ht="18" customHeight="1">
      <c r="A226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</row>
    <row r="227" spans="1:14" ht="18" customHeight="1">
      <c r="A227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</row>
    <row r="228" spans="1:14" ht="18" customHeight="1">
      <c r="A228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</row>
    <row r="229" spans="1:14" ht="18" customHeight="1">
      <c r="A229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</row>
    <row r="230" spans="1:14" ht="18" customHeight="1">
      <c r="A23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</row>
    <row r="231" spans="1:14" ht="18" customHeight="1">
      <c r="A231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</row>
    <row r="232" spans="1:14" ht="18" customHeight="1">
      <c r="A232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</row>
    <row r="233" spans="1:14" ht="18" customHeight="1">
      <c r="A233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</row>
    <row r="234" spans="1:14" ht="18" customHeight="1">
      <c r="A234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</row>
    <row r="235" spans="1:14" ht="18" customHeight="1">
      <c r="A235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</row>
    <row r="236" spans="1:14" ht="18" customHeight="1">
      <c r="A236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</row>
    <row r="237" spans="1:14" ht="18" customHeight="1">
      <c r="A237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</row>
    <row r="238" spans="1:14" ht="18" customHeight="1">
      <c r="A238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</row>
    <row r="239" spans="1:14" ht="18" customHeight="1">
      <c r="A239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</row>
    <row r="240" spans="1:14" ht="18" customHeight="1">
      <c r="A24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</row>
    <row r="241" spans="1:14" ht="18" customHeight="1">
      <c r="A241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</row>
    <row r="242" spans="1:14" ht="18" customHeight="1">
      <c r="A242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</row>
    <row r="243" spans="1:14" ht="18" customHeight="1">
      <c r="A243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</row>
    <row r="244" spans="1:14" ht="18" customHeight="1">
      <c r="A244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</row>
    <row r="245" spans="1:14" ht="18" customHeight="1">
      <c r="A245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</row>
    <row r="246" spans="1:14" ht="18" customHeight="1">
      <c r="A246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</row>
    <row r="247" spans="1:14" ht="18" customHeight="1">
      <c r="A247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</row>
    <row r="248" spans="1:14" ht="18" customHeight="1">
      <c r="A248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</row>
    <row r="249" spans="1:14" ht="18" customHeight="1">
      <c r="A249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</row>
    <row r="250" spans="1:14" ht="18" customHeight="1">
      <c r="A25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</row>
    <row r="251" spans="1:14" ht="18" customHeight="1">
      <c r="A251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</row>
    <row r="252" spans="1:14" ht="18" customHeight="1">
      <c r="A252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</row>
    <row r="253" spans="1:14" ht="18" customHeight="1">
      <c r="A253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</row>
    <row r="254" spans="1:14" ht="18" customHeight="1">
      <c r="A254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</row>
    <row r="255" spans="1:14" ht="18" customHeight="1">
      <c r="A255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</row>
    <row r="256" spans="1:14" ht="18" customHeight="1">
      <c r="A256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</row>
    <row r="257" spans="1:14" ht="18" customHeight="1">
      <c r="A257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</row>
    <row r="258" spans="1:14" ht="18" customHeight="1">
      <c r="A258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</row>
    <row r="259" spans="1:14" ht="18" customHeight="1">
      <c r="A259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</row>
    <row r="260" spans="1:14" ht="18" customHeight="1">
      <c r="A26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</row>
    <row r="261" spans="1:14" ht="18" customHeight="1">
      <c r="A261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</row>
    <row r="262" spans="1:14" ht="18" customHeight="1">
      <c r="A262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</row>
    <row r="263" spans="1:14" ht="18" customHeight="1">
      <c r="A263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</row>
    <row r="264" spans="1:14" ht="18" customHeight="1">
      <c r="A264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</row>
    <row r="265" spans="1:14" ht="18" customHeight="1">
      <c r="A265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</row>
    <row r="266" spans="1:14" ht="18" customHeight="1">
      <c r="A266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</row>
    <row r="267" spans="1:14" ht="18" customHeight="1">
      <c r="A267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</row>
    <row r="268" spans="1:14" ht="18" customHeight="1">
      <c r="A268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</row>
    <row r="269" spans="1:14" ht="18" customHeight="1">
      <c r="A269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</row>
    <row r="270" spans="1:14" ht="18" customHeight="1">
      <c r="A27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</row>
    <row r="271" spans="1:14" ht="18" customHeight="1">
      <c r="A271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</row>
    <row r="272" spans="1:14" ht="18" customHeight="1">
      <c r="A272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</row>
    <row r="273" spans="1:14" ht="18" customHeight="1">
      <c r="A273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</row>
    <row r="274" spans="1:14" ht="18" customHeight="1">
      <c r="A274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</row>
    <row r="275" spans="1:14" ht="18" customHeight="1">
      <c r="A275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</row>
    <row r="276" spans="1:14" ht="18" customHeight="1">
      <c r="A276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</row>
    <row r="277" spans="1:14" ht="18" customHeight="1">
      <c r="A277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</row>
    <row r="278" spans="1:14" ht="18" customHeight="1">
      <c r="A278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</row>
    <row r="279" spans="1:14" ht="18" customHeight="1">
      <c r="A279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</row>
    <row r="280" spans="1:14" ht="18" customHeight="1">
      <c r="A28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</row>
    <row r="281" spans="1:14" ht="18" customHeight="1">
      <c r="A281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</row>
    <row r="282" spans="1:14" ht="18" customHeight="1">
      <c r="A282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</row>
    <row r="283" spans="1:14" ht="18" customHeight="1">
      <c r="A283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</row>
    <row r="284" spans="1:14" ht="18" customHeight="1">
      <c r="A284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</row>
    <row r="285" spans="1:14" ht="18" customHeight="1">
      <c r="A285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</row>
    <row r="286" spans="1:14" ht="18" customHeight="1">
      <c r="A286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</row>
    <row r="287" spans="1:14" ht="18" customHeight="1">
      <c r="A287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</row>
    <row r="288" spans="1:14" ht="18" customHeight="1">
      <c r="A288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</row>
    <row r="289" spans="1:14" ht="18" customHeight="1">
      <c r="A289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</row>
    <row r="290" spans="1:14" ht="18" customHeight="1">
      <c r="A29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</row>
    <row r="291" spans="1:14" ht="18" customHeight="1">
      <c r="A291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</row>
    <row r="292" spans="1:14" ht="18" customHeight="1">
      <c r="A292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</row>
    <row r="293" spans="1:14" ht="18" customHeight="1">
      <c r="A293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</row>
    <row r="294" spans="1:14" ht="18" customHeight="1">
      <c r="A294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</row>
    <row r="295" spans="1:14" ht="18" customHeight="1">
      <c r="A295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</row>
    <row r="296" spans="1:14" ht="18" customHeight="1">
      <c r="A296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</row>
    <row r="297" spans="1:14" ht="18" customHeight="1">
      <c r="A297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</row>
    <row r="298" spans="1:14" ht="18" customHeight="1">
      <c r="A298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</row>
    <row r="299" spans="1:14" ht="18" customHeight="1">
      <c r="A299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</row>
    <row r="300" spans="1:14" ht="18" customHeight="1">
      <c r="A30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</row>
    <row r="301" spans="1:14" ht="18" customHeight="1">
      <c r="A301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</row>
    <row r="302" spans="1:14" ht="18" customHeight="1">
      <c r="A302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</row>
    <row r="303" spans="1:14" ht="18" customHeight="1">
      <c r="A303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</row>
    <row r="304" spans="1:14" ht="18" customHeight="1">
      <c r="A304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</row>
    <row r="305" spans="1:14" ht="18" customHeight="1">
      <c r="A305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</row>
    <row r="306" spans="1:14" ht="18" customHeight="1">
      <c r="A306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</row>
    <row r="307" spans="1:14" ht="18" customHeight="1">
      <c r="A307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</row>
    <row r="308" spans="1:14" ht="18" customHeight="1">
      <c r="A308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</row>
    <row r="309" spans="1:14" ht="18" customHeight="1">
      <c r="A309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</row>
    <row r="310" spans="1:14" ht="18" customHeight="1">
      <c r="A3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</row>
    <row r="311" spans="1:14" ht="18" customHeight="1">
      <c r="A311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</row>
    <row r="312" spans="1:14" ht="18" customHeight="1">
      <c r="A312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</row>
    <row r="313" spans="1:14" ht="18" customHeight="1">
      <c r="A313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</row>
    <row r="314" spans="1:14" ht="18" customHeight="1">
      <c r="A314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</row>
    <row r="315" spans="1:14" ht="18" customHeight="1">
      <c r="A315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</row>
    <row r="316" spans="1:14" ht="18" customHeight="1">
      <c r="A316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</row>
    <row r="317" spans="1:14" ht="18" customHeight="1">
      <c r="A317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</row>
    <row r="318" spans="1:14" ht="18" customHeight="1">
      <c r="A318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</row>
    <row r="319" spans="1:14" ht="18" customHeight="1">
      <c r="A319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</row>
    <row r="320" spans="1:14" ht="18" customHeight="1">
      <c r="A32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</row>
    <row r="321" spans="1:14" ht="18" customHeight="1">
      <c r="A321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</row>
    <row r="322" spans="1:14" ht="18" customHeight="1">
      <c r="A322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</row>
    <row r="323" spans="1:14" ht="18" customHeight="1">
      <c r="A323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</row>
    <row r="324" spans="1:14" ht="18" customHeight="1">
      <c r="A324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</row>
    <row r="325" spans="1:14" ht="18" customHeight="1">
      <c r="A325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</row>
    <row r="326" spans="1:14" ht="18" customHeight="1">
      <c r="A326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</row>
    <row r="327" spans="1:14" ht="18" customHeight="1">
      <c r="A327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</row>
    <row r="328" spans="1:14" ht="18" customHeight="1">
      <c r="A328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</row>
    <row r="329" spans="1:14" ht="18" customHeight="1">
      <c r="A329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</row>
    <row r="330" spans="1:14" ht="18" customHeight="1">
      <c r="A33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</row>
    <row r="331" spans="1:14" ht="18" customHeight="1">
      <c r="A331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</row>
    <row r="332" spans="1:14" ht="18" customHeight="1">
      <c r="A332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</row>
    <row r="333" spans="1:14" ht="18" customHeight="1">
      <c r="A333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</row>
    <row r="334" spans="1:14" ht="18" customHeight="1">
      <c r="A334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</row>
    <row r="335" spans="1:14" ht="18" customHeight="1">
      <c r="A335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</row>
    <row r="336" spans="1:14" ht="18" customHeight="1">
      <c r="A336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</row>
    <row r="337" spans="1:14" ht="18" customHeight="1">
      <c r="A337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</row>
    <row r="338" spans="1:14" ht="18" customHeight="1">
      <c r="A338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</row>
    <row r="339" spans="1:14" ht="18" customHeight="1">
      <c r="A339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</row>
    <row r="340" spans="1:14" ht="18" customHeight="1">
      <c r="A34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</row>
    <row r="341" spans="1:14" ht="18" customHeight="1">
      <c r="A341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</row>
    <row r="342" spans="1:14" ht="18" customHeight="1">
      <c r="A342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</row>
    <row r="343" spans="1:14" ht="18" customHeight="1">
      <c r="A343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</row>
    <row r="344" spans="1:14" ht="18" customHeight="1">
      <c r="A344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</row>
    <row r="345" spans="1:14" ht="18" customHeight="1">
      <c r="A345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</row>
    <row r="346" spans="1:14" ht="18" customHeight="1">
      <c r="A346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</row>
    <row r="347" spans="1:14" ht="18" customHeight="1">
      <c r="A347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</row>
    <row r="348" spans="1:14" ht="18" customHeight="1">
      <c r="A348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</row>
    <row r="349" spans="1:14" ht="18" customHeight="1">
      <c r="A349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</row>
    <row r="350" spans="1:14" ht="18" customHeight="1">
      <c r="A35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</row>
    <row r="351" spans="1:14" ht="18" customHeight="1">
      <c r="A351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</row>
    <row r="352" spans="1:14" ht="18" customHeight="1">
      <c r="A352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</row>
    <row r="353" spans="1:14" ht="18" customHeight="1">
      <c r="A353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</row>
    <row r="354" spans="1:14" ht="18" customHeight="1">
      <c r="A354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</row>
    <row r="355" spans="1:14" ht="18" customHeight="1">
      <c r="A355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</row>
    <row r="356" spans="1:14" ht="18" customHeight="1">
      <c r="A356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</row>
    <row r="357" spans="1:14" ht="18" customHeight="1">
      <c r="A357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</row>
    <row r="358" spans="1:14" ht="18" customHeight="1">
      <c r="A358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</row>
    <row r="359" spans="1:14" ht="18" customHeight="1">
      <c r="A35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</row>
    <row r="360" spans="1:14" ht="18" customHeight="1">
      <c r="A36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</row>
    <row r="361" spans="1:14" ht="18" customHeight="1">
      <c r="A361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</row>
    <row r="362" spans="1:14" ht="18" customHeight="1">
      <c r="A362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</row>
    <row r="363" spans="1:14" ht="18" customHeight="1">
      <c r="A363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</row>
    <row r="364" spans="1:14" ht="18" customHeight="1">
      <c r="A364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</row>
    <row r="365" spans="1:14" ht="18" customHeight="1">
      <c r="A365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</row>
    <row r="366" spans="1:14" ht="18" customHeight="1">
      <c r="A366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</row>
    <row r="367" spans="1:14" ht="18" customHeight="1">
      <c r="A367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</row>
    <row r="368" spans="1:14" ht="18" customHeight="1">
      <c r="A368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</row>
    <row r="369" spans="1:14" ht="18" customHeight="1">
      <c r="A369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</row>
    <row r="370" spans="1:14" ht="18" customHeight="1">
      <c r="A37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</row>
    <row r="371" spans="1:14" ht="18" customHeight="1">
      <c r="A371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</row>
    <row r="372" spans="1:14" ht="18" customHeight="1">
      <c r="A372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</row>
    <row r="373" spans="1:14" ht="18" customHeight="1">
      <c r="A373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</row>
    <row r="374" spans="1:14" ht="18" customHeight="1">
      <c r="A374"/>
      <c r="C374" s="110"/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</row>
    <row r="375" spans="1:14" ht="18" customHeight="1">
      <c r="A375"/>
      <c r="C375" s="110"/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</row>
    <row r="376" spans="1:14" ht="13">
      <c r="A376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</row>
    <row r="377" spans="1:14" ht="13">
      <c r="A377"/>
      <c r="C377" s="110"/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</row>
    <row r="378" spans="1:14" ht="13">
      <c r="A378"/>
      <c r="C378" s="110"/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</row>
    <row r="379" spans="1:14" ht="13">
      <c r="A379"/>
      <c r="C379" s="110"/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</row>
    <row r="380" spans="1:14" ht="13">
      <c r="A380"/>
      <c r="C380" s="110"/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</row>
    <row r="381" spans="1:14" ht="13">
      <c r="A381"/>
      <c r="C381" s="110"/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</row>
    <row r="382" spans="1:14" ht="13">
      <c r="A382"/>
      <c r="C382" s="110"/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</row>
    <row r="383" spans="1:14" ht="13">
      <c r="A383"/>
      <c r="C383" s="110"/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</row>
    <row r="384" spans="1:14" ht="13">
      <c r="A384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  <c r="M384" s="110"/>
      <c r="N384" s="110"/>
    </row>
    <row r="385" spans="1:14" ht="13">
      <c r="A385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  <c r="N385" s="110"/>
    </row>
    <row r="386" spans="1:14" ht="13">
      <c r="A386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  <c r="M386" s="110"/>
      <c r="N386" s="110"/>
    </row>
    <row r="387" spans="1:14" ht="13">
      <c r="A387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  <c r="M387" s="110"/>
      <c r="N387" s="110"/>
    </row>
    <row r="388" spans="1:14" ht="13">
      <c r="A388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  <c r="M388" s="110"/>
      <c r="N388" s="110"/>
    </row>
    <row r="389" spans="1:14" ht="13">
      <c r="A389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  <c r="M389" s="110"/>
      <c r="N389" s="110"/>
    </row>
    <row r="390" spans="1:14" ht="13">
      <c r="A390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  <c r="M390" s="110"/>
      <c r="N390" s="110"/>
    </row>
    <row r="391" spans="1:14" ht="13">
      <c r="A391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  <c r="M391" s="110"/>
      <c r="N391" s="110"/>
    </row>
    <row r="392" spans="1:14" ht="13">
      <c r="A392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  <c r="M392" s="110"/>
      <c r="N392" s="110"/>
    </row>
    <row r="393" spans="1:14" ht="13">
      <c r="A393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  <c r="M393" s="110"/>
      <c r="N393" s="110"/>
    </row>
    <row r="394" spans="1:14" ht="13">
      <c r="A394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  <c r="M394" s="110"/>
      <c r="N394" s="110"/>
    </row>
    <row r="395" spans="1:14" ht="13">
      <c r="A395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  <c r="M395" s="110"/>
      <c r="N395" s="110"/>
    </row>
    <row r="396" spans="1:14" ht="13">
      <c r="A396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  <c r="M396" s="110"/>
      <c r="N396" s="110"/>
    </row>
    <row r="397" spans="1:14" ht="13">
      <c r="A397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  <c r="M397" s="110"/>
      <c r="N397" s="110"/>
    </row>
    <row r="398" spans="1:14" ht="13">
      <c r="A398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  <c r="M398" s="110"/>
      <c r="N398" s="110"/>
    </row>
    <row r="399" spans="1:14" ht="13">
      <c r="A399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  <c r="M399" s="110"/>
      <c r="N399" s="110"/>
    </row>
    <row r="400" spans="1:14" ht="13">
      <c r="A400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  <c r="M400" s="110"/>
      <c r="N400" s="110"/>
    </row>
    <row r="401" spans="1:14" ht="13">
      <c r="A401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  <c r="M401" s="110"/>
      <c r="N401" s="110"/>
    </row>
    <row r="402" spans="1:14" ht="13">
      <c r="A402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  <c r="M402" s="110"/>
      <c r="N402" s="110"/>
    </row>
    <row r="403" spans="1:14" ht="13">
      <c r="A403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  <c r="M403" s="110"/>
      <c r="N403" s="110"/>
    </row>
    <row r="404" spans="1:14" ht="13">
      <c r="A404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  <c r="M404" s="110"/>
      <c r="N404" s="110"/>
    </row>
    <row r="405" spans="1:14" ht="13">
      <c r="A405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  <c r="M405" s="110"/>
      <c r="N405" s="110"/>
    </row>
    <row r="406" spans="1:14" ht="13">
      <c r="A406"/>
      <c r="C406" s="110"/>
      <c r="D406" s="110"/>
      <c r="E406" s="110"/>
      <c r="F406" s="110"/>
      <c r="G406" s="110"/>
      <c r="H406" s="110"/>
      <c r="I406" s="110"/>
      <c r="J406" s="110"/>
      <c r="K406" s="110"/>
      <c r="L406" s="110"/>
      <c r="M406" s="110"/>
      <c r="N406" s="110"/>
    </row>
    <row r="407" spans="1:14" ht="13">
      <c r="A407"/>
      <c r="C407" s="110"/>
      <c r="D407" s="110"/>
      <c r="E407" s="110"/>
      <c r="F407" s="110"/>
      <c r="G407" s="110"/>
      <c r="H407" s="110"/>
      <c r="I407" s="110"/>
      <c r="J407" s="110"/>
      <c r="K407" s="110"/>
      <c r="L407" s="110"/>
      <c r="M407" s="110"/>
      <c r="N407" s="110"/>
    </row>
    <row r="408" spans="1:14" ht="13">
      <c r="A408"/>
      <c r="C408" s="110"/>
      <c r="D408" s="110"/>
      <c r="E408" s="110"/>
      <c r="F408" s="110"/>
      <c r="G408" s="110"/>
      <c r="H408" s="110"/>
      <c r="I408" s="110"/>
      <c r="J408" s="110"/>
      <c r="K408" s="110"/>
      <c r="L408" s="110"/>
      <c r="M408" s="110"/>
      <c r="N408" s="110"/>
    </row>
    <row r="409" spans="1:14" ht="13">
      <c r="A409"/>
      <c r="C409" s="110"/>
      <c r="D409" s="110"/>
      <c r="E409" s="110"/>
      <c r="F409" s="110"/>
      <c r="G409" s="110"/>
      <c r="H409" s="110"/>
      <c r="I409" s="110"/>
      <c r="J409" s="110"/>
      <c r="K409" s="110"/>
      <c r="L409" s="110"/>
      <c r="M409" s="110"/>
      <c r="N409" s="110"/>
    </row>
    <row r="410" spans="1:14" ht="13">
      <c r="A410"/>
      <c r="C410" s="110"/>
      <c r="D410" s="110"/>
      <c r="E410" s="110"/>
      <c r="F410" s="110"/>
      <c r="G410" s="110"/>
      <c r="H410" s="110"/>
      <c r="I410" s="110"/>
      <c r="J410" s="110"/>
      <c r="K410" s="110"/>
      <c r="L410" s="110"/>
      <c r="M410" s="110"/>
      <c r="N410" s="110"/>
    </row>
    <row r="411" spans="1:14" ht="13">
      <c r="A411"/>
      <c r="C411" s="110"/>
      <c r="D411" s="110"/>
      <c r="E411" s="110"/>
      <c r="F411" s="110"/>
      <c r="G411" s="110"/>
      <c r="H411" s="110"/>
      <c r="I411" s="110"/>
      <c r="J411" s="110"/>
      <c r="K411" s="110"/>
      <c r="L411" s="110"/>
      <c r="M411" s="110"/>
      <c r="N411" s="110"/>
    </row>
    <row r="412" spans="1:14" ht="13">
      <c r="A412"/>
      <c r="C412" s="110"/>
      <c r="D412" s="110"/>
      <c r="E412" s="110"/>
      <c r="F412" s="110"/>
      <c r="G412" s="110"/>
      <c r="H412" s="110"/>
      <c r="I412" s="110"/>
      <c r="J412" s="110"/>
      <c r="K412" s="110"/>
      <c r="L412" s="110"/>
      <c r="M412" s="110"/>
      <c r="N412" s="110"/>
    </row>
    <row r="413" spans="1:14" ht="13">
      <c r="A413"/>
      <c r="C413" s="110"/>
      <c r="D413" s="110"/>
      <c r="E413" s="110"/>
      <c r="F413" s="110"/>
      <c r="G413" s="110"/>
      <c r="H413" s="110"/>
      <c r="I413" s="110"/>
      <c r="J413" s="110"/>
      <c r="K413" s="110"/>
      <c r="L413" s="110"/>
      <c r="M413" s="110"/>
      <c r="N413" s="110"/>
    </row>
    <row r="414" spans="1:14" ht="13">
      <c r="A414"/>
      <c r="C414" s="110"/>
      <c r="D414" s="110"/>
      <c r="E414" s="110"/>
      <c r="F414" s="110"/>
      <c r="G414" s="110"/>
      <c r="H414" s="110"/>
      <c r="I414" s="110"/>
      <c r="J414" s="110"/>
      <c r="K414" s="110"/>
      <c r="L414" s="110"/>
      <c r="M414" s="110"/>
      <c r="N414" s="110"/>
    </row>
    <row r="415" spans="1:14" ht="13">
      <c r="A415"/>
      <c r="C415" s="110"/>
      <c r="D415" s="110"/>
      <c r="E415" s="110"/>
      <c r="F415" s="110"/>
      <c r="G415" s="110"/>
      <c r="H415" s="110"/>
      <c r="I415" s="110"/>
      <c r="J415" s="110"/>
      <c r="K415" s="110"/>
      <c r="L415" s="110"/>
      <c r="M415" s="110"/>
      <c r="N415" s="110"/>
    </row>
    <row r="416" spans="1:14" ht="13">
      <c r="A416"/>
      <c r="C416" s="110"/>
      <c r="D416" s="110"/>
      <c r="E416" s="110"/>
      <c r="F416" s="110"/>
      <c r="G416" s="110"/>
      <c r="H416" s="110"/>
      <c r="I416" s="110"/>
      <c r="J416" s="110"/>
      <c r="K416" s="110"/>
      <c r="L416" s="110"/>
      <c r="M416" s="110"/>
      <c r="N416" s="110"/>
    </row>
    <row r="417" spans="1:14" ht="13">
      <c r="A417"/>
      <c r="C417" s="110"/>
      <c r="D417" s="110"/>
      <c r="E417" s="110"/>
      <c r="F417" s="110"/>
      <c r="G417" s="110"/>
      <c r="H417" s="110"/>
      <c r="I417" s="110"/>
      <c r="J417" s="110"/>
      <c r="K417" s="110"/>
      <c r="L417" s="110"/>
      <c r="M417" s="110"/>
      <c r="N417" s="110"/>
    </row>
    <row r="418" spans="1:14" ht="13">
      <c r="A418"/>
      <c r="C418" s="110"/>
      <c r="D418" s="110"/>
      <c r="E418" s="110"/>
      <c r="F418" s="110"/>
      <c r="G418" s="110"/>
      <c r="H418" s="110"/>
      <c r="I418" s="110"/>
      <c r="J418" s="110"/>
      <c r="K418" s="110"/>
      <c r="L418" s="110"/>
      <c r="M418" s="110"/>
      <c r="N418" s="110"/>
    </row>
    <row r="419" spans="1:14" ht="13">
      <c r="A419"/>
      <c r="C419" s="110"/>
      <c r="D419" s="110"/>
      <c r="E419" s="110"/>
      <c r="F419" s="110"/>
      <c r="G419" s="110"/>
      <c r="H419" s="110"/>
      <c r="I419" s="110"/>
      <c r="J419" s="110"/>
      <c r="K419" s="110"/>
      <c r="L419" s="110"/>
      <c r="M419" s="110"/>
      <c r="N419" s="110"/>
    </row>
    <row r="420" spans="1:14" ht="13">
      <c r="A420"/>
      <c r="C420" s="110"/>
      <c r="D420" s="110"/>
      <c r="E420" s="110"/>
      <c r="F420" s="110"/>
      <c r="G420" s="110"/>
      <c r="H420" s="110"/>
      <c r="I420" s="110"/>
      <c r="J420" s="110"/>
      <c r="K420" s="110"/>
      <c r="L420" s="110"/>
      <c r="M420" s="110"/>
      <c r="N420" s="110"/>
    </row>
    <row r="421" spans="1:14" ht="13">
      <c r="A421"/>
      <c r="C421" s="110"/>
      <c r="D421" s="110"/>
      <c r="E421" s="110"/>
      <c r="F421" s="110"/>
      <c r="G421" s="110"/>
      <c r="H421" s="110"/>
      <c r="I421" s="110"/>
      <c r="J421" s="110"/>
      <c r="K421" s="110"/>
      <c r="L421" s="110"/>
      <c r="M421" s="110"/>
      <c r="N421" s="110"/>
    </row>
    <row r="422" spans="1:14" ht="13">
      <c r="A422"/>
      <c r="C422" s="110"/>
      <c r="D422" s="110"/>
      <c r="E422" s="110"/>
      <c r="F422" s="110"/>
      <c r="G422" s="110"/>
      <c r="H422" s="110"/>
      <c r="I422" s="110"/>
      <c r="J422" s="110"/>
      <c r="K422" s="110"/>
      <c r="L422" s="110"/>
      <c r="M422" s="110"/>
      <c r="N422" s="110"/>
    </row>
    <row r="423" spans="1:14" ht="13">
      <c r="A423"/>
      <c r="C423" s="110"/>
      <c r="D423" s="110"/>
      <c r="E423" s="110"/>
      <c r="F423" s="110"/>
      <c r="G423" s="110"/>
      <c r="H423" s="110"/>
      <c r="I423" s="110"/>
      <c r="J423" s="110"/>
      <c r="K423" s="110"/>
      <c r="L423" s="110"/>
      <c r="M423" s="110"/>
      <c r="N423" s="110"/>
    </row>
    <row r="424" spans="1:14" ht="13">
      <c r="A424"/>
      <c r="C424" s="110"/>
      <c r="D424" s="110"/>
      <c r="E424" s="110"/>
      <c r="F424" s="110"/>
      <c r="G424" s="110"/>
      <c r="H424" s="110"/>
      <c r="I424" s="110"/>
      <c r="J424" s="110"/>
      <c r="K424" s="110"/>
      <c r="L424" s="110"/>
      <c r="M424" s="110"/>
      <c r="N424" s="110"/>
    </row>
    <row r="425" spans="1:14" ht="13">
      <c r="A425"/>
      <c r="C425" s="110"/>
      <c r="D425" s="110"/>
      <c r="E425" s="110"/>
      <c r="F425" s="110"/>
      <c r="G425" s="110"/>
      <c r="H425" s="110"/>
      <c r="I425" s="110"/>
      <c r="J425" s="110"/>
      <c r="K425" s="110"/>
      <c r="L425" s="110"/>
      <c r="M425" s="110"/>
      <c r="N425" s="110"/>
    </row>
    <row r="426" spans="1:14" ht="13">
      <c r="A426"/>
      <c r="C426" s="110"/>
      <c r="D426" s="110"/>
      <c r="E426" s="110"/>
      <c r="F426" s="110"/>
      <c r="G426" s="110"/>
      <c r="H426" s="110"/>
      <c r="I426" s="110"/>
      <c r="J426" s="110"/>
      <c r="K426" s="110"/>
      <c r="L426" s="110"/>
      <c r="M426" s="110"/>
      <c r="N426" s="110"/>
    </row>
    <row r="427" spans="1:14" ht="13">
      <c r="A427"/>
      <c r="C427" s="110"/>
      <c r="D427" s="110"/>
      <c r="E427" s="110"/>
      <c r="F427" s="110"/>
      <c r="G427" s="110"/>
      <c r="H427" s="110"/>
      <c r="I427" s="110"/>
      <c r="J427" s="110"/>
      <c r="K427" s="110"/>
      <c r="L427" s="110"/>
      <c r="M427" s="110"/>
      <c r="N427" s="110"/>
    </row>
    <row r="428" spans="1:14" ht="13">
      <c r="A428"/>
      <c r="C428" s="110"/>
      <c r="D428" s="110"/>
      <c r="E428" s="110"/>
      <c r="F428" s="110"/>
      <c r="G428" s="110"/>
      <c r="H428" s="110"/>
      <c r="I428" s="110"/>
      <c r="J428" s="110"/>
      <c r="K428" s="110"/>
      <c r="L428" s="110"/>
      <c r="M428" s="110"/>
      <c r="N428" s="110"/>
    </row>
    <row r="429" spans="1:14" ht="13">
      <c r="A429"/>
      <c r="C429" s="110"/>
      <c r="D429" s="110"/>
      <c r="E429" s="110"/>
      <c r="F429" s="110"/>
      <c r="G429" s="110"/>
      <c r="H429" s="110"/>
      <c r="I429" s="110"/>
      <c r="J429" s="110"/>
      <c r="K429" s="110"/>
      <c r="L429" s="110"/>
      <c r="M429" s="110"/>
      <c r="N429" s="110"/>
    </row>
    <row r="430" spans="1:14" ht="13">
      <c r="A430"/>
      <c r="C430" s="110"/>
      <c r="D430" s="110"/>
      <c r="E430" s="110"/>
      <c r="F430" s="110"/>
      <c r="G430" s="110"/>
      <c r="H430" s="110"/>
      <c r="I430" s="110"/>
      <c r="J430" s="110"/>
      <c r="K430" s="110"/>
      <c r="L430" s="110"/>
      <c r="M430" s="110"/>
      <c r="N430" s="110"/>
    </row>
    <row r="431" spans="1:14" ht="13">
      <c r="A431"/>
      <c r="C431" s="110"/>
      <c r="D431" s="110"/>
      <c r="E431" s="110"/>
      <c r="F431" s="110"/>
      <c r="G431" s="110"/>
      <c r="H431" s="110"/>
      <c r="I431" s="110"/>
      <c r="J431" s="110"/>
      <c r="K431" s="110"/>
      <c r="L431" s="110"/>
      <c r="M431" s="110"/>
      <c r="N431" s="110"/>
    </row>
    <row r="432" spans="1:14" ht="13">
      <c r="A432"/>
      <c r="C432" s="110"/>
      <c r="D432" s="110"/>
      <c r="E432" s="110"/>
      <c r="F432" s="110"/>
      <c r="G432" s="110"/>
      <c r="H432" s="110"/>
      <c r="I432" s="110"/>
      <c r="J432" s="110"/>
      <c r="K432" s="110"/>
      <c r="L432" s="110"/>
      <c r="M432" s="110"/>
      <c r="N432" s="110"/>
    </row>
    <row r="433" spans="1:14" ht="13">
      <c r="A433"/>
      <c r="C433" s="110"/>
      <c r="D433" s="110"/>
      <c r="E433" s="110"/>
      <c r="F433" s="110"/>
      <c r="G433" s="110"/>
      <c r="H433" s="110"/>
      <c r="I433" s="110"/>
      <c r="J433" s="110"/>
      <c r="K433" s="110"/>
      <c r="L433" s="110"/>
      <c r="M433" s="110"/>
      <c r="N433" s="110"/>
    </row>
    <row r="434" spans="1:14" ht="13">
      <c r="A434"/>
      <c r="C434" s="110"/>
      <c r="D434" s="110"/>
      <c r="E434" s="110"/>
      <c r="F434" s="110"/>
      <c r="G434" s="110"/>
      <c r="H434" s="110"/>
      <c r="I434" s="110"/>
      <c r="J434" s="110"/>
      <c r="K434" s="110"/>
      <c r="L434" s="110"/>
      <c r="M434" s="110"/>
      <c r="N434" s="110"/>
    </row>
    <row r="435" spans="1:14" ht="13">
      <c r="A435"/>
      <c r="C435" s="110"/>
      <c r="D435" s="110"/>
      <c r="E435" s="110"/>
      <c r="F435" s="110"/>
      <c r="G435" s="110"/>
      <c r="H435" s="110"/>
      <c r="I435" s="110"/>
      <c r="J435" s="110"/>
      <c r="K435" s="110"/>
      <c r="L435" s="110"/>
      <c r="M435" s="110"/>
      <c r="N435" s="110"/>
    </row>
    <row r="436" spans="1:14" ht="13">
      <c r="A436"/>
      <c r="C436" s="110"/>
      <c r="D436" s="110"/>
      <c r="E436" s="110"/>
      <c r="F436" s="110"/>
      <c r="G436" s="110"/>
      <c r="H436" s="110"/>
      <c r="I436" s="110"/>
      <c r="J436" s="110"/>
      <c r="K436" s="110"/>
      <c r="L436" s="110"/>
      <c r="M436" s="110"/>
      <c r="N436" s="110"/>
    </row>
    <row r="437" spans="1:14" ht="13">
      <c r="A437"/>
      <c r="C437" s="110"/>
      <c r="D437" s="110"/>
      <c r="E437" s="110"/>
      <c r="F437" s="110"/>
      <c r="G437" s="110"/>
      <c r="H437" s="110"/>
      <c r="I437" s="110"/>
      <c r="J437" s="110"/>
      <c r="K437" s="110"/>
      <c r="L437" s="110"/>
      <c r="M437" s="110"/>
      <c r="N437" s="110"/>
    </row>
    <row r="438" spans="1:14" ht="13">
      <c r="A438"/>
      <c r="C438" s="110"/>
      <c r="D438" s="110"/>
      <c r="E438" s="110"/>
      <c r="F438" s="110"/>
      <c r="G438" s="110"/>
      <c r="H438" s="110"/>
      <c r="I438" s="110"/>
      <c r="J438" s="110"/>
      <c r="K438" s="110"/>
      <c r="L438" s="110"/>
      <c r="M438" s="110"/>
      <c r="N438" s="110"/>
    </row>
    <row r="439" spans="1:14" ht="13">
      <c r="A439"/>
      <c r="C439" s="110"/>
      <c r="D439" s="110"/>
      <c r="E439" s="110"/>
      <c r="F439" s="110"/>
      <c r="G439" s="110"/>
      <c r="H439" s="110"/>
      <c r="I439" s="110"/>
      <c r="J439" s="110"/>
      <c r="K439" s="110"/>
      <c r="L439" s="110"/>
      <c r="M439" s="110"/>
      <c r="N439" s="110"/>
    </row>
    <row r="440" spans="1:14" ht="13">
      <c r="A440"/>
      <c r="C440" s="110"/>
      <c r="D440" s="110"/>
      <c r="E440" s="110"/>
      <c r="F440" s="110"/>
      <c r="G440" s="110"/>
      <c r="H440" s="110"/>
      <c r="I440" s="110"/>
      <c r="J440" s="110"/>
      <c r="K440" s="110"/>
      <c r="L440" s="110"/>
      <c r="M440" s="110"/>
      <c r="N440" s="110"/>
    </row>
    <row r="441" spans="1:14" ht="13">
      <c r="A441"/>
      <c r="C441" s="110"/>
      <c r="D441" s="110"/>
      <c r="E441" s="110"/>
      <c r="F441" s="110"/>
      <c r="G441" s="110"/>
      <c r="H441" s="110"/>
      <c r="I441" s="110"/>
      <c r="J441" s="110"/>
      <c r="K441" s="110"/>
      <c r="L441" s="110"/>
      <c r="M441" s="110"/>
      <c r="N441" s="110"/>
    </row>
    <row r="442" spans="1:14" ht="13">
      <c r="A442"/>
      <c r="C442" s="110"/>
      <c r="D442" s="110"/>
      <c r="E442" s="110"/>
      <c r="F442" s="110"/>
      <c r="G442" s="110"/>
      <c r="H442" s="110"/>
      <c r="I442" s="110"/>
      <c r="J442" s="110"/>
      <c r="K442" s="110"/>
      <c r="L442" s="110"/>
      <c r="M442" s="110"/>
      <c r="N442" s="110"/>
    </row>
    <row r="443" spans="1:14" ht="13">
      <c r="A443"/>
      <c r="C443" s="110"/>
      <c r="D443" s="110"/>
      <c r="E443" s="110"/>
      <c r="F443" s="110"/>
      <c r="G443" s="110"/>
      <c r="H443" s="110"/>
      <c r="I443" s="110"/>
      <c r="J443" s="110"/>
      <c r="K443" s="110"/>
      <c r="L443" s="110"/>
      <c r="M443" s="110"/>
      <c r="N443" s="110"/>
    </row>
    <row r="444" spans="1:14" ht="13">
      <c r="A444"/>
      <c r="C444" s="110"/>
      <c r="D444" s="110"/>
      <c r="E444" s="110"/>
      <c r="F444" s="110"/>
      <c r="G444" s="110"/>
      <c r="H444" s="110"/>
      <c r="I444" s="110"/>
      <c r="J444" s="110"/>
      <c r="K444" s="110"/>
      <c r="L444" s="110"/>
      <c r="M444" s="110"/>
      <c r="N444" s="110"/>
    </row>
    <row r="445" spans="1:14" ht="13">
      <c r="A445"/>
      <c r="C445" s="110"/>
      <c r="D445" s="110"/>
      <c r="E445" s="110"/>
      <c r="F445" s="110"/>
      <c r="G445" s="110"/>
      <c r="H445" s="110"/>
      <c r="I445" s="110"/>
      <c r="J445" s="110"/>
      <c r="K445" s="110"/>
      <c r="L445" s="110"/>
      <c r="M445" s="110"/>
      <c r="N445" s="110"/>
    </row>
    <row r="446" spans="1:14" ht="13">
      <c r="A446"/>
      <c r="C446" s="110"/>
      <c r="D446" s="110"/>
      <c r="E446" s="110"/>
      <c r="F446" s="110"/>
      <c r="G446" s="110"/>
      <c r="H446" s="110"/>
      <c r="I446" s="110"/>
      <c r="J446" s="110"/>
      <c r="K446" s="110"/>
      <c r="L446" s="110"/>
      <c r="M446" s="110"/>
      <c r="N446" s="110"/>
    </row>
    <row r="447" spans="1:14" ht="13">
      <c r="A447"/>
      <c r="C447" s="110"/>
      <c r="D447" s="110"/>
      <c r="E447" s="110"/>
      <c r="F447" s="110"/>
      <c r="G447" s="110"/>
      <c r="H447" s="110"/>
      <c r="I447" s="110"/>
      <c r="J447" s="110"/>
      <c r="K447" s="110"/>
      <c r="L447" s="110"/>
      <c r="M447" s="110"/>
      <c r="N447" s="110"/>
    </row>
    <row r="448" spans="1:14" ht="13">
      <c r="A448"/>
      <c r="C448" s="110"/>
      <c r="D448" s="110"/>
      <c r="E448" s="110"/>
      <c r="F448" s="110"/>
      <c r="G448" s="110"/>
      <c r="H448" s="110"/>
      <c r="I448" s="110"/>
      <c r="J448" s="110"/>
      <c r="K448" s="110"/>
      <c r="L448" s="110"/>
      <c r="M448" s="110"/>
      <c r="N448" s="110"/>
    </row>
    <row r="449" spans="1:14" ht="13">
      <c r="A449"/>
      <c r="C449" s="110"/>
      <c r="D449" s="110"/>
      <c r="E449" s="110"/>
      <c r="F449" s="110"/>
      <c r="G449" s="110"/>
      <c r="H449" s="110"/>
      <c r="I449" s="110"/>
      <c r="J449" s="110"/>
      <c r="K449" s="110"/>
      <c r="L449" s="110"/>
      <c r="M449" s="110"/>
      <c r="N449" s="110"/>
    </row>
    <row r="450" spans="1:14" ht="13">
      <c r="A450"/>
      <c r="C450" s="110"/>
      <c r="D450" s="110"/>
      <c r="E450" s="110"/>
      <c r="F450" s="110"/>
      <c r="G450" s="110"/>
      <c r="H450" s="110"/>
      <c r="I450" s="110"/>
      <c r="J450" s="110"/>
      <c r="K450" s="110"/>
      <c r="L450" s="110"/>
      <c r="M450" s="110"/>
      <c r="N450" s="110"/>
    </row>
    <row r="451" spans="1:14" ht="13">
      <c r="A451"/>
      <c r="C451" s="110"/>
      <c r="D451" s="110"/>
      <c r="E451" s="110"/>
      <c r="F451" s="110"/>
      <c r="G451" s="110"/>
      <c r="H451" s="110"/>
      <c r="I451" s="110"/>
      <c r="J451" s="110"/>
      <c r="K451" s="110"/>
      <c r="L451" s="110"/>
      <c r="M451" s="110"/>
      <c r="N451" s="110"/>
    </row>
    <row r="452" spans="1:14" ht="13">
      <c r="A452"/>
      <c r="C452" s="110"/>
      <c r="D452" s="110"/>
      <c r="E452" s="110"/>
      <c r="F452" s="110"/>
      <c r="G452" s="110"/>
      <c r="H452" s="110"/>
      <c r="I452" s="110"/>
      <c r="J452" s="110"/>
      <c r="K452" s="110"/>
      <c r="L452" s="110"/>
      <c r="M452" s="110"/>
      <c r="N452" s="110"/>
    </row>
    <row r="453" spans="1:14" ht="13">
      <c r="A453"/>
      <c r="C453" s="110"/>
      <c r="D453" s="110"/>
      <c r="E453" s="110"/>
      <c r="F453" s="110"/>
      <c r="G453" s="110"/>
      <c r="H453" s="110"/>
      <c r="I453" s="110"/>
      <c r="J453" s="110"/>
      <c r="K453" s="110"/>
      <c r="L453" s="110"/>
      <c r="M453" s="110"/>
      <c r="N453" s="110"/>
    </row>
    <row r="454" spans="1:14" ht="13">
      <c r="A454"/>
      <c r="C454" s="110"/>
      <c r="D454" s="110"/>
      <c r="E454" s="110"/>
      <c r="F454" s="110"/>
      <c r="G454" s="110"/>
      <c r="H454" s="110"/>
      <c r="I454" s="110"/>
      <c r="J454" s="110"/>
      <c r="K454" s="110"/>
      <c r="L454" s="110"/>
      <c r="M454" s="110"/>
      <c r="N454" s="110"/>
    </row>
    <row r="455" spans="1:14" ht="13">
      <c r="A455"/>
      <c r="C455" s="110"/>
      <c r="D455" s="110"/>
      <c r="E455" s="110"/>
      <c r="F455" s="110"/>
      <c r="G455" s="110"/>
      <c r="H455" s="110"/>
      <c r="I455" s="110"/>
      <c r="J455" s="110"/>
      <c r="K455" s="110"/>
      <c r="L455" s="110"/>
      <c r="M455" s="110"/>
      <c r="N455" s="110"/>
    </row>
    <row r="456" spans="1:14" ht="13">
      <c r="A456"/>
      <c r="C456" s="110"/>
      <c r="D456" s="110"/>
      <c r="E456" s="110"/>
      <c r="F456" s="110"/>
      <c r="G456" s="110"/>
      <c r="H456" s="110"/>
      <c r="I456" s="110"/>
      <c r="J456" s="110"/>
      <c r="K456" s="110"/>
      <c r="L456" s="110"/>
      <c r="M456" s="110"/>
      <c r="N456" s="110"/>
    </row>
    <row r="457" spans="1:14" ht="13">
      <c r="A457"/>
      <c r="C457" s="110"/>
      <c r="D457" s="110"/>
      <c r="E457" s="110"/>
      <c r="F457" s="110"/>
      <c r="G457" s="110"/>
      <c r="H457" s="110"/>
      <c r="I457" s="110"/>
      <c r="J457" s="110"/>
      <c r="K457" s="110"/>
      <c r="L457" s="110"/>
      <c r="M457" s="110"/>
      <c r="N457" s="110"/>
    </row>
    <row r="458" spans="1:14" ht="13">
      <c r="A458"/>
      <c r="C458" s="110"/>
      <c r="D458" s="110"/>
      <c r="E458" s="110"/>
      <c r="F458" s="110"/>
      <c r="G458" s="110"/>
      <c r="H458" s="110"/>
      <c r="I458" s="110"/>
      <c r="J458" s="110"/>
      <c r="K458" s="110"/>
      <c r="L458" s="110"/>
      <c r="M458" s="110"/>
      <c r="N458" s="110"/>
    </row>
    <row r="459" spans="1:14" ht="13">
      <c r="A459"/>
      <c r="C459" s="110"/>
      <c r="D459" s="110"/>
      <c r="E459" s="110"/>
      <c r="F459" s="110"/>
      <c r="G459" s="110"/>
      <c r="H459" s="110"/>
      <c r="I459" s="110"/>
      <c r="J459" s="110"/>
      <c r="K459" s="110"/>
      <c r="L459" s="110"/>
      <c r="M459" s="110"/>
      <c r="N459" s="110"/>
    </row>
    <row r="460" spans="1:14" ht="13">
      <c r="A460"/>
      <c r="C460" s="110"/>
      <c r="D460" s="110"/>
      <c r="E460" s="110"/>
      <c r="F460" s="110"/>
      <c r="G460" s="110"/>
      <c r="H460" s="110"/>
      <c r="I460" s="110"/>
      <c r="J460" s="110"/>
      <c r="K460" s="110"/>
      <c r="L460" s="110"/>
      <c r="M460" s="110"/>
      <c r="N460" s="110"/>
    </row>
    <row r="461" spans="1:14" ht="13">
      <c r="A461"/>
      <c r="C461" s="110"/>
      <c r="D461" s="110"/>
      <c r="E461" s="110"/>
      <c r="F461" s="110"/>
      <c r="G461" s="110"/>
      <c r="H461" s="110"/>
      <c r="I461" s="110"/>
      <c r="J461" s="110"/>
      <c r="K461" s="110"/>
      <c r="L461" s="110"/>
      <c r="M461" s="110"/>
      <c r="N461" s="110"/>
    </row>
    <row r="462" spans="1:14" ht="13">
      <c r="A462"/>
      <c r="C462" s="110"/>
      <c r="D462" s="110"/>
      <c r="E462" s="110"/>
      <c r="F462" s="110"/>
      <c r="G462" s="110"/>
      <c r="H462" s="110"/>
      <c r="I462" s="110"/>
      <c r="J462" s="110"/>
      <c r="K462" s="110"/>
      <c r="L462" s="110"/>
      <c r="M462" s="110"/>
      <c r="N462" s="110"/>
    </row>
    <row r="463" spans="1:14" ht="13">
      <c r="A463"/>
      <c r="C463" s="110"/>
      <c r="D463" s="110"/>
      <c r="E463" s="110"/>
      <c r="F463" s="110"/>
      <c r="G463" s="110"/>
      <c r="H463" s="110"/>
      <c r="I463" s="110"/>
      <c r="J463" s="110"/>
      <c r="K463" s="110"/>
      <c r="L463" s="110"/>
      <c r="M463" s="110"/>
      <c r="N463" s="110"/>
    </row>
    <row r="464" spans="1:14" ht="13">
      <c r="A464"/>
      <c r="C464" s="110"/>
      <c r="D464" s="110"/>
      <c r="E464" s="110"/>
      <c r="F464" s="110"/>
      <c r="G464" s="110"/>
      <c r="H464" s="110"/>
      <c r="I464" s="110"/>
      <c r="J464" s="110"/>
      <c r="K464" s="110"/>
      <c r="L464" s="110"/>
      <c r="M464" s="110"/>
      <c r="N464" s="110"/>
    </row>
    <row r="465" spans="1:14" ht="13">
      <c r="A465"/>
      <c r="C465" s="110"/>
      <c r="D465" s="110"/>
      <c r="E465" s="110"/>
      <c r="F465" s="110"/>
      <c r="G465" s="110"/>
      <c r="H465" s="110"/>
      <c r="I465" s="110"/>
      <c r="J465" s="110"/>
      <c r="K465" s="110"/>
      <c r="L465" s="110"/>
      <c r="M465" s="110"/>
      <c r="N465" s="110"/>
    </row>
    <row r="466" spans="1:14" ht="13">
      <c r="A466"/>
      <c r="C466" s="110"/>
      <c r="D466" s="110"/>
      <c r="E466" s="110"/>
      <c r="F466" s="110"/>
      <c r="G466" s="110"/>
      <c r="H466" s="110"/>
      <c r="I466" s="110"/>
      <c r="J466" s="110"/>
      <c r="K466" s="110"/>
      <c r="L466" s="110"/>
      <c r="M466" s="110"/>
      <c r="N466" s="110"/>
    </row>
    <row r="467" spans="1:14" ht="13">
      <c r="A467"/>
      <c r="C467" s="110"/>
      <c r="D467" s="110"/>
      <c r="E467" s="110"/>
      <c r="F467" s="110"/>
      <c r="G467" s="110"/>
      <c r="H467" s="110"/>
      <c r="I467" s="110"/>
      <c r="J467" s="110"/>
      <c r="K467" s="110"/>
      <c r="L467" s="110"/>
      <c r="M467" s="110"/>
      <c r="N467" s="110"/>
    </row>
    <row r="468" spans="1:14" ht="13">
      <c r="A468"/>
      <c r="C468" s="110"/>
      <c r="D468" s="110"/>
      <c r="E468" s="110"/>
      <c r="F468" s="110"/>
      <c r="G468" s="110"/>
      <c r="H468" s="110"/>
      <c r="I468" s="110"/>
      <c r="J468" s="110"/>
      <c r="K468" s="110"/>
      <c r="L468" s="110"/>
      <c r="M468" s="110"/>
      <c r="N468" s="110"/>
    </row>
    <row r="469" spans="1:14" ht="13">
      <c r="A469"/>
      <c r="C469" s="110"/>
      <c r="D469" s="110"/>
      <c r="E469" s="110"/>
      <c r="F469" s="110"/>
      <c r="G469" s="110"/>
      <c r="H469" s="110"/>
      <c r="I469" s="110"/>
      <c r="J469" s="110"/>
      <c r="K469" s="110"/>
      <c r="L469" s="110"/>
      <c r="M469" s="110"/>
      <c r="N469" s="110"/>
    </row>
    <row r="470" spans="1:14" ht="13">
      <c r="A470"/>
      <c r="C470" s="110"/>
      <c r="D470" s="110"/>
      <c r="E470" s="110"/>
      <c r="F470" s="110"/>
      <c r="G470" s="110"/>
      <c r="H470" s="110"/>
      <c r="I470" s="110"/>
      <c r="J470" s="110"/>
      <c r="K470" s="110"/>
      <c r="L470" s="110"/>
      <c r="M470" s="110"/>
      <c r="N470" s="110"/>
    </row>
    <row r="471" spans="1:14" ht="13">
      <c r="A471"/>
      <c r="C471" s="110"/>
      <c r="D471" s="110"/>
      <c r="E471" s="110"/>
      <c r="F471" s="110"/>
      <c r="G471" s="110"/>
      <c r="H471" s="110"/>
      <c r="I471" s="110"/>
      <c r="J471" s="110"/>
      <c r="K471" s="110"/>
      <c r="L471" s="110"/>
      <c r="M471" s="110"/>
      <c r="N471" s="110"/>
    </row>
    <row r="472" spans="1:14" ht="13">
      <c r="A472"/>
      <c r="C472" s="110"/>
      <c r="D472" s="110"/>
      <c r="E472" s="110"/>
      <c r="F472" s="110"/>
      <c r="G472" s="110"/>
      <c r="H472" s="110"/>
      <c r="I472" s="110"/>
      <c r="J472" s="110"/>
      <c r="K472" s="110"/>
      <c r="L472" s="110"/>
      <c r="M472" s="110"/>
      <c r="N472" s="110"/>
    </row>
    <row r="473" spans="1:14" ht="13">
      <c r="A473"/>
      <c r="C473" s="110"/>
      <c r="D473" s="110"/>
      <c r="E473" s="110"/>
      <c r="F473" s="110"/>
      <c r="G473" s="110"/>
      <c r="H473" s="110"/>
      <c r="I473" s="110"/>
      <c r="J473" s="110"/>
      <c r="K473" s="110"/>
      <c r="L473" s="110"/>
      <c r="M473" s="110"/>
      <c r="N473" s="110"/>
    </row>
    <row r="474" spans="1:14" ht="13">
      <c r="A474"/>
      <c r="C474" s="110"/>
      <c r="D474" s="110"/>
      <c r="E474" s="110"/>
      <c r="F474" s="110"/>
      <c r="G474" s="110"/>
      <c r="H474" s="110"/>
      <c r="I474" s="110"/>
      <c r="J474" s="110"/>
      <c r="K474" s="110"/>
      <c r="L474" s="110"/>
      <c r="M474" s="110"/>
      <c r="N474" s="110"/>
    </row>
    <row r="475" spans="1:14" ht="13">
      <c r="A475"/>
      <c r="C475" s="110"/>
      <c r="D475" s="110"/>
      <c r="E475" s="110"/>
      <c r="F475" s="110"/>
      <c r="G475" s="110"/>
      <c r="H475" s="110"/>
      <c r="I475" s="110"/>
      <c r="J475" s="110"/>
      <c r="K475" s="110"/>
      <c r="L475" s="110"/>
      <c r="M475" s="110"/>
      <c r="N475" s="110"/>
    </row>
    <row r="476" spans="1:14" ht="13">
      <c r="A476"/>
      <c r="C476" s="110"/>
      <c r="D476" s="110"/>
      <c r="E476" s="110"/>
      <c r="F476" s="110"/>
      <c r="G476" s="110"/>
      <c r="H476" s="110"/>
      <c r="I476" s="110"/>
      <c r="J476" s="110"/>
      <c r="K476" s="110"/>
      <c r="L476" s="110"/>
      <c r="M476" s="110"/>
      <c r="N476" s="110"/>
    </row>
    <row r="477" spans="1:14" ht="13">
      <c r="A477"/>
      <c r="C477" s="110"/>
      <c r="D477" s="110"/>
      <c r="E477" s="110"/>
      <c r="F477" s="110"/>
      <c r="G477" s="110"/>
      <c r="H477" s="110"/>
      <c r="I477" s="110"/>
      <c r="J477" s="110"/>
      <c r="K477" s="110"/>
      <c r="L477" s="110"/>
      <c r="M477" s="110"/>
      <c r="N477" s="110"/>
    </row>
    <row r="478" spans="1:14" ht="13">
      <c r="A478"/>
      <c r="C478" s="110"/>
      <c r="D478" s="110"/>
      <c r="E478" s="110"/>
      <c r="F478" s="110"/>
      <c r="G478" s="110"/>
      <c r="H478" s="110"/>
      <c r="I478" s="110"/>
      <c r="J478" s="110"/>
      <c r="K478" s="110"/>
      <c r="L478" s="110"/>
      <c r="M478" s="110"/>
      <c r="N478" s="110"/>
    </row>
    <row r="479" spans="1:14" ht="13">
      <c r="A479"/>
      <c r="C479" s="110"/>
      <c r="D479" s="110"/>
      <c r="E479" s="110"/>
      <c r="F479" s="110"/>
      <c r="G479" s="110"/>
      <c r="H479" s="110"/>
      <c r="I479" s="110"/>
      <c r="J479" s="110"/>
      <c r="K479" s="110"/>
      <c r="L479" s="110"/>
      <c r="M479" s="110"/>
      <c r="N479" s="110"/>
    </row>
    <row r="480" spans="1:14" ht="13">
      <c r="A480"/>
      <c r="C480" s="110"/>
      <c r="D480" s="110"/>
      <c r="E480" s="110"/>
      <c r="F480" s="110"/>
      <c r="G480" s="110"/>
      <c r="H480" s="110"/>
      <c r="I480" s="110"/>
      <c r="J480" s="110"/>
      <c r="K480" s="110"/>
      <c r="L480" s="110"/>
      <c r="M480" s="110"/>
      <c r="N480" s="110"/>
    </row>
    <row r="481" spans="1:14" ht="13">
      <c r="A481"/>
      <c r="C481" s="110"/>
      <c r="D481" s="110"/>
      <c r="E481" s="110"/>
      <c r="F481" s="110"/>
      <c r="G481" s="110"/>
      <c r="H481" s="110"/>
      <c r="I481" s="110"/>
      <c r="J481" s="110"/>
      <c r="K481" s="110"/>
      <c r="L481" s="110"/>
      <c r="M481" s="110"/>
      <c r="N481" s="110"/>
    </row>
    <row r="482" spans="1:14" ht="13">
      <c r="A482"/>
      <c r="C482" s="110"/>
      <c r="D482" s="110"/>
      <c r="E482" s="110"/>
      <c r="F482" s="110"/>
      <c r="G482" s="110"/>
      <c r="H482" s="110"/>
      <c r="I482" s="110"/>
      <c r="J482" s="110"/>
      <c r="K482" s="110"/>
      <c r="L482" s="110"/>
      <c r="M482" s="110"/>
      <c r="N482" s="110"/>
    </row>
    <row r="483" spans="1:14" ht="13">
      <c r="A483"/>
      <c r="C483" s="110"/>
      <c r="D483" s="110"/>
      <c r="E483" s="110"/>
      <c r="F483" s="110"/>
      <c r="G483" s="110"/>
      <c r="H483" s="110"/>
      <c r="I483" s="110"/>
      <c r="J483" s="110"/>
      <c r="K483" s="110"/>
      <c r="L483" s="110"/>
      <c r="M483" s="110"/>
      <c r="N483" s="110"/>
    </row>
    <row r="484" spans="1:14" ht="13">
      <c r="A484"/>
      <c r="C484" s="110"/>
      <c r="D484" s="110"/>
      <c r="E484" s="110"/>
      <c r="F484" s="110"/>
      <c r="G484" s="110"/>
      <c r="H484" s="110"/>
      <c r="I484" s="110"/>
      <c r="J484" s="110"/>
      <c r="K484" s="110"/>
      <c r="L484" s="110"/>
      <c r="M484" s="110"/>
      <c r="N484" s="110"/>
    </row>
    <row r="485" spans="1:14" ht="13">
      <c r="A485"/>
      <c r="C485" s="110"/>
      <c r="D485" s="110"/>
      <c r="E485" s="110"/>
      <c r="F485" s="110"/>
      <c r="G485" s="110"/>
      <c r="H485" s="110"/>
      <c r="I485" s="110"/>
      <c r="J485" s="110"/>
      <c r="K485" s="110"/>
      <c r="L485" s="110"/>
      <c r="M485" s="110"/>
      <c r="N485" s="110"/>
    </row>
    <row r="486" spans="1:14" ht="13">
      <c r="A486"/>
      <c r="C486" s="110"/>
      <c r="D486" s="110"/>
      <c r="E486" s="110"/>
      <c r="F486" s="110"/>
      <c r="G486" s="110"/>
      <c r="H486" s="110"/>
      <c r="I486" s="110"/>
      <c r="J486" s="110"/>
      <c r="K486" s="110"/>
      <c r="L486" s="110"/>
      <c r="M486" s="110"/>
      <c r="N486" s="110"/>
    </row>
    <row r="487" spans="1:14" ht="13">
      <c r="A487"/>
      <c r="C487" s="110"/>
      <c r="D487" s="110"/>
      <c r="E487" s="110"/>
      <c r="F487" s="110"/>
      <c r="G487" s="110"/>
      <c r="H487" s="110"/>
      <c r="I487" s="110"/>
      <c r="J487" s="110"/>
      <c r="K487" s="110"/>
      <c r="L487" s="110"/>
      <c r="M487" s="110"/>
      <c r="N487" s="110"/>
    </row>
    <row r="488" spans="1:14" ht="13">
      <c r="A488"/>
      <c r="C488" s="110"/>
      <c r="D488" s="110"/>
      <c r="E488" s="110"/>
      <c r="F488" s="110"/>
      <c r="G488" s="110"/>
      <c r="H488" s="110"/>
      <c r="I488" s="110"/>
      <c r="J488" s="110"/>
      <c r="K488" s="110"/>
      <c r="L488" s="110"/>
      <c r="M488" s="110"/>
      <c r="N488" s="110"/>
    </row>
    <row r="489" spans="1:14" ht="13">
      <c r="A489"/>
      <c r="C489" s="110"/>
      <c r="D489" s="110"/>
      <c r="E489" s="110"/>
      <c r="F489" s="110"/>
      <c r="G489" s="110"/>
      <c r="H489" s="110"/>
      <c r="I489" s="110"/>
      <c r="J489" s="110"/>
      <c r="K489" s="110"/>
      <c r="L489" s="110"/>
      <c r="M489" s="110"/>
      <c r="N489" s="110"/>
    </row>
    <row r="490" spans="1:14" ht="13">
      <c r="A490"/>
      <c r="C490" s="110"/>
      <c r="D490" s="110"/>
      <c r="E490" s="110"/>
      <c r="F490" s="110"/>
      <c r="G490" s="110"/>
      <c r="H490" s="110"/>
      <c r="I490" s="110"/>
      <c r="J490" s="110"/>
      <c r="K490" s="110"/>
      <c r="L490" s="110"/>
      <c r="M490" s="110"/>
      <c r="N490" s="110"/>
    </row>
    <row r="491" spans="1:14" ht="13">
      <c r="A491"/>
      <c r="C491" s="110"/>
      <c r="D491" s="110"/>
      <c r="E491" s="110"/>
      <c r="F491" s="110"/>
      <c r="G491" s="110"/>
      <c r="H491" s="110"/>
      <c r="I491" s="110"/>
      <c r="J491" s="110"/>
      <c r="K491" s="110"/>
      <c r="L491" s="110"/>
      <c r="M491" s="110"/>
      <c r="N491" s="110"/>
    </row>
    <row r="492" spans="1:14" ht="13">
      <c r="A492"/>
      <c r="C492" s="110"/>
      <c r="D492" s="110"/>
      <c r="E492" s="110"/>
      <c r="F492" s="110"/>
      <c r="G492" s="110"/>
      <c r="H492" s="110"/>
      <c r="I492" s="110"/>
      <c r="J492" s="110"/>
      <c r="K492" s="110"/>
      <c r="L492" s="110"/>
      <c r="M492" s="110"/>
      <c r="N492" s="110"/>
    </row>
    <row r="493" spans="1:14" ht="13">
      <c r="A493"/>
      <c r="C493" s="110"/>
      <c r="D493" s="110"/>
      <c r="E493" s="110"/>
      <c r="F493" s="110"/>
      <c r="G493" s="110"/>
      <c r="H493" s="110"/>
      <c r="I493" s="110"/>
      <c r="J493" s="110"/>
      <c r="K493" s="110"/>
      <c r="L493" s="110"/>
      <c r="M493" s="110"/>
      <c r="N493" s="110"/>
    </row>
    <row r="494" spans="1:14" ht="13">
      <c r="A494"/>
      <c r="C494" s="110"/>
      <c r="D494" s="110"/>
      <c r="E494" s="110"/>
      <c r="F494" s="110"/>
      <c r="G494" s="110"/>
      <c r="H494" s="110"/>
      <c r="I494" s="110"/>
      <c r="J494" s="110"/>
      <c r="K494" s="110"/>
      <c r="L494" s="110"/>
      <c r="M494" s="110"/>
      <c r="N494" s="110"/>
    </row>
    <row r="495" spans="1:14" ht="13">
      <c r="A495"/>
      <c r="C495" s="110"/>
      <c r="D495" s="110"/>
      <c r="E495" s="110"/>
      <c r="F495" s="110"/>
      <c r="G495" s="110"/>
      <c r="H495" s="110"/>
      <c r="I495" s="110"/>
      <c r="J495" s="110"/>
      <c r="K495" s="110"/>
      <c r="L495" s="110"/>
      <c r="M495" s="110"/>
      <c r="N495" s="110"/>
    </row>
    <row r="496" spans="1:14" ht="13">
      <c r="A496"/>
      <c r="C496" s="110"/>
      <c r="D496" s="110"/>
      <c r="E496" s="110"/>
      <c r="F496" s="110"/>
      <c r="G496" s="110"/>
      <c r="H496" s="110"/>
      <c r="I496" s="110"/>
      <c r="J496" s="110"/>
      <c r="K496" s="110"/>
      <c r="L496" s="110"/>
      <c r="M496" s="110"/>
      <c r="N496" s="110"/>
    </row>
    <row r="497" spans="1:14" ht="13">
      <c r="A497"/>
      <c r="C497" s="110"/>
      <c r="D497" s="110"/>
      <c r="E497" s="110"/>
      <c r="F497" s="110"/>
      <c r="G497" s="110"/>
      <c r="H497" s="110"/>
      <c r="I497" s="110"/>
      <c r="J497" s="110"/>
      <c r="K497" s="110"/>
      <c r="L497" s="110"/>
      <c r="M497" s="110"/>
      <c r="N497" s="110"/>
    </row>
    <row r="498" spans="1:14" ht="13">
      <c r="A498"/>
      <c r="C498" s="110"/>
      <c r="D498" s="110"/>
      <c r="E498" s="110"/>
      <c r="F498" s="110"/>
      <c r="G498" s="110"/>
      <c r="H498" s="110"/>
      <c r="I498" s="110"/>
      <c r="J498" s="110"/>
      <c r="K498" s="110"/>
      <c r="L498" s="110"/>
      <c r="M498" s="110"/>
      <c r="N498" s="110"/>
    </row>
    <row r="499" spans="1:14" ht="13">
      <c r="A499"/>
      <c r="C499" s="110"/>
      <c r="D499" s="110"/>
      <c r="E499" s="110"/>
      <c r="F499" s="110"/>
      <c r="G499" s="110"/>
      <c r="H499" s="110"/>
      <c r="I499" s="110"/>
      <c r="J499" s="110"/>
      <c r="K499" s="110"/>
      <c r="L499" s="110"/>
      <c r="M499" s="110"/>
      <c r="N499" s="110"/>
    </row>
    <row r="500" spans="1:14" ht="13">
      <c r="A500"/>
      <c r="C500" s="110"/>
      <c r="D500" s="110"/>
      <c r="E500" s="110"/>
      <c r="F500" s="110"/>
      <c r="G500" s="110"/>
      <c r="H500" s="110"/>
      <c r="I500" s="110"/>
      <c r="J500" s="110"/>
      <c r="K500" s="110"/>
      <c r="L500" s="110"/>
      <c r="M500" s="110"/>
      <c r="N500" s="110"/>
    </row>
    <row r="501" spans="1:14" ht="13">
      <c r="A501"/>
      <c r="C501" s="110"/>
      <c r="D501" s="110"/>
      <c r="E501" s="110"/>
      <c r="F501" s="110"/>
      <c r="G501" s="110"/>
      <c r="H501" s="110"/>
      <c r="I501" s="110"/>
      <c r="J501" s="110"/>
      <c r="K501" s="110"/>
      <c r="L501" s="110"/>
      <c r="M501" s="110"/>
      <c r="N501" s="110"/>
    </row>
    <row r="502" spans="1:14" ht="13">
      <c r="A502"/>
      <c r="C502" s="110"/>
      <c r="D502" s="110"/>
      <c r="E502" s="110"/>
      <c r="F502" s="110"/>
      <c r="G502" s="110"/>
      <c r="H502" s="110"/>
      <c r="I502" s="110"/>
      <c r="J502" s="110"/>
      <c r="K502" s="110"/>
      <c r="L502" s="110"/>
      <c r="M502" s="110"/>
      <c r="N502" s="110"/>
    </row>
    <row r="503" spans="1:14" ht="13">
      <c r="A503"/>
      <c r="C503" s="110"/>
      <c r="D503" s="110"/>
      <c r="E503" s="110"/>
      <c r="F503" s="110"/>
      <c r="G503" s="110"/>
      <c r="H503" s="110"/>
      <c r="I503" s="110"/>
      <c r="J503" s="110"/>
      <c r="K503" s="110"/>
      <c r="L503" s="110"/>
      <c r="M503" s="110"/>
      <c r="N503" s="110"/>
    </row>
    <row r="504" spans="1:14" ht="13">
      <c r="A504"/>
      <c r="C504" s="110"/>
      <c r="D504" s="110"/>
      <c r="E504" s="110"/>
      <c r="F504" s="110"/>
      <c r="G504" s="110"/>
      <c r="H504" s="110"/>
      <c r="I504" s="110"/>
      <c r="J504" s="110"/>
      <c r="K504" s="110"/>
      <c r="L504" s="110"/>
      <c r="M504" s="110"/>
      <c r="N504" s="110"/>
    </row>
    <row r="505" spans="1:14" ht="13">
      <c r="A505"/>
      <c r="C505" s="110"/>
      <c r="D505" s="110"/>
      <c r="E505" s="110"/>
      <c r="F505" s="110"/>
      <c r="G505" s="110"/>
      <c r="H505" s="110"/>
      <c r="I505" s="110"/>
      <c r="J505" s="110"/>
      <c r="K505" s="110"/>
      <c r="L505" s="110"/>
      <c r="M505" s="110"/>
      <c r="N505" s="110"/>
    </row>
    <row r="506" spans="1:14" ht="13">
      <c r="A506"/>
      <c r="C506" s="110"/>
      <c r="D506" s="110"/>
      <c r="E506" s="110"/>
      <c r="F506" s="110"/>
      <c r="G506" s="110"/>
      <c r="H506" s="110"/>
      <c r="I506" s="110"/>
      <c r="J506" s="110"/>
      <c r="K506" s="110"/>
      <c r="L506" s="110"/>
      <c r="M506" s="110"/>
      <c r="N506" s="110"/>
    </row>
    <row r="507" spans="1:14" ht="13">
      <c r="A507"/>
      <c r="C507" s="110"/>
      <c r="D507" s="110"/>
      <c r="E507" s="110"/>
      <c r="F507" s="110"/>
      <c r="G507" s="110"/>
      <c r="H507" s="110"/>
      <c r="I507" s="110"/>
      <c r="J507" s="110"/>
      <c r="K507" s="110"/>
      <c r="L507" s="110"/>
      <c r="M507" s="110"/>
      <c r="N507" s="110"/>
    </row>
    <row r="508" spans="1:14" ht="13">
      <c r="A508"/>
      <c r="C508" s="110"/>
      <c r="D508" s="110"/>
      <c r="E508" s="110"/>
      <c r="F508" s="110"/>
      <c r="G508" s="110"/>
      <c r="H508" s="110"/>
      <c r="I508" s="110"/>
      <c r="J508" s="110"/>
      <c r="K508" s="110"/>
      <c r="L508" s="110"/>
      <c r="M508" s="110"/>
      <c r="N508" s="110"/>
    </row>
    <row r="509" spans="1:14" ht="13">
      <c r="A509"/>
      <c r="C509" s="110"/>
      <c r="D509" s="110"/>
      <c r="E509" s="110"/>
      <c r="F509" s="110"/>
      <c r="G509" s="110"/>
      <c r="H509" s="110"/>
      <c r="I509" s="110"/>
      <c r="J509" s="110"/>
      <c r="K509" s="110"/>
      <c r="L509" s="110"/>
      <c r="M509" s="110"/>
      <c r="N509" s="110"/>
    </row>
    <row r="510" spans="1:14" ht="13">
      <c r="A510"/>
      <c r="C510" s="110"/>
      <c r="D510" s="110"/>
      <c r="E510" s="110"/>
      <c r="F510" s="110"/>
      <c r="G510" s="110"/>
      <c r="H510" s="110"/>
      <c r="I510" s="110"/>
      <c r="J510" s="110"/>
      <c r="K510" s="110"/>
      <c r="L510" s="110"/>
      <c r="M510" s="110"/>
      <c r="N510" s="110"/>
    </row>
    <row r="511" spans="1:14" ht="13">
      <c r="A511"/>
      <c r="C511" s="110"/>
      <c r="D511" s="110"/>
      <c r="E511" s="110"/>
      <c r="F511" s="110"/>
      <c r="G511" s="110"/>
      <c r="H511" s="110"/>
      <c r="I511" s="110"/>
      <c r="J511" s="110"/>
      <c r="K511" s="110"/>
      <c r="L511" s="110"/>
      <c r="M511" s="110"/>
      <c r="N511" s="110"/>
    </row>
    <row r="512" spans="1:14" ht="13">
      <c r="A512"/>
      <c r="C512" s="110"/>
      <c r="D512" s="110"/>
      <c r="E512" s="110"/>
      <c r="F512" s="110"/>
      <c r="G512" s="110"/>
      <c r="H512" s="110"/>
      <c r="I512" s="110"/>
      <c r="J512" s="110"/>
      <c r="K512" s="110"/>
      <c r="L512" s="110"/>
      <c r="M512" s="110"/>
      <c r="N512" s="110"/>
    </row>
    <row r="513" spans="1:14" ht="13">
      <c r="A513"/>
      <c r="C513" s="110"/>
      <c r="D513" s="110"/>
      <c r="E513" s="110"/>
      <c r="F513" s="110"/>
      <c r="G513" s="110"/>
      <c r="H513" s="110"/>
      <c r="I513" s="110"/>
      <c r="J513" s="110"/>
      <c r="K513" s="110"/>
      <c r="L513" s="110"/>
      <c r="M513" s="110"/>
      <c r="N513" s="110"/>
    </row>
    <row r="514" spans="1:14" ht="13">
      <c r="A514"/>
      <c r="C514" s="110"/>
      <c r="D514" s="110"/>
      <c r="E514" s="110"/>
      <c r="F514" s="110"/>
      <c r="G514" s="110"/>
      <c r="H514" s="110"/>
      <c r="I514" s="110"/>
      <c r="J514" s="110"/>
      <c r="K514" s="110"/>
      <c r="L514" s="110"/>
      <c r="M514" s="110"/>
      <c r="N514" s="110"/>
    </row>
    <row r="515" spans="1:14" ht="13">
      <c r="A515"/>
      <c r="C515" s="110"/>
      <c r="D515" s="110"/>
      <c r="E515" s="110"/>
      <c r="F515" s="110"/>
      <c r="G515" s="110"/>
      <c r="H515" s="110"/>
      <c r="I515" s="110"/>
      <c r="J515" s="110"/>
      <c r="K515" s="110"/>
      <c r="L515" s="110"/>
      <c r="M515" s="110"/>
      <c r="N515" s="110"/>
    </row>
    <row r="516" spans="1:14" ht="13">
      <c r="A516"/>
      <c r="C516" s="110"/>
      <c r="D516" s="110"/>
      <c r="E516" s="110"/>
      <c r="F516" s="110"/>
      <c r="G516" s="110"/>
      <c r="H516" s="110"/>
      <c r="I516" s="110"/>
      <c r="J516" s="110"/>
      <c r="K516" s="110"/>
      <c r="L516" s="110"/>
      <c r="M516" s="110"/>
      <c r="N516" s="110"/>
    </row>
    <row r="517" spans="1:14" ht="13">
      <c r="A517"/>
      <c r="C517" s="110"/>
      <c r="D517" s="110"/>
      <c r="E517" s="110"/>
      <c r="F517" s="110"/>
      <c r="G517" s="110"/>
      <c r="H517" s="110"/>
      <c r="I517" s="110"/>
      <c r="J517" s="110"/>
      <c r="K517" s="110"/>
      <c r="L517" s="110"/>
      <c r="M517" s="110"/>
      <c r="N517" s="110"/>
    </row>
    <row r="518" spans="1:14" ht="13">
      <c r="A518"/>
      <c r="C518" s="110"/>
      <c r="D518" s="110"/>
      <c r="E518" s="110"/>
      <c r="F518" s="110"/>
      <c r="G518" s="110"/>
      <c r="H518" s="110"/>
      <c r="I518" s="110"/>
      <c r="J518" s="110"/>
      <c r="K518" s="110"/>
      <c r="L518" s="110"/>
      <c r="M518" s="110"/>
      <c r="N518" s="110"/>
    </row>
    <row r="519" spans="1:14" ht="13">
      <c r="A519"/>
      <c r="C519" s="110"/>
      <c r="D519" s="110"/>
      <c r="E519" s="110"/>
      <c r="F519" s="110"/>
      <c r="G519" s="110"/>
      <c r="H519" s="110"/>
      <c r="I519" s="110"/>
      <c r="J519" s="110"/>
      <c r="K519" s="110"/>
      <c r="L519" s="110"/>
      <c r="M519" s="110"/>
      <c r="N519" s="110"/>
    </row>
    <row r="520" spans="1:14" ht="13">
      <c r="A520"/>
      <c r="C520" s="110"/>
      <c r="D520" s="110"/>
      <c r="E520" s="110"/>
      <c r="F520" s="110"/>
      <c r="G520" s="110"/>
      <c r="H520" s="110"/>
      <c r="I520" s="110"/>
      <c r="J520" s="110"/>
      <c r="K520" s="110"/>
      <c r="L520" s="110"/>
      <c r="M520" s="110"/>
      <c r="N520" s="110"/>
    </row>
    <row r="521" spans="1:14" ht="13">
      <c r="A521"/>
      <c r="C521" s="110"/>
      <c r="D521" s="110"/>
      <c r="E521" s="110"/>
      <c r="F521" s="110"/>
      <c r="G521" s="110"/>
      <c r="H521" s="110"/>
      <c r="I521" s="110"/>
      <c r="J521" s="110"/>
      <c r="K521" s="110"/>
      <c r="L521" s="110"/>
      <c r="M521" s="110"/>
      <c r="N521" s="110"/>
    </row>
    <row r="522" spans="1:14" ht="13">
      <c r="A522"/>
      <c r="C522" s="110"/>
      <c r="D522" s="110"/>
      <c r="E522" s="110"/>
      <c r="F522" s="110"/>
      <c r="G522" s="110"/>
      <c r="H522" s="110"/>
      <c r="I522" s="110"/>
      <c r="J522" s="110"/>
      <c r="K522" s="110"/>
      <c r="L522" s="110"/>
      <c r="M522" s="110"/>
      <c r="N522" s="110"/>
    </row>
    <row r="523" spans="1:14" ht="13">
      <c r="A523"/>
      <c r="C523" s="110"/>
      <c r="D523" s="110"/>
      <c r="E523" s="110"/>
      <c r="F523" s="110"/>
      <c r="G523" s="110"/>
      <c r="H523" s="110"/>
      <c r="I523" s="110"/>
      <c r="J523" s="110"/>
      <c r="K523" s="110"/>
      <c r="L523" s="110"/>
      <c r="M523" s="110"/>
      <c r="N523" s="110"/>
    </row>
    <row r="524" spans="1:14" ht="13">
      <c r="A524"/>
      <c r="C524" s="110"/>
      <c r="D524" s="110"/>
      <c r="E524" s="110"/>
      <c r="F524" s="110"/>
      <c r="G524" s="110"/>
      <c r="H524" s="110"/>
      <c r="I524" s="110"/>
      <c r="J524" s="110"/>
      <c r="K524" s="110"/>
      <c r="L524" s="110"/>
      <c r="M524" s="110"/>
      <c r="N524" s="110"/>
    </row>
    <row r="525" spans="1:14" ht="13">
      <c r="A525"/>
      <c r="C525" s="110"/>
      <c r="D525" s="110"/>
      <c r="E525" s="110"/>
      <c r="F525" s="110"/>
      <c r="G525" s="110"/>
      <c r="H525" s="110"/>
      <c r="I525" s="110"/>
      <c r="J525" s="110"/>
      <c r="K525" s="110"/>
      <c r="L525" s="110"/>
      <c r="M525" s="110"/>
      <c r="N525" s="110"/>
    </row>
    <row r="526" spans="1:14" ht="13">
      <c r="A526"/>
      <c r="C526" s="110"/>
      <c r="D526" s="110"/>
      <c r="E526" s="110"/>
      <c r="F526" s="110"/>
      <c r="G526" s="110"/>
      <c r="H526" s="110"/>
      <c r="I526" s="110"/>
      <c r="J526" s="110"/>
      <c r="K526" s="110"/>
      <c r="L526" s="110"/>
      <c r="M526" s="110"/>
      <c r="N526" s="110"/>
    </row>
    <row r="527" spans="1:14" ht="13">
      <c r="A527"/>
      <c r="C527" s="110"/>
      <c r="D527" s="110"/>
      <c r="E527" s="110"/>
      <c r="F527" s="110"/>
      <c r="G527" s="110"/>
      <c r="H527" s="110"/>
      <c r="I527" s="110"/>
      <c r="J527" s="110"/>
      <c r="K527" s="110"/>
      <c r="L527" s="110"/>
      <c r="M527" s="110"/>
      <c r="N527" s="110"/>
    </row>
    <row r="528" spans="1:14" ht="13">
      <c r="A528"/>
      <c r="C528" s="110"/>
      <c r="D528" s="110"/>
      <c r="E528" s="110"/>
      <c r="F528" s="110"/>
      <c r="G528" s="110"/>
      <c r="H528" s="110"/>
      <c r="I528" s="110"/>
      <c r="J528" s="110"/>
      <c r="K528" s="110"/>
      <c r="L528" s="110"/>
      <c r="M528" s="110"/>
      <c r="N528" s="110"/>
    </row>
    <row r="529" spans="1:14" ht="13">
      <c r="A529"/>
      <c r="C529" s="110"/>
      <c r="D529" s="110"/>
      <c r="E529" s="110"/>
      <c r="F529" s="110"/>
      <c r="G529" s="110"/>
      <c r="H529" s="110"/>
      <c r="I529" s="110"/>
      <c r="J529" s="110"/>
      <c r="K529" s="110"/>
      <c r="L529" s="110"/>
      <c r="M529" s="110"/>
      <c r="N529" s="110"/>
    </row>
    <row r="530" spans="1:14" ht="13">
      <c r="A530"/>
      <c r="C530" s="110"/>
      <c r="D530" s="110"/>
      <c r="E530" s="110"/>
      <c r="F530" s="110"/>
      <c r="G530" s="110"/>
      <c r="H530" s="110"/>
      <c r="I530" s="110"/>
      <c r="J530" s="110"/>
      <c r="K530" s="110"/>
      <c r="L530" s="110"/>
      <c r="M530" s="110"/>
      <c r="N530" s="110"/>
    </row>
    <row r="531" spans="1:14" ht="13">
      <c r="A531"/>
      <c r="C531" s="110"/>
      <c r="D531" s="110"/>
      <c r="E531" s="110"/>
      <c r="F531" s="110"/>
      <c r="G531" s="110"/>
      <c r="H531" s="110"/>
      <c r="I531" s="110"/>
      <c r="J531" s="110"/>
      <c r="K531" s="110"/>
      <c r="L531" s="110"/>
      <c r="M531" s="110"/>
      <c r="N531" s="110"/>
    </row>
    <row r="532" spans="1:14" ht="13">
      <c r="A532"/>
      <c r="C532" s="110"/>
      <c r="D532" s="110"/>
      <c r="E532" s="110"/>
      <c r="F532" s="110"/>
      <c r="G532" s="110"/>
      <c r="H532" s="110"/>
      <c r="I532" s="110"/>
      <c r="J532" s="110"/>
      <c r="K532" s="110"/>
      <c r="L532" s="110"/>
      <c r="M532" s="110"/>
      <c r="N532" s="110"/>
    </row>
    <row r="533" spans="1:14" ht="13">
      <c r="A533"/>
      <c r="C533" s="110"/>
      <c r="D533" s="110"/>
      <c r="E533" s="110"/>
      <c r="F533" s="110"/>
      <c r="G533" s="110"/>
      <c r="H533" s="110"/>
      <c r="I533" s="110"/>
      <c r="J533" s="110"/>
      <c r="K533" s="110"/>
      <c r="L533" s="110"/>
      <c r="M533" s="110"/>
      <c r="N533" s="110"/>
    </row>
    <row r="534" spans="1:14" ht="13">
      <c r="A534"/>
      <c r="C534" s="110"/>
      <c r="D534" s="110"/>
      <c r="E534" s="110"/>
      <c r="F534" s="110"/>
      <c r="G534" s="110"/>
      <c r="H534" s="110"/>
      <c r="I534" s="110"/>
      <c r="J534" s="110"/>
      <c r="K534" s="110"/>
      <c r="L534" s="110"/>
      <c r="M534" s="110"/>
      <c r="N534" s="110"/>
    </row>
    <row r="535" spans="1:14" ht="13">
      <c r="A535"/>
      <c r="C535" s="110"/>
      <c r="D535" s="110"/>
      <c r="E535" s="110"/>
      <c r="F535" s="110"/>
      <c r="G535" s="110"/>
      <c r="H535" s="110"/>
      <c r="I535" s="110"/>
      <c r="J535" s="110"/>
      <c r="K535" s="110"/>
      <c r="L535" s="110"/>
      <c r="M535" s="110"/>
      <c r="N535" s="110"/>
    </row>
    <row r="536" spans="1:14" ht="13">
      <c r="A536"/>
      <c r="C536" s="110"/>
      <c r="D536" s="110"/>
      <c r="E536" s="110"/>
      <c r="F536" s="110"/>
      <c r="G536" s="110"/>
      <c r="H536" s="110"/>
      <c r="I536" s="110"/>
      <c r="J536" s="110"/>
      <c r="K536" s="110"/>
      <c r="L536" s="110"/>
      <c r="M536" s="110"/>
      <c r="N536" s="110"/>
    </row>
    <row r="537" spans="1:14" ht="13">
      <c r="A537"/>
      <c r="C537" s="110"/>
      <c r="D537" s="110"/>
      <c r="E537" s="110"/>
      <c r="F537" s="110"/>
      <c r="G537" s="110"/>
      <c r="H537" s="110"/>
      <c r="I537" s="110"/>
      <c r="J537" s="110"/>
      <c r="K537" s="110"/>
      <c r="L537" s="110"/>
      <c r="M537" s="110"/>
      <c r="N537" s="110"/>
    </row>
    <row r="538" spans="1:14" ht="13">
      <c r="A538"/>
      <c r="C538" s="110"/>
      <c r="D538" s="110"/>
      <c r="E538" s="110"/>
      <c r="F538" s="110"/>
      <c r="G538" s="110"/>
      <c r="H538" s="110"/>
      <c r="I538" s="110"/>
      <c r="J538" s="110"/>
      <c r="K538" s="110"/>
      <c r="L538" s="110"/>
      <c r="M538" s="110"/>
      <c r="N538" s="110"/>
    </row>
    <row r="539" spans="1:14" ht="13">
      <c r="A539"/>
      <c r="C539" s="110"/>
      <c r="D539" s="110"/>
      <c r="E539" s="110"/>
      <c r="F539" s="110"/>
      <c r="G539" s="110"/>
      <c r="H539" s="110"/>
      <c r="I539" s="110"/>
      <c r="J539" s="110"/>
      <c r="K539" s="110"/>
      <c r="L539" s="110"/>
      <c r="M539" s="110"/>
      <c r="N539" s="110"/>
    </row>
    <row r="540" spans="1:14" ht="13">
      <c r="A540"/>
      <c r="C540" s="110"/>
      <c r="D540" s="110"/>
      <c r="E540" s="110"/>
      <c r="F540" s="110"/>
      <c r="G540" s="110"/>
      <c r="H540" s="110"/>
      <c r="I540" s="110"/>
      <c r="J540" s="110"/>
      <c r="K540" s="110"/>
      <c r="L540" s="110"/>
      <c r="M540" s="110"/>
      <c r="N540" s="110"/>
    </row>
    <row r="541" spans="1:14" ht="13">
      <c r="A541"/>
      <c r="C541" s="110"/>
      <c r="D541" s="110"/>
      <c r="E541" s="110"/>
      <c r="F541" s="110"/>
      <c r="G541" s="110"/>
      <c r="H541" s="110"/>
      <c r="I541" s="110"/>
      <c r="J541" s="110"/>
      <c r="K541" s="110"/>
      <c r="L541" s="110"/>
      <c r="M541" s="110"/>
      <c r="N541" s="110"/>
    </row>
    <row r="542" spans="1:14" ht="13">
      <c r="A542"/>
      <c r="C542" s="110"/>
      <c r="D542" s="110"/>
      <c r="E542" s="110"/>
      <c r="F542" s="110"/>
      <c r="G542" s="110"/>
      <c r="H542" s="110"/>
      <c r="I542" s="110"/>
      <c r="J542" s="110"/>
      <c r="K542" s="110"/>
      <c r="L542" s="110"/>
      <c r="M542" s="110"/>
      <c r="N542" s="110"/>
    </row>
    <row r="543" spans="1:14" ht="13">
      <c r="A543"/>
      <c r="C543" s="110"/>
      <c r="D543" s="110"/>
      <c r="E543" s="110"/>
      <c r="F543" s="110"/>
      <c r="G543" s="110"/>
      <c r="H543" s="110"/>
      <c r="I543" s="110"/>
      <c r="J543" s="110"/>
      <c r="K543" s="110"/>
      <c r="L543" s="110"/>
      <c r="M543" s="110"/>
      <c r="N543" s="110"/>
    </row>
    <row r="544" spans="1:14" ht="13">
      <c r="A544"/>
      <c r="C544" s="110"/>
      <c r="D544" s="110"/>
      <c r="E544" s="110"/>
      <c r="F544" s="110"/>
      <c r="G544" s="110"/>
      <c r="H544" s="110"/>
      <c r="I544" s="110"/>
      <c r="J544" s="110"/>
      <c r="K544" s="110"/>
      <c r="L544" s="110"/>
      <c r="M544" s="110"/>
      <c r="N544" s="110"/>
    </row>
    <row r="545" spans="1:14" ht="13">
      <c r="A545"/>
      <c r="C545" s="110"/>
      <c r="D545" s="110"/>
      <c r="E545" s="110"/>
      <c r="F545" s="110"/>
      <c r="G545" s="110"/>
      <c r="H545" s="110"/>
      <c r="I545" s="110"/>
      <c r="J545" s="110"/>
      <c r="K545" s="110"/>
      <c r="L545" s="110"/>
      <c r="M545" s="110"/>
      <c r="N545" s="110"/>
    </row>
    <row r="546" spans="1:14" ht="13">
      <c r="A546"/>
      <c r="C546" s="110"/>
      <c r="D546" s="110"/>
      <c r="E546" s="110"/>
      <c r="F546" s="110"/>
      <c r="G546" s="110"/>
      <c r="H546" s="110"/>
      <c r="I546" s="110"/>
      <c r="J546" s="110"/>
      <c r="K546" s="110"/>
      <c r="L546" s="110"/>
      <c r="M546" s="110"/>
      <c r="N546" s="110"/>
    </row>
    <row r="547" spans="1:14" ht="13">
      <c r="A547"/>
      <c r="C547" s="110"/>
      <c r="D547" s="110"/>
      <c r="E547" s="110"/>
      <c r="F547" s="110"/>
      <c r="G547" s="110"/>
      <c r="H547" s="110"/>
      <c r="I547" s="110"/>
      <c r="J547" s="110"/>
      <c r="K547" s="110"/>
      <c r="L547" s="110"/>
      <c r="M547" s="110"/>
      <c r="N547" s="110"/>
    </row>
    <row r="548" spans="1:14" ht="13">
      <c r="A548"/>
      <c r="C548" s="110"/>
      <c r="D548" s="110"/>
      <c r="E548" s="110"/>
      <c r="F548" s="110"/>
      <c r="G548" s="110"/>
      <c r="H548" s="110"/>
      <c r="I548" s="110"/>
      <c r="J548" s="110"/>
      <c r="K548" s="110"/>
      <c r="L548" s="110"/>
      <c r="M548" s="110"/>
      <c r="N548" s="110"/>
    </row>
    <row r="549" spans="1:14" ht="13">
      <c r="A549"/>
      <c r="C549" s="110"/>
      <c r="D549" s="110"/>
      <c r="E549" s="110"/>
      <c r="F549" s="110"/>
      <c r="G549" s="110"/>
      <c r="H549" s="110"/>
      <c r="I549" s="110"/>
      <c r="J549" s="110"/>
      <c r="K549" s="110"/>
      <c r="L549" s="110"/>
      <c r="M549" s="110"/>
      <c r="N549" s="110"/>
    </row>
    <row r="550" spans="1:14" ht="13">
      <c r="A550"/>
      <c r="C550" s="110"/>
      <c r="D550" s="110"/>
      <c r="E550" s="110"/>
      <c r="F550" s="110"/>
      <c r="G550" s="110"/>
      <c r="H550" s="110"/>
      <c r="I550" s="110"/>
      <c r="J550" s="110"/>
      <c r="K550" s="110"/>
      <c r="L550" s="110"/>
      <c r="M550" s="110"/>
      <c r="N550" s="110"/>
    </row>
    <row r="551" spans="1:14" ht="13">
      <c r="A551"/>
      <c r="C551" s="110"/>
      <c r="D551" s="110"/>
      <c r="E551" s="110"/>
      <c r="F551" s="110"/>
      <c r="G551" s="110"/>
      <c r="H551" s="110"/>
      <c r="I551" s="110"/>
      <c r="J551" s="110"/>
      <c r="K551" s="110"/>
      <c r="L551" s="110"/>
      <c r="M551" s="110"/>
      <c r="N551" s="110"/>
    </row>
    <row r="552" spans="1:14" ht="13">
      <c r="A552"/>
      <c r="C552" s="110"/>
      <c r="D552" s="110"/>
      <c r="E552" s="110"/>
      <c r="F552" s="110"/>
      <c r="G552" s="110"/>
      <c r="H552" s="110"/>
      <c r="I552" s="110"/>
      <c r="J552" s="110"/>
      <c r="K552" s="110"/>
      <c r="L552" s="110"/>
      <c r="M552" s="110"/>
      <c r="N552" s="110"/>
    </row>
    <row r="553" spans="1:14" ht="13">
      <c r="A553"/>
      <c r="C553" s="110"/>
      <c r="D553" s="110"/>
      <c r="E553" s="110"/>
      <c r="F553" s="110"/>
      <c r="G553" s="110"/>
      <c r="H553" s="110"/>
      <c r="I553" s="110"/>
      <c r="J553" s="110"/>
      <c r="K553" s="110"/>
      <c r="L553" s="110"/>
      <c r="M553" s="110"/>
      <c r="N553" s="110"/>
    </row>
    <row r="554" spans="1:14" ht="13">
      <c r="A554"/>
      <c r="C554" s="110"/>
      <c r="D554" s="110"/>
      <c r="E554" s="110"/>
      <c r="F554" s="110"/>
      <c r="G554" s="110"/>
      <c r="H554" s="110"/>
      <c r="I554" s="110"/>
      <c r="J554" s="110"/>
      <c r="K554" s="110"/>
      <c r="L554" s="110"/>
      <c r="M554" s="110"/>
      <c r="N554" s="110"/>
    </row>
    <row r="555" spans="1:14" ht="13">
      <c r="A555"/>
      <c r="C555" s="110"/>
      <c r="D555" s="110"/>
      <c r="E555" s="110"/>
      <c r="F555" s="110"/>
      <c r="G555" s="110"/>
      <c r="H555" s="110"/>
      <c r="I555" s="110"/>
      <c r="J555" s="110"/>
      <c r="K555" s="110"/>
      <c r="L555" s="110"/>
      <c r="M555" s="110"/>
      <c r="N555" s="110"/>
    </row>
    <row r="556" spans="1:14" ht="13">
      <c r="A556"/>
      <c r="C556" s="110"/>
      <c r="D556" s="110"/>
      <c r="E556" s="110"/>
      <c r="F556" s="110"/>
      <c r="G556" s="110"/>
      <c r="H556" s="110"/>
      <c r="I556" s="110"/>
      <c r="J556" s="110"/>
      <c r="K556" s="110"/>
      <c r="L556" s="110"/>
      <c r="M556" s="110"/>
      <c r="N556" s="110"/>
    </row>
    <row r="557" spans="1:14" ht="13">
      <c r="A557"/>
      <c r="C557" s="110"/>
      <c r="D557" s="110"/>
      <c r="E557" s="110"/>
      <c r="F557" s="110"/>
      <c r="G557" s="110"/>
      <c r="H557" s="110"/>
      <c r="I557" s="110"/>
      <c r="J557" s="110"/>
      <c r="K557" s="110"/>
      <c r="L557" s="110"/>
      <c r="M557" s="110"/>
      <c r="N557" s="110"/>
    </row>
    <row r="558" spans="1:14" ht="13">
      <c r="A558"/>
      <c r="C558" s="110"/>
      <c r="D558" s="110"/>
      <c r="E558" s="110"/>
      <c r="F558" s="110"/>
      <c r="G558" s="110"/>
      <c r="H558" s="110"/>
      <c r="I558" s="110"/>
      <c r="J558" s="110"/>
      <c r="K558" s="110"/>
      <c r="L558" s="110"/>
      <c r="M558" s="110"/>
      <c r="N558" s="110"/>
    </row>
    <row r="559" spans="1:14" ht="13">
      <c r="A559"/>
      <c r="C559" s="110"/>
      <c r="D559" s="110"/>
      <c r="E559" s="110"/>
      <c r="F559" s="110"/>
      <c r="G559" s="110"/>
      <c r="H559" s="110"/>
      <c r="I559" s="110"/>
      <c r="J559" s="110"/>
      <c r="K559" s="110"/>
      <c r="L559" s="110"/>
      <c r="M559" s="110"/>
      <c r="N559" s="110"/>
    </row>
    <row r="560" spans="1:14" ht="13">
      <c r="A560"/>
      <c r="C560" s="110"/>
      <c r="D560" s="110"/>
      <c r="E560" s="110"/>
      <c r="F560" s="110"/>
      <c r="G560" s="110"/>
      <c r="H560" s="110"/>
      <c r="I560" s="110"/>
      <c r="J560" s="110"/>
      <c r="K560" s="110"/>
      <c r="L560" s="110"/>
      <c r="M560" s="110"/>
      <c r="N560" s="110"/>
    </row>
    <row r="561" spans="1:14" ht="13">
      <c r="A561"/>
      <c r="C561" s="110"/>
      <c r="D561" s="110"/>
      <c r="E561" s="110"/>
      <c r="F561" s="110"/>
      <c r="G561" s="110"/>
      <c r="H561" s="110"/>
      <c r="I561" s="110"/>
      <c r="J561" s="110"/>
      <c r="K561" s="110"/>
      <c r="L561" s="110"/>
      <c r="M561" s="110"/>
      <c r="N561" s="110"/>
    </row>
    <row r="562" spans="1:14" ht="13">
      <c r="A562"/>
      <c r="C562" s="110"/>
      <c r="D562" s="110"/>
      <c r="E562" s="110"/>
      <c r="F562" s="110"/>
      <c r="G562" s="110"/>
      <c r="H562" s="110"/>
      <c r="I562" s="110"/>
      <c r="J562" s="110"/>
      <c r="K562" s="110"/>
      <c r="L562" s="110"/>
      <c r="M562" s="110"/>
      <c r="N562" s="110"/>
    </row>
    <row r="563" spans="1:14" ht="13">
      <c r="A563"/>
      <c r="C563" s="110"/>
      <c r="D563" s="110"/>
      <c r="E563" s="110"/>
      <c r="F563" s="110"/>
      <c r="G563" s="110"/>
      <c r="H563" s="110"/>
      <c r="I563" s="110"/>
      <c r="J563" s="110"/>
      <c r="K563" s="110"/>
      <c r="L563" s="110"/>
      <c r="M563" s="110"/>
      <c r="N563" s="110"/>
    </row>
    <row r="564" spans="1:14" ht="13">
      <c r="A564"/>
      <c r="C564" s="110"/>
      <c r="D564" s="110"/>
      <c r="E564" s="110"/>
      <c r="F564" s="110"/>
      <c r="G564" s="110"/>
      <c r="H564" s="110"/>
      <c r="I564" s="110"/>
      <c r="J564" s="110"/>
      <c r="K564" s="110"/>
      <c r="L564" s="110"/>
      <c r="M564" s="110"/>
      <c r="N564" s="110"/>
    </row>
    <row r="565" spans="1:14" ht="13">
      <c r="A565"/>
      <c r="C565" s="110"/>
      <c r="D565" s="110"/>
      <c r="E565" s="110"/>
      <c r="F565" s="110"/>
      <c r="G565" s="110"/>
      <c r="H565" s="110"/>
      <c r="I565" s="110"/>
      <c r="J565" s="110"/>
      <c r="K565" s="110"/>
      <c r="L565" s="110"/>
      <c r="M565" s="110"/>
      <c r="N565" s="110"/>
    </row>
    <row r="566" spans="1:14" ht="13">
      <c r="A566"/>
      <c r="C566" s="110"/>
      <c r="D566" s="110"/>
      <c r="E566" s="110"/>
      <c r="F566" s="110"/>
      <c r="G566" s="110"/>
      <c r="H566" s="110"/>
      <c r="I566" s="110"/>
      <c r="J566" s="110"/>
      <c r="K566" s="110"/>
      <c r="L566" s="110"/>
      <c r="M566" s="110"/>
      <c r="N566" s="110"/>
    </row>
    <row r="567" spans="1:14" ht="13">
      <c r="A567"/>
      <c r="C567" s="110"/>
      <c r="D567" s="110"/>
      <c r="E567" s="110"/>
      <c r="F567" s="110"/>
      <c r="G567" s="110"/>
      <c r="H567" s="110"/>
      <c r="I567" s="110"/>
      <c r="J567" s="110"/>
      <c r="K567" s="110"/>
      <c r="L567" s="110"/>
      <c r="M567" s="110"/>
      <c r="N567" s="110"/>
    </row>
    <row r="568" spans="1:14" ht="13">
      <c r="A568"/>
      <c r="C568" s="110"/>
      <c r="D568" s="110"/>
      <c r="E568" s="110"/>
      <c r="F568" s="110"/>
      <c r="G568" s="110"/>
      <c r="H568" s="110"/>
      <c r="I568" s="110"/>
      <c r="J568" s="110"/>
      <c r="K568" s="110"/>
      <c r="L568" s="110"/>
      <c r="M568" s="110"/>
      <c r="N568" s="110"/>
    </row>
    <row r="569" spans="1:14" ht="13">
      <c r="A569"/>
      <c r="C569" s="110"/>
      <c r="D569" s="110"/>
      <c r="E569" s="110"/>
      <c r="F569" s="110"/>
      <c r="G569" s="110"/>
      <c r="H569" s="110"/>
      <c r="I569" s="110"/>
      <c r="J569" s="110"/>
      <c r="K569" s="110"/>
      <c r="L569" s="110"/>
      <c r="M569" s="110"/>
      <c r="N569" s="110"/>
    </row>
    <row r="570" spans="1:14" ht="13">
      <c r="A570"/>
      <c r="C570" s="110"/>
      <c r="D570" s="110"/>
      <c r="E570" s="110"/>
      <c r="F570" s="110"/>
      <c r="G570" s="110"/>
      <c r="H570" s="110"/>
      <c r="I570" s="110"/>
      <c r="J570" s="110"/>
      <c r="K570" s="110"/>
      <c r="L570" s="110"/>
      <c r="M570" s="110"/>
      <c r="N570" s="110"/>
    </row>
    <row r="571" spans="1:14" ht="13">
      <c r="A571"/>
      <c r="C571" s="110"/>
      <c r="D571" s="110"/>
      <c r="E571" s="110"/>
      <c r="F571" s="110"/>
      <c r="G571" s="110"/>
      <c r="H571" s="110"/>
      <c r="I571" s="110"/>
      <c r="J571" s="110"/>
      <c r="K571" s="110"/>
      <c r="L571" s="110"/>
      <c r="M571" s="110"/>
      <c r="N571" s="110"/>
    </row>
    <row r="572" spans="1:14" ht="13">
      <c r="A572"/>
      <c r="C572" s="110"/>
      <c r="D572" s="110"/>
      <c r="E572" s="110"/>
      <c r="F572" s="110"/>
      <c r="G572" s="110"/>
      <c r="H572" s="110"/>
      <c r="I572" s="110"/>
      <c r="J572" s="110"/>
      <c r="K572" s="110"/>
      <c r="L572" s="110"/>
      <c r="M572" s="110"/>
      <c r="N572" s="110"/>
    </row>
    <row r="573" spans="1:14" ht="13">
      <c r="A573"/>
      <c r="C573" s="110"/>
      <c r="D573" s="110"/>
      <c r="E573" s="110"/>
      <c r="F573" s="110"/>
      <c r="G573" s="110"/>
      <c r="H573" s="110"/>
      <c r="I573" s="110"/>
      <c r="J573" s="110"/>
      <c r="K573" s="110"/>
      <c r="L573" s="110"/>
      <c r="M573" s="110"/>
      <c r="N573" s="110"/>
    </row>
    <row r="574" spans="1:14" ht="13">
      <c r="A574"/>
      <c r="C574" s="110"/>
      <c r="D574" s="110"/>
      <c r="E574" s="110"/>
      <c r="F574" s="110"/>
      <c r="G574" s="110"/>
      <c r="H574" s="110"/>
      <c r="I574" s="110"/>
      <c r="J574" s="110"/>
      <c r="K574" s="110"/>
      <c r="L574" s="110"/>
      <c r="M574" s="110"/>
      <c r="N574" s="110"/>
    </row>
    <row r="575" spans="1:14" ht="13">
      <c r="A575"/>
      <c r="C575" s="110"/>
      <c r="D575" s="110"/>
      <c r="E575" s="110"/>
      <c r="F575" s="110"/>
      <c r="G575" s="110"/>
      <c r="H575" s="110"/>
      <c r="I575" s="110"/>
      <c r="J575" s="110"/>
      <c r="K575" s="110"/>
      <c r="L575" s="110"/>
      <c r="M575" s="110"/>
      <c r="N575" s="110"/>
    </row>
    <row r="576" spans="1:14" ht="13">
      <c r="A576"/>
      <c r="C576" s="110"/>
      <c r="D576" s="110"/>
      <c r="E576" s="110"/>
      <c r="F576" s="110"/>
      <c r="G576" s="110"/>
      <c r="H576" s="110"/>
      <c r="I576" s="110"/>
      <c r="J576" s="110"/>
      <c r="K576" s="110"/>
      <c r="L576" s="110"/>
      <c r="M576" s="110"/>
      <c r="N576" s="110"/>
    </row>
    <row r="577" spans="1:14" ht="13">
      <c r="A577"/>
      <c r="C577" s="110"/>
      <c r="D577" s="110"/>
      <c r="E577" s="110"/>
      <c r="F577" s="110"/>
      <c r="G577" s="110"/>
      <c r="H577" s="110"/>
      <c r="I577" s="110"/>
      <c r="J577" s="110"/>
      <c r="K577" s="110"/>
      <c r="L577" s="110"/>
      <c r="M577" s="110"/>
      <c r="N577" s="110"/>
    </row>
    <row r="578" spans="1:14" ht="13">
      <c r="A578"/>
      <c r="C578" s="110"/>
      <c r="D578" s="110"/>
      <c r="E578" s="110"/>
      <c r="F578" s="110"/>
      <c r="G578" s="110"/>
      <c r="H578" s="110"/>
      <c r="I578" s="110"/>
      <c r="J578" s="110"/>
      <c r="K578" s="110"/>
      <c r="L578" s="110"/>
      <c r="M578" s="110"/>
      <c r="N578" s="110"/>
    </row>
    <row r="579" spans="1:14" ht="13">
      <c r="A579"/>
      <c r="C579" s="110"/>
      <c r="D579" s="110"/>
      <c r="E579" s="110"/>
      <c r="F579" s="110"/>
      <c r="G579" s="110"/>
      <c r="H579" s="110"/>
      <c r="I579" s="110"/>
      <c r="J579" s="110"/>
      <c r="K579" s="110"/>
      <c r="L579" s="110"/>
      <c r="M579" s="110"/>
      <c r="N579" s="110"/>
    </row>
    <row r="580" spans="1:14" ht="13">
      <c r="A580"/>
      <c r="C580" s="110"/>
      <c r="D580" s="110"/>
      <c r="E580" s="110"/>
      <c r="F580" s="110"/>
      <c r="G580" s="110"/>
      <c r="H580" s="110"/>
      <c r="I580" s="110"/>
      <c r="J580" s="110"/>
      <c r="K580" s="110"/>
      <c r="L580" s="110"/>
      <c r="M580" s="110"/>
      <c r="N580" s="110"/>
    </row>
    <row r="581" spans="1:14" ht="13">
      <c r="A581"/>
      <c r="C581" s="110"/>
      <c r="D581" s="110"/>
      <c r="E581" s="110"/>
      <c r="F581" s="110"/>
      <c r="G581" s="110"/>
      <c r="H581" s="110"/>
      <c r="I581" s="110"/>
      <c r="J581" s="110"/>
      <c r="K581" s="110"/>
      <c r="L581" s="110"/>
      <c r="M581" s="110"/>
      <c r="N581" s="110"/>
    </row>
    <row r="582" spans="1:14" ht="13">
      <c r="A582"/>
      <c r="C582" s="110"/>
      <c r="D582" s="110"/>
      <c r="E582" s="110"/>
      <c r="F582" s="110"/>
      <c r="G582" s="110"/>
      <c r="H582" s="110"/>
      <c r="I582" s="110"/>
      <c r="J582" s="110"/>
      <c r="K582" s="110"/>
      <c r="L582" s="110"/>
      <c r="M582" s="110"/>
      <c r="N582" s="110"/>
    </row>
    <row r="583" spans="1:14" ht="13">
      <c r="A583"/>
      <c r="C583" s="110"/>
      <c r="D583" s="110"/>
      <c r="E583" s="110"/>
      <c r="F583" s="110"/>
      <c r="G583" s="110"/>
      <c r="H583" s="110"/>
      <c r="I583" s="110"/>
      <c r="J583" s="110"/>
      <c r="K583" s="110"/>
      <c r="L583" s="110"/>
      <c r="M583" s="110"/>
      <c r="N583" s="110"/>
    </row>
    <row r="584" spans="1:14" ht="13">
      <c r="A584"/>
      <c r="C584" s="110"/>
      <c r="D584" s="110"/>
      <c r="E584" s="110"/>
      <c r="F584" s="110"/>
      <c r="G584" s="110"/>
      <c r="H584" s="110"/>
      <c r="I584" s="110"/>
      <c r="J584" s="110"/>
      <c r="K584" s="110"/>
      <c r="L584" s="110"/>
      <c r="M584" s="110"/>
      <c r="N584" s="110"/>
    </row>
    <row r="585" spans="1:14" ht="13">
      <c r="A585"/>
      <c r="C585" s="110"/>
      <c r="D585" s="110"/>
      <c r="E585" s="110"/>
      <c r="F585" s="110"/>
      <c r="G585" s="110"/>
      <c r="H585" s="110"/>
      <c r="I585" s="110"/>
      <c r="J585" s="110"/>
      <c r="K585" s="110"/>
      <c r="L585" s="110"/>
      <c r="M585" s="110"/>
      <c r="N585" s="110"/>
    </row>
    <row r="586" spans="1:14" ht="13">
      <c r="A586"/>
      <c r="C586" s="110"/>
      <c r="D586" s="110"/>
      <c r="E586" s="110"/>
      <c r="F586" s="110"/>
      <c r="G586" s="110"/>
      <c r="H586" s="110"/>
      <c r="I586" s="110"/>
      <c r="J586" s="110"/>
      <c r="K586" s="110"/>
      <c r="L586" s="110"/>
      <c r="M586" s="110"/>
      <c r="N586" s="110"/>
    </row>
    <row r="587" spans="1:14" ht="13">
      <c r="A587"/>
      <c r="C587" s="110"/>
      <c r="D587" s="110"/>
      <c r="E587" s="110"/>
      <c r="F587" s="110"/>
      <c r="G587" s="110"/>
      <c r="H587" s="110"/>
      <c r="I587" s="110"/>
      <c r="J587" s="110"/>
      <c r="K587" s="110"/>
      <c r="L587" s="110"/>
      <c r="M587" s="110"/>
      <c r="N587" s="110"/>
    </row>
    <row r="588" spans="1:14" ht="13">
      <c r="A588"/>
      <c r="C588" s="110"/>
      <c r="D588" s="110"/>
      <c r="E588" s="110"/>
      <c r="F588" s="110"/>
      <c r="G588" s="110"/>
      <c r="H588" s="110"/>
      <c r="I588" s="110"/>
      <c r="J588" s="110"/>
      <c r="K588" s="110"/>
      <c r="L588" s="110"/>
      <c r="M588" s="110"/>
      <c r="N588" s="110"/>
    </row>
    <row r="589" spans="1:14" ht="13">
      <c r="A589"/>
      <c r="C589" s="110"/>
      <c r="D589" s="110"/>
      <c r="E589" s="110"/>
      <c r="F589" s="110"/>
      <c r="G589" s="110"/>
      <c r="H589" s="110"/>
      <c r="I589" s="110"/>
      <c r="J589" s="110"/>
      <c r="K589" s="110"/>
      <c r="L589" s="110"/>
      <c r="M589" s="110"/>
      <c r="N589" s="110"/>
    </row>
    <row r="590" spans="1:14" ht="13">
      <c r="A590"/>
      <c r="C590" s="110"/>
      <c r="D590" s="110"/>
      <c r="E590" s="110"/>
      <c r="F590" s="110"/>
      <c r="G590" s="110"/>
      <c r="H590" s="110"/>
      <c r="I590" s="110"/>
      <c r="J590" s="110"/>
      <c r="K590" s="110"/>
      <c r="L590" s="110"/>
      <c r="M590" s="110"/>
      <c r="N590" s="110"/>
    </row>
    <row r="591" spans="1:14" ht="13">
      <c r="A591"/>
      <c r="C591" s="110"/>
      <c r="D591" s="110"/>
      <c r="E591" s="110"/>
      <c r="F591" s="110"/>
      <c r="G591" s="110"/>
      <c r="H591" s="110"/>
      <c r="I591" s="110"/>
      <c r="J591" s="110"/>
      <c r="K591" s="110"/>
      <c r="L591" s="110"/>
      <c r="M591" s="110"/>
      <c r="N591" s="110"/>
    </row>
    <row r="592" spans="1:14" ht="13">
      <c r="A592"/>
      <c r="C592" s="110"/>
      <c r="D592" s="110"/>
      <c r="E592" s="110"/>
      <c r="F592" s="110"/>
      <c r="G592" s="110"/>
      <c r="H592" s="110"/>
      <c r="I592" s="110"/>
      <c r="J592" s="110"/>
      <c r="K592" s="110"/>
      <c r="L592" s="110"/>
      <c r="M592" s="110"/>
      <c r="N592" s="110"/>
    </row>
    <row r="593" spans="1:14" ht="13">
      <c r="A593"/>
      <c r="C593" s="110"/>
      <c r="D593" s="110"/>
      <c r="E593" s="110"/>
      <c r="F593" s="110"/>
      <c r="G593" s="110"/>
      <c r="H593" s="110"/>
      <c r="I593" s="110"/>
      <c r="J593" s="110"/>
      <c r="K593" s="110"/>
      <c r="L593" s="110"/>
      <c r="M593" s="110"/>
      <c r="N593" s="110"/>
    </row>
    <row r="594" spans="1:14" ht="13">
      <c r="A594"/>
      <c r="C594" s="110"/>
      <c r="D594" s="110"/>
      <c r="E594" s="110"/>
      <c r="F594" s="110"/>
      <c r="G594" s="110"/>
      <c r="H594" s="110"/>
      <c r="I594" s="110"/>
      <c r="J594" s="110"/>
      <c r="K594" s="110"/>
      <c r="L594" s="110"/>
      <c r="M594" s="110"/>
      <c r="N594" s="110"/>
    </row>
    <row r="595" spans="1:14" ht="13">
      <c r="A595"/>
      <c r="C595" s="110"/>
      <c r="D595" s="110"/>
      <c r="E595" s="110"/>
      <c r="F595" s="110"/>
      <c r="G595" s="110"/>
      <c r="H595" s="110"/>
      <c r="I595" s="110"/>
      <c r="J595" s="110"/>
      <c r="K595" s="110"/>
      <c r="L595" s="110"/>
      <c r="M595" s="110"/>
      <c r="N595" s="110"/>
    </row>
    <row r="596" spans="1:14" ht="13">
      <c r="A596"/>
      <c r="C596" s="110"/>
      <c r="D596" s="110"/>
      <c r="E596" s="110"/>
      <c r="F596" s="110"/>
      <c r="G596" s="110"/>
      <c r="H596" s="110"/>
      <c r="I596" s="110"/>
      <c r="J596" s="110"/>
      <c r="K596" s="110"/>
      <c r="L596" s="110"/>
      <c r="M596" s="110"/>
      <c r="N596" s="110"/>
    </row>
    <row r="597" spans="1:14" ht="13">
      <c r="A597"/>
      <c r="C597" s="110"/>
      <c r="D597" s="110"/>
      <c r="E597" s="110"/>
      <c r="F597" s="110"/>
      <c r="G597" s="110"/>
      <c r="H597" s="110"/>
      <c r="I597" s="110"/>
      <c r="J597" s="110"/>
      <c r="K597" s="110"/>
      <c r="L597" s="110"/>
      <c r="M597" s="110"/>
      <c r="N597" s="110"/>
    </row>
    <row r="598" spans="1:14" ht="13">
      <c r="A598"/>
      <c r="C598" s="110"/>
      <c r="D598" s="110"/>
      <c r="E598" s="110"/>
      <c r="F598" s="110"/>
      <c r="G598" s="110"/>
      <c r="H598" s="110"/>
      <c r="I598" s="110"/>
      <c r="J598" s="110"/>
      <c r="K598" s="110"/>
      <c r="L598" s="110"/>
      <c r="M598" s="110"/>
      <c r="N598" s="110"/>
    </row>
    <row r="599" spans="1:14" ht="13">
      <c r="A599"/>
      <c r="C599" s="110"/>
      <c r="D599" s="110"/>
      <c r="E599" s="110"/>
      <c r="F599" s="110"/>
      <c r="G599" s="110"/>
      <c r="H599" s="110"/>
      <c r="I599" s="110"/>
      <c r="J599" s="110"/>
      <c r="K599" s="110"/>
      <c r="L599" s="110"/>
      <c r="M599" s="110"/>
      <c r="N599" s="110"/>
    </row>
    <row r="600" spans="1:14" ht="13">
      <c r="A600"/>
      <c r="C600" s="110"/>
      <c r="D600" s="110"/>
      <c r="E600" s="110"/>
      <c r="F600" s="110"/>
      <c r="G600" s="110"/>
      <c r="H600" s="110"/>
      <c r="I600" s="110"/>
      <c r="J600" s="110"/>
      <c r="K600" s="110"/>
      <c r="L600" s="110"/>
      <c r="M600" s="110"/>
      <c r="N600" s="110"/>
    </row>
    <row r="601" spans="1:14" ht="13">
      <c r="A601"/>
      <c r="C601" s="110"/>
      <c r="D601" s="110"/>
      <c r="E601" s="110"/>
      <c r="F601" s="110"/>
      <c r="G601" s="110"/>
      <c r="H601" s="110"/>
      <c r="I601" s="110"/>
      <c r="J601" s="110"/>
      <c r="K601" s="110"/>
      <c r="L601" s="110"/>
      <c r="M601" s="110"/>
      <c r="N601" s="110"/>
    </row>
    <row r="602" spans="1:14" ht="13">
      <c r="A602"/>
      <c r="C602" s="110"/>
      <c r="D602" s="110"/>
      <c r="E602" s="110"/>
      <c r="F602" s="110"/>
      <c r="G602" s="110"/>
      <c r="H602" s="110"/>
      <c r="I602" s="110"/>
      <c r="J602" s="110"/>
      <c r="K602" s="110"/>
      <c r="L602" s="110"/>
      <c r="M602" s="110"/>
      <c r="N602" s="110"/>
    </row>
    <row r="603" spans="1:14" ht="13">
      <c r="A603"/>
      <c r="C603" s="110"/>
      <c r="D603" s="110"/>
      <c r="E603" s="110"/>
      <c r="F603" s="110"/>
      <c r="G603" s="110"/>
      <c r="H603" s="110"/>
      <c r="I603" s="110"/>
      <c r="J603" s="110"/>
      <c r="K603" s="110"/>
      <c r="L603" s="110"/>
      <c r="M603" s="110"/>
      <c r="N603" s="110"/>
    </row>
    <row r="604" spans="1:14" ht="13">
      <c r="A604"/>
      <c r="C604" s="110"/>
      <c r="D604" s="110"/>
      <c r="E604" s="110"/>
      <c r="F604" s="110"/>
      <c r="G604" s="110"/>
      <c r="H604" s="110"/>
      <c r="I604" s="110"/>
      <c r="J604" s="110"/>
      <c r="K604" s="110"/>
      <c r="L604" s="110"/>
      <c r="M604" s="110"/>
      <c r="N604" s="110"/>
    </row>
    <row r="605" spans="1:14" ht="13">
      <c r="A605"/>
      <c r="C605" s="110"/>
      <c r="D605" s="110"/>
      <c r="E605" s="110"/>
      <c r="F605" s="110"/>
      <c r="G605" s="110"/>
      <c r="H605" s="110"/>
      <c r="I605" s="110"/>
      <c r="J605" s="110"/>
      <c r="K605" s="110"/>
      <c r="L605" s="110"/>
      <c r="M605" s="110"/>
      <c r="N605" s="110"/>
    </row>
    <row r="606" spans="1:14" ht="13">
      <c r="A606"/>
      <c r="C606" s="110"/>
      <c r="D606" s="110"/>
      <c r="E606" s="110"/>
      <c r="F606" s="110"/>
      <c r="G606" s="110"/>
      <c r="H606" s="110"/>
      <c r="I606" s="110"/>
      <c r="J606" s="110"/>
      <c r="K606" s="110"/>
      <c r="L606" s="110"/>
      <c r="M606" s="110"/>
      <c r="N606" s="110"/>
    </row>
    <row r="607" spans="1:14" ht="13">
      <c r="A607"/>
      <c r="C607" s="110"/>
      <c r="D607" s="110"/>
      <c r="E607" s="110"/>
      <c r="F607" s="110"/>
      <c r="G607" s="110"/>
      <c r="H607" s="110"/>
      <c r="I607" s="110"/>
      <c r="J607" s="110"/>
      <c r="K607" s="110"/>
      <c r="L607" s="110"/>
      <c r="M607" s="110"/>
      <c r="N607" s="110"/>
    </row>
    <row r="608" spans="1:14" ht="13">
      <c r="A608"/>
      <c r="C608" s="110"/>
      <c r="D608" s="110"/>
      <c r="E608" s="110"/>
      <c r="F608" s="110"/>
      <c r="G608" s="110"/>
      <c r="H608" s="110"/>
      <c r="I608" s="110"/>
      <c r="J608" s="110"/>
      <c r="K608" s="110"/>
      <c r="L608" s="110"/>
      <c r="M608" s="110"/>
      <c r="N608" s="110"/>
    </row>
    <row r="609" spans="1:14" ht="13">
      <c r="A609"/>
      <c r="C609" s="110"/>
      <c r="D609" s="110"/>
      <c r="E609" s="110"/>
      <c r="F609" s="110"/>
      <c r="G609" s="110"/>
      <c r="H609" s="110"/>
      <c r="I609" s="110"/>
      <c r="J609" s="110"/>
      <c r="K609" s="110"/>
      <c r="L609" s="110"/>
      <c r="M609" s="110"/>
      <c r="N609" s="110"/>
    </row>
    <row r="610" spans="1:14" ht="13">
      <c r="A610"/>
      <c r="C610" s="110"/>
      <c r="D610" s="110"/>
      <c r="E610" s="110"/>
      <c r="F610" s="110"/>
      <c r="G610" s="110"/>
      <c r="H610" s="110"/>
      <c r="I610" s="110"/>
      <c r="J610" s="110"/>
      <c r="K610" s="110"/>
      <c r="L610" s="110"/>
      <c r="M610" s="110"/>
      <c r="N610" s="110"/>
    </row>
    <row r="611" spans="1:14" ht="13">
      <c r="A611"/>
      <c r="C611" s="110"/>
      <c r="D611" s="110"/>
      <c r="E611" s="110"/>
      <c r="F611" s="110"/>
      <c r="G611" s="110"/>
      <c r="H611" s="110"/>
      <c r="I611" s="110"/>
      <c r="J611" s="110"/>
      <c r="K611" s="110"/>
      <c r="L611" s="110"/>
      <c r="M611" s="110"/>
      <c r="N611" s="110"/>
    </row>
    <row r="612" spans="1:14" ht="13">
      <c r="A612"/>
      <c r="C612" s="110"/>
      <c r="D612" s="110"/>
      <c r="E612" s="110"/>
      <c r="F612" s="110"/>
      <c r="G612" s="110"/>
      <c r="H612" s="110"/>
      <c r="I612" s="110"/>
      <c r="J612" s="110"/>
      <c r="K612" s="110"/>
      <c r="L612" s="110"/>
      <c r="M612" s="110"/>
      <c r="N612" s="110"/>
    </row>
    <row r="613" spans="1:14" ht="13">
      <c r="A613"/>
      <c r="C613" s="110"/>
      <c r="D613" s="110"/>
      <c r="E613" s="110"/>
      <c r="F613" s="110"/>
      <c r="G613" s="110"/>
      <c r="H613" s="110"/>
      <c r="I613" s="110"/>
      <c r="J613" s="110"/>
      <c r="K613" s="110"/>
      <c r="L613" s="110"/>
      <c r="M613" s="110"/>
      <c r="N613" s="110"/>
    </row>
    <row r="614" spans="1:14" ht="13">
      <c r="A614"/>
      <c r="C614" s="110"/>
      <c r="D614" s="110"/>
      <c r="E614" s="110"/>
      <c r="F614" s="110"/>
      <c r="G614" s="110"/>
      <c r="H614" s="110"/>
      <c r="I614" s="110"/>
      <c r="J614" s="110"/>
      <c r="K614" s="110"/>
      <c r="L614" s="110"/>
      <c r="M614" s="110"/>
      <c r="N614" s="110"/>
    </row>
    <row r="615" spans="1:14" ht="13">
      <c r="A615"/>
      <c r="C615" s="110"/>
      <c r="D615" s="110"/>
      <c r="E615" s="110"/>
      <c r="F615" s="110"/>
      <c r="G615" s="110"/>
      <c r="H615" s="110"/>
      <c r="I615" s="110"/>
      <c r="J615" s="110"/>
      <c r="K615" s="110"/>
      <c r="L615" s="110"/>
      <c r="M615" s="110"/>
      <c r="N615" s="110"/>
    </row>
    <row r="616" spans="1:14" ht="13">
      <c r="A616"/>
      <c r="C616" s="110"/>
      <c r="D616" s="110"/>
      <c r="E616" s="110"/>
      <c r="F616" s="110"/>
      <c r="G616" s="110"/>
      <c r="H616" s="110"/>
      <c r="I616" s="110"/>
      <c r="J616" s="110"/>
      <c r="K616" s="110"/>
      <c r="L616" s="110"/>
      <c r="M616" s="110"/>
      <c r="N616" s="110"/>
    </row>
    <row r="617" spans="1:14" ht="13">
      <c r="A617"/>
      <c r="C617" s="110"/>
      <c r="D617" s="110"/>
      <c r="E617" s="110"/>
      <c r="F617" s="110"/>
      <c r="G617" s="110"/>
      <c r="H617" s="110"/>
      <c r="I617" s="110"/>
      <c r="J617" s="110"/>
      <c r="K617" s="110"/>
      <c r="L617" s="110"/>
      <c r="M617" s="110"/>
      <c r="N617" s="110"/>
    </row>
    <row r="618" spans="1:14" ht="13">
      <c r="A618"/>
      <c r="C618" s="110"/>
      <c r="D618" s="110"/>
      <c r="E618" s="110"/>
      <c r="F618" s="110"/>
      <c r="G618" s="110"/>
      <c r="H618" s="110"/>
      <c r="I618" s="110"/>
      <c r="J618" s="110"/>
      <c r="K618" s="110"/>
      <c r="L618" s="110"/>
      <c r="M618" s="110"/>
      <c r="N618" s="110"/>
    </row>
    <row r="619" spans="1:14" ht="13">
      <c r="A619"/>
      <c r="C619" s="110"/>
      <c r="D619" s="110"/>
      <c r="E619" s="110"/>
      <c r="F619" s="110"/>
      <c r="G619" s="110"/>
      <c r="H619" s="110"/>
      <c r="I619" s="110"/>
      <c r="J619" s="110"/>
      <c r="K619" s="110"/>
      <c r="L619" s="110"/>
      <c r="M619" s="110"/>
      <c r="N619" s="110"/>
    </row>
    <row r="620" spans="1:14" ht="13">
      <c r="A620"/>
      <c r="C620" s="110"/>
      <c r="D620" s="110"/>
      <c r="E620" s="110"/>
      <c r="F620" s="110"/>
      <c r="G620" s="110"/>
      <c r="H620" s="110"/>
      <c r="I620" s="110"/>
      <c r="J620" s="110"/>
      <c r="K620" s="110"/>
      <c r="L620" s="110"/>
      <c r="M620" s="110"/>
      <c r="N620" s="110"/>
    </row>
    <row r="621" spans="1:14" ht="13">
      <c r="A621"/>
      <c r="C621" s="110"/>
      <c r="D621" s="110"/>
      <c r="E621" s="110"/>
      <c r="F621" s="110"/>
      <c r="G621" s="110"/>
      <c r="H621" s="110"/>
      <c r="I621" s="110"/>
      <c r="J621" s="110"/>
      <c r="K621" s="110"/>
      <c r="L621" s="110"/>
      <c r="M621" s="110"/>
      <c r="N621" s="110"/>
    </row>
    <row r="622" spans="1:14" ht="13">
      <c r="A622"/>
      <c r="C622" s="110"/>
      <c r="D622" s="110"/>
      <c r="E622" s="110"/>
      <c r="F622" s="110"/>
      <c r="G622" s="110"/>
      <c r="H622" s="110"/>
      <c r="I622" s="110"/>
      <c r="J622" s="110"/>
      <c r="K622" s="110"/>
      <c r="L622" s="110"/>
      <c r="M622" s="110"/>
      <c r="N622" s="110"/>
    </row>
    <row r="623" spans="1:14" ht="13">
      <c r="A623"/>
      <c r="C623" s="110"/>
      <c r="D623" s="110"/>
      <c r="E623" s="110"/>
      <c r="F623" s="110"/>
      <c r="G623" s="110"/>
      <c r="H623" s="110"/>
      <c r="I623" s="110"/>
      <c r="J623" s="110"/>
      <c r="K623" s="110"/>
      <c r="L623" s="110"/>
      <c r="M623" s="110"/>
      <c r="N623" s="110"/>
    </row>
    <row r="624" spans="1:14" ht="13">
      <c r="A624"/>
      <c r="C624" s="110"/>
      <c r="D624" s="110"/>
      <c r="E624" s="110"/>
      <c r="F624" s="110"/>
      <c r="G624" s="110"/>
      <c r="H624" s="110"/>
      <c r="I624" s="110"/>
      <c r="J624" s="110"/>
      <c r="K624" s="110"/>
      <c r="L624" s="110"/>
      <c r="M624" s="110"/>
      <c r="N624" s="110"/>
    </row>
    <row r="625" spans="1:14" ht="13">
      <c r="A625"/>
      <c r="C625" s="110"/>
      <c r="D625" s="110"/>
      <c r="E625" s="110"/>
      <c r="F625" s="110"/>
      <c r="G625" s="110"/>
      <c r="H625" s="110"/>
      <c r="I625" s="110"/>
      <c r="J625" s="110"/>
      <c r="K625" s="110"/>
      <c r="L625" s="110"/>
      <c r="M625" s="110"/>
      <c r="N625" s="110"/>
    </row>
    <row r="626" spans="1:14" ht="13">
      <c r="A626"/>
      <c r="C626" s="110"/>
      <c r="D626" s="110"/>
      <c r="E626" s="110"/>
      <c r="F626" s="110"/>
      <c r="G626" s="110"/>
      <c r="H626" s="110"/>
      <c r="I626" s="110"/>
      <c r="J626" s="110"/>
      <c r="K626" s="110"/>
      <c r="L626" s="110"/>
      <c r="M626" s="110"/>
      <c r="N626" s="110"/>
    </row>
    <row r="627" spans="1:14" ht="13">
      <c r="A627"/>
      <c r="C627" s="110"/>
      <c r="D627" s="110"/>
      <c r="E627" s="110"/>
      <c r="F627" s="110"/>
      <c r="G627" s="110"/>
      <c r="H627" s="110"/>
      <c r="I627" s="110"/>
      <c r="J627" s="110"/>
      <c r="K627" s="110"/>
      <c r="L627" s="110"/>
      <c r="M627" s="110"/>
      <c r="N627" s="110"/>
    </row>
    <row r="628" spans="1:14" ht="13">
      <c r="A628"/>
      <c r="C628" s="110"/>
      <c r="D628" s="110"/>
      <c r="E628" s="110"/>
      <c r="F628" s="110"/>
      <c r="G628" s="110"/>
      <c r="H628" s="110"/>
      <c r="I628" s="110"/>
      <c r="J628" s="110"/>
      <c r="K628" s="110"/>
      <c r="L628" s="110"/>
      <c r="M628" s="110"/>
      <c r="N628" s="110"/>
    </row>
    <row r="629" spans="1:14" ht="13">
      <c r="A629"/>
      <c r="C629" s="110"/>
      <c r="D629" s="110"/>
      <c r="E629" s="110"/>
      <c r="F629" s="110"/>
      <c r="G629" s="110"/>
      <c r="H629" s="110"/>
      <c r="I629" s="110"/>
      <c r="J629" s="110"/>
      <c r="K629" s="110"/>
      <c r="L629" s="110"/>
      <c r="M629" s="110"/>
      <c r="N629" s="110"/>
    </row>
    <row r="630" spans="1:14" ht="13">
      <c r="A630"/>
      <c r="C630" s="110"/>
      <c r="D630" s="110"/>
      <c r="E630" s="110"/>
      <c r="F630" s="110"/>
      <c r="G630" s="110"/>
      <c r="H630" s="110"/>
      <c r="I630" s="110"/>
      <c r="J630" s="110"/>
      <c r="K630" s="110"/>
      <c r="L630" s="110"/>
      <c r="M630" s="110"/>
      <c r="N630" s="110"/>
    </row>
    <row r="631" spans="1:14" ht="13">
      <c r="A631"/>
      <c r="C631" s="110"/>
      <c r="D631" s="110"/>
      <c r="E631" s="110"/>
      <c r="F631" s="110"/>
      <c r="G631" s="110"/>
      <c r="H631" s="110"/>
      <c r="I631" s="110"/>
      <c r="J631" s="110"/>
      <c r="K631" s="110"/>
      <c r="L631" s="110"/>
      <c r="M631" s="110"/>
      <c r="N631" s="110"/>
    </row>
    <row r="632" spans="1:14" ht="13">
      <c r="A632"/>
      <c r="C632" s="110"/>
      <c r="D632" s="110"/>
      <c r="E632" s="110"/>
      <c r="F632" s="110"/>
      <c r="G632" s="110"/>
      <c r="H632" s="110"/>
      <c r="I632" s="110"/>
      <c r="J632" s="110"/>
      <c r="K632" s="110"/>
      <c r="L632" s="110"/>
      <c r="M632" s="110"/>
      <c r="N632" s="110"/>
    </row>
    <row r="633" spans="1:14" ht="13">
      <c r="A633"/>
      <c r="C633" s="110"/>
      <c r="D633" s="110"/>
      <c r="E633" s="110"/>
      <c r="F633" s="110"/>
      <c r="G633" s="110"/>
      <c r="H633" s="110"/>
      <c r="I633" s="110"/>
      <c r="J633" s="110"/>
      <c r="K633" s="110"/>
      <c r="L633" s="110"/>
      <c r="M633" s="110"/>
      <c r="N633" s="110"/>
    </row>
    <row r="634" spans="1:14" ht="13">
      <c r="A634"/>
      <c r="C634" s="110"/>
      <c r="D634" s="110"/>
      <c r="E634" s="110"/>
      <c r="F634" s="110"/>
      <c r="G634" s="110"/>
      <c r="H634" s="110"/>
      <c r="I634" s="110"/>
      <c r="J634" s="110"/>
      <c r="K634" s="110"/>
      <c r="L634" s="110"/>
      <c r="M634" s="110"/>
      <c r="N634" s="110"/>
    </row>
    <row r="635" spans="1:14" ht="13">
      <c r="A635"/>
      <c r="C635" s="110"/>
      <c r="D635" s="110"/>
      <c r="E635" s="110"/>
      <c r="F635" s="110"/>
      <c r="G635" s="110"/>
      <c r="H635" s="110"/>
      <c r="I635" s="110"/>
      <c r="J635" s="110"/>
      <c r="K635" s="110"/>
      <c r="L635" s="110"/>
      <c r="M635" s="110"/>
      <c r="N635" s="110"/>
    </row>
    <row r="636" spans="1:14" ht="13">
      <c r="A636"/>
      <c r="C636" s="110"/>
      <c r="D636" s="110"/>
      <c r="E636" s="110"/>
      <c r="F636" s="110"/>
      <c r="G636" s="110"/>
      <c r="H636" s="110"/>
      <c r="I636" s="110"/>
      <c r="J636" s="110"/>
      <c r="K636" s="110"/>
      <c r="L636" s="110"/>
      <c r="M636" s="110"/>
      <c r="N636" s="110"/>
    </row>
    <row r="637" spans="1:14" ht="13">
      <c r="A637"/>
      <c r="C637" s="110"/>
      <c r="D637" s="110"/>
      <c r="E637" s="110"/>
      <c r="F637" s="110"/>
      <c r="G637" s="110"/>
      <c r="H637" s="110"/>
      <c r="I637" s="110"/>
      <c r="J637" s="110"/>
      <c r="K637" s="110"/>
      <c r="L637" s="110"/>
      <c r="M637" s="110"/>
      <c r="N637" s="110"/>
    </row>
    <row r="638" spans="1:14" ht="13">
      <c r="A638"/>
      <c r="C638" s="110"/>
      <c r="D638" s="110"/>
      <c r="E638" s="110"/>
      <c r="F638" s="110"/>
      <c r="G638" s="110"/>
      <c r="H638" s="110"/>
      <c r="I638" s="110"/>
      <c r="J638" s="110"/>
      <c r="K638" s="110"/>
      <c r="L638" s="110"/>
      <c r="M638" s="110"/>
      <c r="N638" s="110"/>
    </row>
    <row r="639" spans="1:14" ht="13">
      <c r="A639"/>
      <c r="C639" s="110"/>
      <c r="D639" s="110"/>
      <c r="E639" s="110"/>
      <c r="F639" s="110"/>
      <c r="G639" s="110"/>
      <c r="H639" s="110"/>
      <c r="I639" s="110"/>
      <c r="J639" s="110"/>
      <c r="K639" s="110"/>
      <c r="L639" s="110"/>
      <c r="M639" s="110"/>
      <c r="N639" s="110"/>
    </row>
    <row r="640" spans="1:14" ht="13">
      <c r="A640"/>
      <c r="C640" s="110"/>
      <c r="D640" s="110"/>
      <c r="E640" s="110"/>
      <c r="F640" s="110"/>
      <c r="G640" s="110"/>
      <c r="H640" s="110"/>
      <c r="I640" s="110"/>
      <c r="J640" s="110"/>
      <c r="K640" s="110"/>
      <c r="L640" s="110"/>
      <c r="M640" s="110"/>
      <c r="N640" s="110"/>
    </row>
    <row r="641" spans="1:14" ht="13">
      <c r="A641"/>
      <c r="C641" s="110"/>
      <c r="D641" s="110"/>
      <c r="E641" s="110"/>
      <c r="F641" s="110"/>
      <c r="G641" s="110"/>
      <c r="H641" s="110"/>
      <c r="I641" s="110"/>
      <c r="J641" s="110"/>
      <c r="K641" s="110"/>
      <c r="L641" s="110"/>
      <c r="M641" s="110"/>
      <c r="N641" s="110"/>
    </row>
    <row r="642" spans="1:14" ht="13">
      <c r="A642"/>
      <c r="C642" s="110"/>
      <c r="D642" s="110"/>
      <c r="E642" s="110"/>
      <c r="F642" s="110"/>
      <c r="G642" s="110"/>
      <c r="H642" s="110"/>
      <c r="I642" s="110"/>
      <c r="J642" s="110"/>
      <c r="K642" s="110"/>
      <c r="L642" s="110"/>
      <c r="M642" s="110"/>
      <c r="N642" s="110"/>
    </row>
    <row r="643" spans="1:14" ht="13">
      <c r="A643"/>
      <c r="C643" s="110"/>
      <c r="D643" s="110"/>
      <c r="E643" s="110"/>
      <c r="F643" s="110"/>
      <c r="G643" s="110"/>
      <c r="H643" s="110"/>
      <c r="I643" s="110"/>
      <c r="J643" s="110"/>
      <c r="K643" s="110"/>
      <c r="L643" s="110"/>
      <c r="M643" s="110"/>
      <c r="N643" s="110"/>
    </row>
    <row r="644" spans="1:14" ht="13">
      <c r="A644"/>
      <c r="C644" s="110"/>
      <c r="D644" s="110"/>
      <c r="E644" s="110"/>
      <c r="F644" s="110"/>
      <c r="G644" s="110"/>
      <c r="H644" s="110"/>
      <c r="I644" s="110"/>
      <c r="J644" s="110"/>
      <c r="K644" s="110"/>
      <c r="L644" s="110"/>
      <c r="M644" s="110"/>
      <c r="N644" s="110"/>
    </row>
    <row r="645" spans="1:14" ht="13">
      <c r="A645"/>
      <c r="C645" s="110"/>
      <c r="D645" s="110"/>
      <c r="E645" s="110"/>
      <c r="F645" s="110"/>
      <c r="G645" s="110"/>
      <c r="H645" s="110"/>
      <c r="I645" s="110"/>
      <c r="J645" s="110"/>
      <c r="K645" s="110"/>
      <c r="L645" s="110"/>
      <c r="M645" s="110"/>
      <c r="N645" s="110"/>
    </row>
    <row r="646" spans="1:14" ht="13">
      <c r="A646"/>
      <c r="C646" s="110"/>
      <c r="D646" s="110"/>
      <c r="E646" s="110"/>
      <c r="F646" s="110"/>
      <c r="G646" s="110"/>
      <c r="H646" s="110"/>
      <c r="I646" s="110"/>
      <c r="J646" s="110"/>
      <c r="K646" s="110"/>
      <c r="L646" s="110"/>
      <c r="M646" s="110"/>
      <c r="N646" s="110"/>
    </row>
    <row r="647" spans="1:14" ht="13">
      <c r="A647"/>
      <c r="C647" s="110"/>
      <c r="D647" s="110"/>
      <c r="E647" s="110"/>
      <c r="F647" s="110"/>
      <c r="G647" s="110"/>
      <c r="H647" s="110"/>
      <c r="I647" s="110"/>
      <c r="J647" s="110"/>
      <c r="K647" s="110"/>
      <c r="L647" s="110"/>
      <c r="M647" s="110"/>
      <c r="N647" s="110"/>
    </row>
    <row r="648" spans="1:14" ht="13">
      <c r="A648"/>
      <c r="C648" s="110"/>
      <c r="D648" s="110"/>
      <c r="E648" s="110"/>
      <c r="F648" s="110"/>
      <c r="G648" s="110"/>
      <c r="H648" s="110"/>
      <c r="I648" s="110"/>
      <c r="J648" s="110"/>
      <c r="K648" s="110"/>
      <c r="L648" s="110"/>
      <c r="M648" s="110"/>
      <c r="N648" s="110"/>
    </row>
    <row r="649" spans="1:14" ht="13">
      <c r="A649"/>
      <c r="C649" s="110"/>
      <c r="D649" s="110"/>
      <c r="E649" s="110"/>
      <c r="F649" s="110"/>
      <c r="G649" s="110"/>
      <c r="H649" s="110"/>
      <c r="I649" s="110"/>
      <c r="J649" s="110"/>
      <c r="K649" s="110"/>
      <c r="L649" s="110"/>
      <c r="M649" s="110"/>
      <c r="N649" s="110"/>
    </row>
    <row r="650" spans="1:14" ht="13">
      <c r="A650"/>
      <c r="C650" s="110"/>
      <c r="D650" s="110"/>
      <c r="E650" s="110"/>
      <c r="F650" s="110"/>
      <c r="G650" s="110"/>
      <c r="H650" s="110"/>
      <c r="I650" s="110"/>
      <c r="J650" s="110"/>
      <c r="K650" s="110"/>
      <c r="L650" s="110"/>
      <c r="M650" s="110"/>
      <c r="N650" s="110"/>
    </row>
    <row r="651" spans="1:14" ht="13">
      <c r="A651"/>
      <c r="C651" s="110"/>
      <c r="D651" s="110"/>
      <c r="E651" s="110"/>
      <c r="F651" s="110"/>
      <c r="G651" s="110"/>
      <c r="H651" s="110"/>
      <c r="I651" s="110"/>
      <c r="J651" s="110"/>
      <c r="K651" s="110"/>
      <c r="L651" s="110"/>
      <c r="M651" s="110"/>
      <c r="N651" s="110"/>
    </row>
    <row r="652" spans="1:14" ht="13">
      <c r="A652"/>
      <c r="C652" s="110"/>
      <c r="D652" s="110"/>
      <c r="E652" s="110"/>
      <c r="F652" s="110"/>
      <c r="G652" s="110"/>
      <c r="H652" s="110"/>
      <c r="I652" s="110"/>
      <c r="J652" s="110"/>
      <c r="K652" s="110"/>
      <c r="L652" s="110"/>
      <c r="M652" s="110"/>
      <c r="N652" s="110"/>
    </row>
    <row r="653" spans="1:14" ht="13">
      <c r="A653"/>
      <c r="C653" s="110"/>
      <c r="D653" s="110"/>
      <c r="E653" s="110"/>
      <c r="F653" s="110"/>
      <c r="G653" s="110"/>
      <c r="H653" s="110"/>
      <c r="I653" s="110"/>
      <c r="J653" s="110"/>
      <c r="K653" s="110"/>
      <c r="L653" s="110"/>
      <c r="M653" s="110"/>
      <c r="N653" s="110"/>
    </row>
    <row r="654" spans="1:14" ht="13">
      <c r="A654"/>
      <c r="C654" s="110"/>
      <c r="D654" s="110"/>
      <c r="E654" s="110"/>
      <c r="F654" s="110"/>
      <c r="G654" s="110"/>
      <c r="H654" s="110"/>
      <c r="I654" s="110"/>
      <c r="J654" s="110"/>
      <c r="K654" s="110"/>
      <c r="L654" s="110"/>
      <c r="M654" s="110"/>
      <c r="N654" s="110"/>
    </row>
    <row r="655" spans="1:14" ht="13">
      <c r="A655"/>
      <c r="C655" s="110"/>
      <c r="D655" s="110"/>
      <c r="E655" s="110"/>
      <c r="F655" s="110"/>
      <c r="G655" s="110"/>
      <c r="H655" s="110"/>
      <c r="I655" s="110"/>
      <c r="J655" s="110"/>
      <c r="K655" s="110"/>
      <c r="L655" s="110"/>
      <c r="M655" s="110"/>
      <c r="N655" s="110"/>
    </row>
    <row r="656" spans="1:14" ht="13">
      <c r="A656"/>
      <c r="C656" s="110"/>
      <c r="D656" s="110"/>
      <c r="E656" s="110"/>
      <c r="F656" s="110"/>
      <c r="G656" s="110"/>
      <c r="H656" s="110"/>
      <c r="I656" s="110"/>
      <c r="J656" s="110"/>
      <c r="K656" s="110"/>
      <c r="L656" s="110"/>
      <c r="M656" s="110"/>
      <c r="N656" s="110"/>
    </row>
    <row r="657" spans="1:14" ht="13">
      <c r="A657"/>
      <c r="C657" s="110"/>
      <c r="D657" s="110"/>
      <c r="E657" s="110"/>
      <c r="F657" s="110"/>
      <c r="G657" s="110"/>
      <c r="H657" s="110"/>
      <c r="I657" s="110"/>
      <c r="J657" s="110"/>
      <c r="K657" s="110"/>
      <c r="L657" s="110"/>
      <c r="M657" s="110"/>
      <c r="N657" s="110"/>
    </row>
    <row r="658" spans="1:14" ht="13">
      <c r="A658"/>
      <c r="C658" s="110"/>
      <c r="D658" s="110"/>
      <c r="E658" s="110"/>
      <c r="F658" s="110"/>
      <c r="G658" s="110"/>
      <c r="H658" s="110"/>
      <c r="I658" s="110"/>
      <c r="J658" s="110"/>
      <c r="K658" s="110"/>
      <c r="L658" s="110"/>
      <c r="M658" s="110"/>
      <c r="N658" s="110"/>
    </row>
    <row r="659" spans="1:14" ht="13">
      <c r="A659"/>
      <c r="C659" s="110"/>
      <c r="D659" s="110"/>
      <c r="E659" s="110"/>
      <c r="F659" s="110"/>
      <c r="G659" s="110"/>
      <c r="H659" s="110"/>
      <c r="I659" s="110"/>
      <c r="J659" s="110"/>
      <c r="K659" s="110"/>
      <c r="L659" s="110"/>
      <c r="M659" s="110"/>
      <c r="N659" s="110"/>
    </row>
    <row r="660" spans="1:14" ht="13">
      <c r="A660"/>
      <c r="C660" s="110"/>
      <c r="D660" s="110"/>
      <c r="E660" s="110"/>
      <c r="F660" s="110"/>
      <c r="G660" s="110"/>
      <c r="H660" s="110"/>
      <c r="I660" s="110"/>
      <c r="J660" s="110"/>
      <c r="K660" s="110"/>
      <c r="L660" s="110"/>
      <c r="M660" s="110"/>
      <c r="N660" s="110"/>
    </row>
    <row r="661" spans="1:14" ht="13">
      <c r="A661"/>
      <c r="C661" s="110"/>
      <c r="D661" s="110"/>
      <c r="E661" s="110"/>
      <c r="F661" s="110"/>
      <c r="G661" s="110"/>
      <c r="H661" s="110"/>
      <c r="I661" s="110"/>
      <c r="J661" s="110"/>
      <c r="K661" s="110"/>
      <c r="L661" s="110"/>
      <c r="M661" s="110"/>
      <c r="N661" s="110"/>
    </row>
    <row r="662" spans="1:14" ht="13">
      <c r="A662"/>
      <c r="C662" s="110"/>
      <c r="D662" s="110"/>
      <c r="E662" s="110"/>
      <c r="F662" s="110"/>
      <c r="G662" s="110"/>
      <c r="H662" s="110"/>
      <c r="I662" s="110"/>
      <c r="J662" s="110"/>
      <c r="K662" s="110"/>
      <c r="L662" s="110"/>
      <c r="M662" s="110"/>
      <c r="N662" s="110"/>
    </row>
    <row r="663" spans="1:14" ht="13">
      <c r="A663"/>
      <c r="C663" s="110"/>
      <c r="D663" s="110"/>
      <c r="E663" s="110"/>
      <c r="F663" s="110"/>
      <c r="G663" s="110"/>
      <c r="H663" s="110"/>
      <c r="I663" s="110"/>
      <c r="J663" s="110"/>
      <c r="K663" s="110"/>
      <c r="L663" s="110"/>
      <c r="M663" s="110"/>
      <c r="N663" s="110"/>
    </row>
    <row r="664" spans="1:14" ht="13">
      <c r="A664"/>
      <c r="C664" s="110"/>
      <c r="D664" s="110"/>
      <c r="E664" s="110"/>
      <c r="F664" s="110"/>
      <c r="G664" s="110"/>
      <c r="H664" s="110"/>
      <c r="I664" s="110"/>
      <c r="J664" s="110"/>
      <c r="K664" s="110"/>
      <c r="L664" s="110"/>
      <c r="M664" s="110"/>
      <c r="N664" s="110"/>
    </row>
    <row r="665" spans="1:14" ht="13">
      <c r="A665"/>
      <c r="C665" s="110"/>
      <c r="D665" s="110"/>
      <c r="E665" s="110"/>
      <c r="F665" s="110"/>
      <c r="G665" s="110"/>
      <c r="H665" s="110"/>
      <c r="I665" s="110"/>
      <c r="J665" s="110"/>
      <c r="K665" s="110"/>
      <c r="L665" s="110"/>
      <c r="M665" s="110"/>
      <c r="N665" s="110"/>
    </row>
    <row r="666" spans="1:14" ht="13">
      <c r="A666"/>
      <c r="C666" s="110"/>
      <c r="D666" s="110"/>
      <c r="E666" s="110"/>
      <c r="F666" s="110"/>
      <c r="G666" s="110"/>
      <c r="H666" s="110"/>
      <c r="I666" s="110"/>
      <c r="J666" s="110"/>
      <c r="K666" s="110"/>
      <c r="L666" s="110"/>
      <c r="M666" s="110"/>
      <c r="N666" s="110"/>
    </row>
    <row r="667" spans="1:14" ht="13">
      <c r="A667"/>
      <c r="C667" s="110"/>
      <c r="D667" s="110"/>
      <c r="E667" s="110"/>
      <c r="F667" s="110"/>
      <c r="G667" s="110"/>
      <c r="H667" s="110"/>
      <c r="I667" s="110"/>
      <c r="J667" s="110"/>
      <c r="K667" s="110"/>
      <c r="L667" s="110"/>
      <c r="M667" s="110"/>
      <c r="N667" s="110"/>
    </row>
    <row r="668" spans="1:14" ht="13">
      <c r="A668"/>
      <c r="C668" s="110"/>
      <c r="D668" s="110"/>
      <c r="E668" s="110"/>
      <c r="F668" s="110"/>
      <c r="G668" s="110"/>
      <c r="H668" s="110"/>
      <c r="I668" s="110"/>
      <c r="J668" s="110"/>
      <c r="K668" s="110"/>
      <c r="L668" s="110"/>
      <c r="M668" s="110"/>
      <c r="N668" s="110"/>
    </row>
    <row r="669" spans="1:14" ht="13">
      <c r="A669"/>
      <c r="C669" s="110"/>
      <c r="D669" s="110"/>
      <c r="E669" s="110"/>
      <c r="F669" s="110"/>
      <c r="G669" s="110"/>
      <c r="H669" s="110"/>
      <c r="I669" s="110"/>
      <c r="J669" s="110"/>
      <c r="K669" s="110"/>
      <c r="L669" s="110"/>
      <c r="M669" s="110"/>
      <c r="N669" s="110"/>
    </row>
    <row r="670" spans="1:14" ht="13">
      <c r="A670"/>
      <c r="C670" s="110"/>
      <c r="D670" s="110"/>
      <c r="E670" s="110"/>
      <c r="F670" s="110"/>
      <c r="G670" s="110"/>
      <c r="H670" s="110"/>
      <c r="I670" s="110"/>
      <c r="J670" s="110"/>
      <c r="K670" s="110"/>
      <c r="L670" s="110"/>
      <c r="M670" s="110"/>
      <c r="N670" s="110"/>
    </row>
    <row r="671" spans="1:14" ht="13">
      <c r="A671"/>
      <c r="C671" s="110"/>
      <c r="D671" s="110"/>
      <c r="E671" s="110"/>
      <c r="F671" s="110"/>
      <c r="G671" s="110"/>
      <c r="H671" s="110"/>
      <c r="I671" s="110"/>
      <c r="J671" s="110"/>
      <c r="K671" s="110"/>
      <c r="L671" s="110"/>
      <c r="M671" s="110"/>
      <c r="N671" s="110"/>
    </row>
    <row r="672" spans="1:14" ht="13">
      <c r="A672"/>
      <c r="C672" s="110"/>
      <c r="D672" s="110"/>
      <c r="E672" s="110"/>
      <c r="F672" s="110"/>
      <c r="G672" s="110"/>
      <c r="H672" s="110"/>
      <c r="I672" s="110"/>
      <c r="J672" s="110"/>
      <c r="K672" s="110"/>
      <c r="L672" s="110"/>
      <c r="M672" s="110"/>
      <c r="N672" s="110"/>
    </row>
    <row r="673" spans="1:14" ht="13">
      <c r="A673"/>
      <c r="C673" s="110"/>
      <c r="D673" s="110"/>
      <c r="E673" s="110"/>
      <c r="F673" s="110"/>
      <c r="G673" s="110"/>
      <c r="H673" s="110"/>
      <c r="I673" s="110"/>
      <c r="J673" s="110"/>
      <c r="K673" s="110"/>
      <c r="L673" s="110"/>
      <c r="M673" s="110"/>
      <c r="N673" s="110"/>
    </row>
    <row r="674" spans="1:14" ht="13">
      <c r="A674"/>
      <c r="C674" s="110"/>
      <c r="D674" s="110"/>
      <c r="E674" s="110"/>
      <c r="F674" s="110"/>
      <c r="G674" s="110"/>
      <c r="H674" s="110"/>
      <c r="I674" s="110"/>
      <c r="J674" s="110"/>
      <c r="K674" s="110"/>
      <c r="L674" s="110"/>
      <c r="M674" s="110"/>
      <c r="N674" s="110"/>
    </row>
    <row r="675" spans="1:14" ht="13">
      <c r="A675"/>
      <c r="C675" s="110"/>
      <c r="D675" s="110"/>
      <c r="E675" s="110"/>
      <c r="F675" s="110"/>
      <c r="G675" s="110"/>
      <c r="H675" s="110"/>
      <c r="I675" s="110"/>
      <c r="J675" s="110"/>
      <c r="K675" s="110"/>
      <c r="L675" s="110"/>
      <c r="M675" s="110"/>
      <c r="N675" s="110"/>
    </row>
    <row r="676" spans="1:14" ht="13">
      <c r="A676"/>
      <c r="C676" s="110"/>
      <c r="D676" s="110"/>
      <c r="E676" s="110"/>
      <c r="F676" s="110"/>
      <c r="G676" s="110"/>
      <c r="H676" s="110"/>
      <c r="I676" s="110"/>
      <c r="J676" s="110"/>
      <c r="K676" s="110"/>
      <c r="L676" s="110"/>
      <c r="M676" s="110"/>
      <c r="N676" s="110"/>
    </row>
    <row r="677" spans="1:14" ht="13">
      <c r="A677"/>
      <c r="C677" s="110"/>
      <c r="D677" s="110"/>
      <c r="E677" s="110"/>
      <c r="F677" s="110"/>
      <c r="G677" s="110"/>
      <c r="H677" s="110"/>
      <c r="I677" s="110"/>
      <c r="J677" s="110"/>
      <c r="K677" s="110"/>
      <c r="L677" s="110"/>
      <c r="M677" s="110"/>
      <c r="N677" s="110"/>
    </row>
    <row r="678" spans="1:14" ht="13">
      <c r="A678"/>
      <c r="C678" s="110"/>
      <c r="D678" s="110"/>
      <c r="E678" s="110"/>
      <c r="F678" s="110"/>
      <c r="G678" s="110"/>
      <c r="H678" s="110"/>
      <c r="I678" s="110"/>
      <c r="J678" s="110"/>
      <c r="K678" s="110"/>
      <c r="L678" s="110"/>
      <c r="M678" s="110"/>
      <c r="N678" s="110"/>
    </row>
    <row r="679" spans="1:14" ht="13">
      <c r="A679"/>
      <c r="C679" s="110"/>
      <c r="D679" s="110"/>
      <c r="E679" s="110"/>
      <c r="F679" s="110"/>
      <c r="G679" s="110"/>
      <c r="H679" s="110"/>
      <c r="I679" s="110"/>
      <c r="J679" s="110"/>
      <c r="K679" s="110"/>
      <c r="L679" s="110"/>
      <c r="M679" s="110"/>
      <c r="N679" s="110"/>
    </row>
    <row r="680" spans="1:14" ht="13">
      <c r="A680"/>
      <c r="C680" s="110"/>
      <c r="D680" s="110"/>
      <c r="E680" s="110"/>
      <c r="F680" s="110"/>
      <c r="G680" s="110"/>
      <c r="H680" s="110"/>
      <c r="I680" s="110"/>
      <c r="J680" s="110"/>
      <c r="K680" s="110"/>
      <c r="L680" s="110"/>
      <c r="M680" s="110"/>
      <c r="N680" s="110"/>
    </row>
    <row r="681" spans="1:14" ht="13">
      <c r="A681"/>
      <c r="C681" s="110"/>
      <c r="D681" s="110"/>
      <c r="E681" s="110"/>
      <c r="F681" s="110"/>
      <c r="G681" s="110"/>
      <c r="H681" s="110"/>
      <c r="I681" s="110"/>
      <c r="J681" s="110"/>
      <c r="K681" s="110"/>
      <c r="L681" s="110"/>
      <c r="M681" s="110"/>
      <c r="N681" s="110"/>
    </row>
    <row r="682" spans="1:14" ht="13">
      <c r="A682"/>
      <c r="C682" s="110"/>
      <c r="D682" s="110"/>
      <c r="E682" s="110"/>
      <c r="F682" s="110"/>
      <c r="G682" s="110"/>
      <c r="H682" s="110"/>
      <c r="I682" s="110"/>
      <c r="J682" s="110"/>
      <c r="K682" s="110"/>
      <c r="L682" s="110"/>
      <c r="M682" s="110"/>
      <c r="N682" s="110"/>
    </row>
    <row r="683" spans="1:14" ht="13">
      <c r="A683"/>
      <c r="C683" s="110"/>
      <c r="D683" s="110"/>
      <c r="E683" s="110"/>
      <c r="F683" s="110"/>
      <c r="G683" s="110"/>
      <c r="H683" s="110"/>
      <c r="I683" s="110"/>
      <c r="J683" s="110"/>
      <c r="K683" s="110"/>
      <c r="L683" s="110"/>
      <c r="M683" s="110"/>
      <c r="N683" s="110"/>
    </row>
    <row r="684" spans="1:14" ht="13">
      <c r="A684"/>
      <c r="C684" s="110"/>
      <c r="D684" s="110"/>
      <c r="E684" s="110"/>
      <c r="F684" s="110"/>
      <c r="G684" s="110"/>
      <c r="H684" s="110"/>
      <c r="I684" s="110"/>
      <c r="J684" s="110"/>
      <c r="K684" s="110"/>
      <c r="L684" s="110"/>
      <c r="M684" s="110"/>
      <c r="N684" s="110"/>
    </row>
    <row r="685" spans="1:14" ht="13">
      <c r="A685"/>
      <c r="C685" s="110"/>
      <c r="D685" s="110"/>
      <c r="E685" s="110"/>
      <c r="F685" s="110"/>
      <c r="G685" s="110"/>
      <c r="H685" s="110"/>
      <c r="I685" s="110"/>
      <c r="J685" s="110"/>
      <c r="K685" s="110"/>
      <c r="L685" s="110"/>
      <c r="M685" s="110"/>
      <c r="N685" s="110"/>
    </row>
    <row r="686" spans="1:14" ht="13">
      <c r="A686"/>
      <c r="C686" s="110"/>
      <c r="D686" s="110"/>
      <c r="E686" s="110"/>
      <c r="F686" s="110"/>
      <c r="G686" s="110"/>
      <c r="H686" s="110"/>
      <c r="I686" s="110"/>
      <c r="J686" s="110"/>
      <c r="K686" s="110"/>
      <c r="L686" s="110"/>
      <c r="M686" s="110"/>
      <c r="N686" s="110"/>
    </row>
    <row r="687" spans="1:14" ht="13">
      <c r="A687"/>
      <c r="C687" s="110"/>
      <c r="D687" s="110"/>
      <c r="E687" s="110"/>
      <c r="F687" s="110"/>
      <c r="G687" s="110"/>
      <c r="H687" s="110"/>
      <c r="I687" s="110"/>
      <c r="J687" s="110"/>
      <c r="K687" s="110"/>
      <c r="L687" s="110"/>
      <c r="M687" s="110"/>
      <c r="N687" s="110"/>
    </row>
    <row r="688" spans="1:14" ht="13">
      <c r="A688"/>
      <c r="C688" s="110"/>
      <c r="D688" s="110"/>
      <c r="E688" s="110"/>
      <c r="F688" s="110"/>
      <c r="G688" s="110"/>
      <c r="H688" s="110"/>
      <c r="I688" s="110"/>
      <c r="J688" s="110"/>
      <c r="K688" s="110"/>
      <c r="L688" s="110"/>
      <c r="M688" s="110"/>
      <c r="N688" s="110"/>
    </row>
    <row r="689" spans="1:14" ht="13">
      <c r="A689"/>
      <c r="C689" s="110"/>
      <c r="D689" s="110"/>
      <c r="E689" s="110"/>
      <c r="F689" s="110"/>
      <c r="G689" s="110"/>
      <c r="H689" s="110"/>
      <c r="I689" s="110"/>
      <c r="J689" s="110"/>
      <c r="K689" s="110"/>
      <c r="L689" s="110"/>
      <c r="M689" s="110"/>
      <c r="N689" s="110"/>
    </row>
    <row r="690" spans="1:14" ht="13">
      <c r="A690"/>
      <c r="C690" s="110"/>
      <c r="D690" s="110"/>
      <c r="E690" s="110"/>
      <c r="F690" s="110"/>
      <c r="G690" s="110"/>
      <c r="H690" s="110"/>
      <c r="I690" s="110"/>
      <c r="J690" s="110"/>
      <c r="K690" s="110"/>
      <c r="L690" s="110"/>
      <c r="M690" s="110"/>
      <c r="N690" s="110"/>
    </row>
    <row r="691" spans="1:14" ht="13">
      <c r="A691"/>
      <c r="C691" s="110"/>
      <c r="D691" s="110"/>
      <c r="E691" s="110"/>
      <c r="F691" s="110"/>
      <c r="G691" s="110"/>
      <c r="H691" s="110"/>
      <c r="I691" s="110"/>
      <c r="J691" s="110"/>
      <c r="K691" s="110"/>
      <c r="L691" s="110"/>
      <c r="M691" s="110"/>
      <c r="N691" s="110"/>
    </row>
    <row r="692" spans="1:14" ht="13">
      <c r="A692"/>
      <c r="C692" s="110"/>
      <c r="D692" s="110"/>
      <c r="E692" s="110"/>
      <c r="F692" s="110"/>
      <c r="G692" s="110"/>
      <c r="H692" s="110"/>
      <c r="I692" s="110"/>
      <c r="J692" s="110"/>
      <c r="K692" s="110"/>
      <c r="L692" s="110"/>
      <c r="M692" s="110"/>
      <c r="N692" s="110"/>
    </row>
    <row r="693" spans="1:14" ht="13">
      <c r="A693"/>
      <c r="C693" s="110"/>
      <c r="D693" s="110"/>
      <c r="E693" s="110"/>
      <c r="F693" s="110"/>
      <c r="G693" s="110"/>
      <c r="H693" s="110"/>
      <c r="I693" s="110"/>
      <c r="J693" s="110"/>
      <c r="K693" s="110"/>
      <c r="L693" s="110"/>
      <c r="M693" s="110"/>
      <c r="N693" s="110"/>
    </row>
    <row r="694" spans="1:14" ht="13">
      <c r="A694"/>
      <c r="C694" s="110"/>
      <c r="D694" s="110"/>
      <c r="E694" s="110"/>
      <c r="F694" s="110"/>
      <c r="G694" s="110"/>
      <c r="H694" s="110"/>
      <c r="I694" s="110"/>
      <c r="J694" s="110"/>
      <c r="K694" s="110"/>
      <c r="L694" s="110"/>
      <c r="M694" s="110"/>
      <c r="N694" s="110"/>
    </row>
    <row r="695" spans="1:14" ht="13">
      <c r="A695"/>
      <c r="C695" s="110"/>
      <c r="D695" s="110"/>
      <c r="E695" s="110"/>
      <c r="F695" s="110"/>
      <c r="G695" s="110"/>
      <c r="H695" s="110"/>
      <c r="I695" s="110"/>
      <c r="J695" s="110"/>
      <c r="K695" s="110"/>
      <c r="L695" s="110"/>
      <c r="M695" s="110"/>
      <c r="N695" s="110"/>
    </row>
    <row r="696" spans="1:14" ht="13">
      <c r="A696"/>
      <c r="C696" s="110"/>
      <c r="D696" s="110"/>
      <c r="E696" s="110"/>
      <c r="F696" s="110"/>
      <c r="G696" s="110"/>
      <c r="H696" s="110"/>
      <c r="I696" s="110"/>
      <c r="J696" s="110"/>
      <c r="K696" s="110"/>
      <c r="L696" s="110"/>
      <c r="M696" s="110"/>
      <c r="N696" s="110"/>
    </row>
    <row r="697" spans="1:14" ht="13">
      <c r="A697"/>
      <c r="C697" s="110"/>
      <c r="D697" s="110"/>
      <c r="E697" s="110"/>
      <c r="F697" s="110"/>
      <c r="G697" s="110"/>
      <c r="H697" s="110"/>
      <c r="I697" s="110"/>
      <c r="J697" s="110"/>
      <c r="K697" s="110"/>
      <c r="L697" s="110"/>
      <c r="M697" s="110"/>
      <c r="N697" s="110"/>
    </row>
    <row r="698" spans="1:14" ht="13">
      <c r="A698"/>
      <c r="C698" s="110"/>
      <c r="D698" s="110"/>
      <c r="E698" s="110"/>
      <c r="F698" s="110"/>
      <c r="G698" s="110"/>
      <c r="H698" s="110"/>
      <c r="I698" s="110"/>
      <c r="J698" s="110"/>
      <c r="K698" s="110"/>
      <c r="L698" s="110"/>
      <c r="M698" s="110"/>
      <c r="N698" s="110"/>
    </row>
    <row r="699" spans="1:14" ht="13">
      <c r="A699"/>
      <c r="C699" s="110"/>
      <c r="D699" s="110"/>
      <c r="E699" s="110"/>
      <c r="F699" s="110"/>
      <c r="G699" s="110"/>
      <c r="H699" s="110"/>
      <c r="I699" s="110"/>
      <c r="J699" s="110"/>
      <c r="K699" s="110"/>
      <c r="L699" s="110"/>
      <c r="M699" s="110"/>
      <c r="N699" s="110"/>
    </row>
    <row r="700" spans="1:14" ht="13">
      <c r="A700"/>
      <c r="C700" s="110"/>
      <c r="D700" s="110"/>
      <c r="E700" s="110"/>
      <c r="F700" s="110"/>
      <c r="G700" s="110"/>
      <c r="H700" s="110"/>
      <c r="I700" s="110"/>
      <c r="J700" s="110"/>
      <c r="K700" s="110"/>
      <c r="L700" s="110"/>
      <c r="M700" s="110"/>
      <c r="N700" s="110"/>
    </row>
    <row r="701" spans="1:14" ht="13">
      <c r="A701"/>
      <c r="C701" s="110"/>
      <c r="D701" s="110"/>
      <c r="E701" s="110"/>
      <c r="F701" s="110"/>
      <c r="G701" s="110"/>
      <c r="H701" s="110"/>
      <c r="I701" s="110"/>
      <c r="J701" s="110"/>
      <c r="K701" s="110"/>
      <c r="L701" s="110"/>
      <c r="M701" s="110"/>
      <c r="N701" s="110"/>
    </row>
    <row r="702" spans="1:14" ht="13">
      <c r="A702"/>
      <c r="C702" s="110"/>
      <c r="D702" s="110"/>
      <c r="E702" s="110"/>
      <c r="F702" s="110"/>
      <c r="G702" s="110"/>
      <c r="H702" s="110"/>
      <c r="I702" s="110"/>
      <c r="J702" s="110"/>
      <c r="K702" s="110"/>
      <c r="L702" s="110"/>
      <c r="M702" s="110"/>
      <c r="N702" s="110"/>
    </row>
    <row r="703" spans="1:14" ht="13">
      <c r="A703"/>
      <c r="C703" s="110"/>
      <c r="D703" s="110"/>
      <c r="E703" s="110"/>
      <c r="F703" s="110"/>
      <c r="G703" s="110"/>
      <c r="H703" s="110"/>
      <c r="I703" s="110"/>
      <c r="J703" s="110"/>
      <c r="K703" s="110"/>
      <c r="L703" s="110"/>
      <c r="M703" s="110"/>
      <c r="N703" s="110"/>
    </row>
    <row r="704" spans="1:14" ht="13">
      <c r="A704"/>
      <c r="C704" s="110"/>
      <c r="D704" s="110"/>
      <c r="E704" s="110"/>
      <c r="F704" s="110"/>
      <c r="G704" s="110"/>
      <c r="H704" s="110"/>
      <c r="I704" s="110"/>
      <c r="J704" s="110"/>
      <c r="K704" s="110"/>
      <c r="L704" s="110"/>
      <c r="M704" s="110"/>
      <c r="N704" s="110"/>
    </row>
    <row r="705" spans="1:14" ht="13">
      <c r="A705"/>
      <c r="C705" s="110"/>
      <c r="D705" s="110"/>
      <c r="E705" s="110"/>
      <c r="F705" s="110"/>
      <c r="G705" s="110"/>
      <c r="H705" s="110"/>
      <c r="I705" s="110"/>
      <c r="J705" s="110"/>
      <c r="K705" s="110"/>
      <c r="L705" s="110"/>
      <c r="M705" s="110"/>
      <c r="N705" s="110"/>
    </row>
    <row r="706" spans="1:14" ht="13">
      <c r="A706"/>
      <c r="C706" s="110"/>
      <c r="D706" s="110"/>
      <c r="E706" s="110"/>
      <c r="F706" s="110"/>
      <c r="G706" s="110"/>
      <c r="H706" s="110"/>
      <c r="I706" s="110"/>
      <c r="J706" s="110"/>
      <c r="K706" s="110"/>
      <c r="L706" s="110"/>
      <c r="M706" s="110"/>
      <c r="N706" s="110"/>
    </row>
    <row r="707" spans="1:14" ht="13">
      <c r="A707"/>
      <c r="C707" s="110"/>
      <c r="D707" s="110"/>
      <c r="E707" s="110"/>
      <c r="F707" s="110"/>
      <c r="G707" s="110"/>
      <c r="H707" s="110"/>
      <c r="I707" s="110"/>
      <c r="J707" s="110"/>
      <c r="K707" s="110"/>
      <c r="L707" s="110"/>
      <c r="M707" s="110"/>
      <c r="N707" s="110"/>
    </row>
    <row r="708" spans="1:14" ht="13">
      <c r="A708"/>
      <c r="C708" s="110"/>
      <c r="D708" s="110"/>
      <c r="E708" s="110"/>
      <c r="F708" s="110"/>
      <c r="G708" s="110"/>
      <c r="H708" s="110"/>
      <c r="I708" s="110"/>
      <c r="J708" s="110"/>
      <c r="K708" s="110"/>
      <c r="L708" s="110"/>
      <c r="M708" s="110"/>
      <c r="N708" s="110"/>
    </row>
    <row r="709" spans="1:14" ht="13">
      <c r="A709"/>
      <c r="C709" s="110"/>
      <c r="D709" s="110"/>
      <c r="E709" s="110"/>
      <c r="F709" s="110"/>
      <c r="G709" s="110"/>
      <c r="H709" s="110"/>
      <c r="I709" s="110"/>
      <c r="J709" s="110"/>
      <c r="K709" s="110"/>
      <c r="L709" s="110"/>
      <c r="M709" s="110"/>
      <c r="N709" s="110"/>
    </row>
    <row r="710" spans="1:14" ht="13">
      <c r="A710"/>
      <c r="C710" s="110"/>
      <c r="D710" s="110"/>
      <c r="E710" s="110"/>
      <c r="F710" s="110"/>
      <c r="G710" s="110"/>
      <c r="H710" s="110"/>
      <c r="I710" s="110"/>
      <c r="J710" s="110"/>
      <c r="K710" s="110"/>
      <c r="L710" s="110"/>
      <c r="M710" s="110"/>
      <c r="N710" s="110"/>
    </row>
    <row r="711" spans="1:14" ht="13">
      <c r="A711"/>
      <c r="C711" s="110"/>
      <c r="D711" s="110"/>
      <c r="E711" s="110"/>
      <c r="F711" s="110"/>
      <c r="G711" s="110"/>
      <c r="H711" s="110"/>
      <c r="I711" s="110"/>
      <c r="J711" s="110"/>
      <c r="K711" s="110"/>
      <c r="L711" s="110"/>
      <c r="M711" s="110"/>
      <c r="N711" s="110"/>
    </row>
    <row r="712" spans="1:14" ht="13">
      <c r="A712"/>
      <c r="C712" s="110"/>
      <c r="D712" s="110"/>
      <c r="E712" s="110"/>
      <c r="F712" s="110"/>
      <c r="G712" s="110"/>
      <c r="H712" s="110"/>
      <c r="I712" s="110"/>
      <c r="J712" s="110"/>
      <c r="K712" s="110"/>
      <c r="L712" s="110"/>
      <c r="M712" s="110"/>
      <c r="N712" s="110"/>
    </row>
    <row r="713" spans="1:14" ht="13">
      <c r="A713"/>
      <c r="C713" s="110"/>
      <c r="D713" s="110"/>
      <c r="E713" s="110"/>
      <c r="F713" s="110"/>
      <c r="G713" s="110"/>
      <c r="H713" s="110"/>
      <c r="I713" s="110"/>
      <c r="J713" s="110"/>
      <c r="K713" s="110"/>
      <c r="L713" s="110"/>
      <c r="M713" s="110"/>
      <c r="N713" s="110"/>
    </row>
    <row r="714" spans="1:14" ht="13">
      <c r="A714"/>
      <c r="C714" s="110"/>
      <c r="D714" s="110"/>
      <c r="E714" s="110"/>
      <c r="F714" s="110"/>
      <c r="G714" s="110"/>
      <c r="H714" s="110"/>
      <c r="I714" s="110"/>
      <c r="J714" s="110"/>
      <c r="K714" s="110"/>
      <c r="L714" s="110"/>
      <c r="M714" s="110"/>
      <c r="N714" s="110"/>
    </row>
    <row r="715" spans="1:14" ht="13">
      <c r="A715"/>
      <c r="C715" s="110"/>
      <c r="D715" s="110"/>
      <c r="E715" s="110"/>
      <c r="F715" s="110"/>
      <c r="G715" s="110"/>
      <c r="H715" s="110"/>
      <c r="I715" s="110"/>
      <c r="J715" s="110"/>
      <c r="K715" s="110"/>
      <c r="L715" s="110"/>
      <c r="M715" s="110"/>
      <c r="N715" s="110"/>
    </row>
    <row r="716" spans="1:14" ht="13">
      <c r="A716"/>
      <c r="C716" s="110"/>
      <c r="D716" s="110"/>
      <c r="E716" s="110"/>
      <c r="F716" s="110"/>
      <c r="G716" s="110"/>
      <c r="H716" s="110"/>
      <c r="I716" s="110"/>
      <c r="J716" s="110"/>
      <c r="K716" s="110"/>
      <c r="L716" s="110"/>
      <c r="M716" s="110"/>
      <c r="N716" s="110"/>
    </row>
    <row r="717" spans="1:14" ht="13">
      <c r="A717"/>
      <c r="C717" s="110"/>
      <c r="D717" s="110"/>
      <c r="E717" s="110"/>
      <c r="F717" s="110"/>
      <c r="G717" s="110"/>
      <c r="H717" s="110"/>
      <c r="I717" s="110"/>
      <c r="J717" s="110"/>
      <c r="K717" s="110"/>
      <c r="L717" s="110"/>
      <c r="M717" s="110"/>
      <c r="N717" s="110"/>
    </row>
    <row r="718" spans="1:14" ht="13">
      <c r="A718"/>
      <c r="C718" s="110"/>
      <c r="D718" s="110"/>
      <c r="E718" s="110"/>
      <c r="F718" s="110"/>
      <c r="G718" s="110"/>
      <c r="H718" s="110"/>
      <c r="I718" s="110"/>
      <c r="J718" s="110"/>
      <c r="K718" s="110"/>
      <c r="L718" s="110"/>
      <c r="M718" s="110"/>
      <c r="N718" s="110"/>
    </row>
    <row r="719" spans="1:14" ht="13">
      <c r="A719"/>
      <c r="C719" s="110"/>
      <c r="D719" s="110"/>
      <c r="E719" s="110"/>
      <c r="F719" s="110"/>
      <c r="G719" s="110"/>
      <c r="H719" s="110"/>
      <c r="I719" s="110"/>
      <c r="J719" s="110"/>
      <c r="K719" s="110"/>
      <c r="L719" s="110"/>
      <c r="M719" s="110"/>
      <c r="N719" s="110"/>
    </row>
    <row r="720" spans="1:14" ht="13">
      <c r="A720"/>
      <c r="C720" s="110"/>
      <c r="D720" s="110"/>
      <c r="E720" s="110"/>
      <c r="F720" s="110"/>
      <c r="G720" s="110"/>
      <c r="H720" s="110"/>
      <c r="I720" s="110"/>
      <c r="J720" s="110"/>
      <c r="K720" s="110"/>
      <c r="L720" s="110"/>
      <c r="M720" s="110"/>
      <c r="N720" s="110"/>
    </row>
    <row r="721" spans="1:14" ht="13">
      <c r="A721"/>
      <c r="C721" s="110"/>
      <c r="D721" s="110"/>
      <c r="E721" s="110"/>
      <c r="F721" s="110"/>
      <c r="G721" s="110"/>
      <c r="H721" s="110"/>
      <c r="I721" s="110"/>
      <c r="J721" s="110"/>
      <c r="K721" s="110"/>
      <c r="L721" s="110"/>
      <c r="M721" s="110"/>
      <c r="N721" s="110"/>
    </row>
    <row r="722" spans="1:14" ht="13">
      <c r="A722"/>
      <c r="C722" s="110"/>
      <c r="D722" s="110"/>
      <c r="E722" s="110"/>
      <c r="F722" s="110"/>
      <c r="G722" s="110"/>
      <c r="H722" s="110"/>
      <c r="I722" s="110"/>
      <c r="J722" s="110"/>
      <c r="K722" s="110"/>
      <c r="L722" s="110"/>
      <c r="M722" s="110"/>
      <c r="N722" s="110"/>
    </row>
    <row r="723" spans="1:14" ht="13">
      <c r="A723"/>
      <c r="C723" s="110"/>
      <c r="D723" s="110"/>
      <c r="E723" s="110"/>
      <c r="F723" s="110"/>
      <c r="G723" s="110"/>
      <c r="H723" s="110"/>
      <c r="I723" s="110"/>
      <c r="J723" s="110"/>
      <c r="K723" s="110"/>
      <c r="L723" s="110"/>
      <c r="M723" s="110"/>
      <c r="N723" s="110"/>
    </row>
    <row r="724" spans="1:14" ht="13">
      <c r="A724"/>
      <c r="C724" s="110"/>
      <c r="D724" s="110"/>
      <c r="E724" s="110"/>
      <c r="F724" s="110"/>
      <c r="G724" s="110"/>
      <c r="H724" s="110"/>
      <c r="I724" s="110"/>
      <c r="J724" s="110"/>
      <c r="K724" s="110"/>
      <c r="L724" s="110"/>
      <c r="M724" s="110"/>
      <c r="N724" s="110"/>
    </row>
    <row r="725" spans="1:14" ht="13">
      <c r="A725"/>
      <c r="C725" s="110"/>
      <c r="D725" s="110"/>
      <c r="E725" s="110"/>
      <c r="F725" s="110"/>
      <c r="G725" s="110"/>
      <c r="H725" s="110"/>
      <c r="I725" s="110"/>
      <c r="J725" s="110"/>
      <c r="K725" s="110"/>
      <c r="L725" s="110"/>
      <c r="M725" s="110"/>
      <c r="N725" s="110"/>
    </row>
    <row r="726" spans="1:14" ht="13">
      <c r="A726"/>
      <c r="C726" s="110"/>
      <c r="D726" s="110"/>
      <c r="E726" s="110"/>
      <c r="F726" s="110"/>
      <c r="G726" s="110"/>
      <c r="H726" s="110"/>
      <c r="I726" s="110"/>
      <c r="J726" s="110"/>
      <c r="K726" s="110"/>
      <c r="L726" s="110"/>
      <c r="M726" s="110"/>
      <c r="N726" s="110"/>
    </row>
    <row r="727" spans="1:14" ht="13">
      <c r="A727"/>
      <c r="C727" s="110"/>
      <c r="D727" s="110"/>
      <c r="E727" s="110"/>
      <c r="F727" s="110"/>
      <c r="G727" s="110"/>
      <c r="H727" s="110"/>
      <c r="I727" s="110"/>
      <c r="J727" s="110"/>
      <c r="K727" s="110"/>
      <c r="L727" s="110"/>
      <c r="M727" s="110"/>
      <c r="N727" s="110"/>
    </row>
    <row r="728" spans="1:14" ht="13">
      <c r="A728"/>
      <c r="C728" s="110"/>
      <c r="D728" s="110"/>
      <c r="E728" s="110"/>
      <c r="F728" s="110"/>
      <c r="G728" s="110"/>
      <c r="H728" s="110"/>
      <c r="I728" s="110"/>
      <c r="J728" s="110"/>
      <c r="K728" s="110"/>
      <c r="L728" s="110"/>
      <c r="M728" s="110"/>
      <c r="N728" s="110"/>
    </row>
    <row r="729" spans="1:14" ht="13">
      <c r="A729"/>
      <c r="C729" s="110"/>
      <c r="D729" s="110"/>
      <c r="E729" s="110"/>
      <c r="F729" s="110"/>
      <c r="G729" s="110"/>
      <c r="H729" s="110"/>
      <c r="I729" s="110"/>
      <c r="J729" s="110"/>
      <c r="K729" s="110"/>
      <c r="L729" s="110"/>
      <c r="M729" s="110"/>
      <c r="N729" s="110"/>
    </row>
    <row r="730" spans="1:14" ht="13">
      <c r="A730"/>
      <c r="C730" s="110"/>
      <c r="D730" s="110"/>
      <c r="E730" s="110"/>
      <c r="F730" s="110"/>
      <c r="G730" s="110"/>
      <c r="H730" s="110"/>
      <c r="I730" s="110"/>
      <c r="J730" s="110"/>
      <c r="K730" s="110"/>
      <c r="L730" s="110"/>
      <c r="M730" s="110"/>
      <c r="N730" s="110"/>
    </row>
    <row r="731" spans="1:14" ht="13">
      <c r="A731"/>
      <c r="C731" s="110"/>
      <c r="D731" s="110"/>
      <c r="E731" s="110"/>
      <c r="F731" s="110"/>
      <c r="G731" s="110"/>
      <c r="H731" s="110"/>
      <c r="I731" s="110"/>
      <c r="J731" s="110"/>
      <c r="K731" s="110"/>
      <c r="L731" s="110"/>
      <c r="M731" s="110"/>
      <c r="N731" s="110"/>
    </row>
    <row r="732" spans="1:14" ht="13">
      <c r="A732"/>
      <c r="C732" s="110"/>
      <c r="D732" s="110"/>
      <c r="E732" s="110"/>
      <c r="F732" s="110"/>
      <c r="G732" s="110"/>
      <c r="H732" s="110"/>
      <c r="I732" s="110"/>
      <c r="J732" s="110"/>
      <c r="K732" s="110"/>
      <c r="L732" s="110"/>
      <c r="M732" s="110"/>
      <c r="N732" s="110"/>
    </row>
    <row r="733" spans="1:14" ht="13">
      <c r="A733"/>
      <c r="C733" s="110"/>
      <c r="D733" s="110"/>
      <c r="E733" s="110"/>
      <c r="F733" s="110"/>
      <c r="G733" s="110"/>
      <c r="H733" s="110"/>
      <c r="I733" s="110"/>
      <c r="J733" s="110"/>
      <c r="K733" s="110"/>
      <c r="L733" s="110"/>
      <c r="M733" s="110"/>
      <c r="N733" s="110"/>
    </row>
    <row r="734" spans="1:14" ht="13">
      <c r="A734"/>
      <c r="C734" s="110"/>
      <c r="D734" s="110"/>
      <c r="E734" s="110"/>
      <c r="F734" s="110"/>
      <c r="G734" s="110"/>
      <c r="H734" s="110"/>
      <c r="I734" s="110"/>
      <c r="J734" s="110"/>
      <c r="K734" s="110"/>
      <c r="L734" s="110"/>
      <c r="M734" s="110"/>
      <c r="N734" s="110"/>
    </row>
    <row r="735" spans="1:14" ht="13">
      <c r="A735"/>
      <c r="C735" s="110"/>
      <c r="D735" s="110"/>
      <c r="E735" s="110"/>
      <c r="F735" s="110"/>
      <c r="G735" s="110"/>
      <c r="H735" s="110"/>
      <c r="I735" s="110"/>
      <c r="J735" s="110"/>
      <c r="K735" s="110"/>
      <c r="L735" s="110"/>
      <c r="M735" s="110"/>
      <c r="N735" s="110"/>
    </row>
    <row r="736" spans="1:14" ht="13">
      <c r="A736"/>
      <c r="C736" s="110"/>
      <c r="D736" s="110"/>
      <c r="E736" s="110"/>
      <c r="F736" s="110"/>
      <c r="G736" s="110"/>
      <c r="H736" s="110"/>
      <c r="I736" s="110"/>
      <c r="J736" s="110"/>
      <c r="K736" s="110"/>
      <c r="L736" s="110"/>
      <c r="M736" s="110"/>
      <c r="N736" s="110"/>
    </row>
    <row r="737" spans="1:14" ht="13">
      <c r="A737"/>
      <c r="C737" s="110"/>
      <c r="D737" s="110"/>
      <c r="E737" s="110"/>
      <c r="F737" s="110"/>
      <c r="G737" s="110"/>
      <c r="H737" s="110"/>
      <c r="I737" s="110"/>
      <c r="J737" s="110"/>
      <c r="K737" s="110"/>
      <c r="L737" s="110"/>
      <c r="M737" s="110"/>
      <c r="N737" s="110"/>
    </row>
    <row r="738" spans="1:14" ht="13">
      <c r="A738"/>
      <c r="C738" s="110"/>
      <c r="D738" s="110"/>
      <c r="E738" s="110"/>
      <c r="F738" s="110"/>
      <c r="G738" s="110"/>
      <c r="H738" s="110"/>
      <c r="I738" s="110"/>
      <c r="J738" s="110"/>
      <c r="K738" s="110"/>
      <c r="L738" s="110"/>
      <c r="M738" s="110"/>
      <c r="N738" s="110"/>
    </row>
    <row r="739" spans="1:14" ht="13">
      <c r="A739"/>
      <c r="C739" s="110"/>
      <c r="D739" s="110"/>
      <c r="E739" s="110"/>
      <c r="F739" s="110"/>
      <c r="G739" s="110"/>
      <c r="H739" s="110"/>
      <c r="I739" s="110"/>
      <c r="J739" s="110"/>
      <c r="K739" s="110"/>
      <c r="L739" s="110"/>
      <c r="M739" s="110"/>
      <c r="N739" s="110"/>
    </row>
    <row r="740" spans="1:14" ht="13">
      <c r="A740"/>
      <c r="C740" s="110"/>
      <c r="D740" s="110"/>
      <c r="E740" s="110"/>
      <c r="F740" s="110"/>
      <c r="G740" s="110"/>
      <c r="H740" s="110"/>
      <c r="I740" s="110"/>
      <c r="J740" s="110"/>
      <c r="K740" s="110"/>
      <c r="L740" s="110"/>
      <c r="M740" s="110"/>
      <c r="N740" s="110"/>
    </row>
    <row r="741" spans="1:14" ht="13">
      <c r="A741"/>
      <c r="C741" s="110"/>
      <c r="D741" s="110"/>
      <c r="E741" s="110"/>
      <c r="F741" s="110"/>
      <c r="G741" s="110"/>
      <c r="H741" s="110"/>
      <c r="I741" s="110"/>
      <c r="J741" s="110"/>
      <c r="K741" s="110"/>
      <c r="L741" s="110"/>
      <c r="M741" s="110"/>
      <c r="N741" s="110"/>
    </row>
    <row r="742" spans="1:14" ht="13">
      <c r="A742"/>
      <c r="C742" s="110"/>
      <c r="D742" s="110"/>
      <c r="E742" s="110"/>
      <c r="F742" s="110"/>
      <c r="G742" s="110"/>
      <c r="H742" s="110"/>
      <c r="I742" s="110"/>
      <c r="J742" s="110"/>
      <c r="K742" s="110"/>
      <c r="L742" s="110"/>
      <c r="M742" s="110"/>
      <c r="N742" s="110"/>
    </row>
    <row r="743" spans="1:14" ht="13">
      <c r="A743"/>
      <c r="C743" s="110"/>
      <c r="D743" s="110"/>
      <c r="E743" s="110"/>
      <c r="F743" s="110"/>
      <c r="G743" s="110"/>
      <c r="H743" s="110"/>
      <c r="I743" s="110"/>
      <c r="J743" s="110"/>
      <c r="K743" s="110"/>
      <c r="L743" s="110"/>
      <c r="M743" s="110"/>
      <c r="N743" s="110"/>
    </row>
    <row r="744" spans="1:14" ht="13">
      <c r="A744"/>
      <c r="C744" s="110"/>
      <c r="D744" s="110"/>
      <c r="E744" s="110"/>
      <c r="F744" s="110"/>
      <c r="G744" s="110"/>
      <c r="H744" s="110"/>
      <c r="I744" s="110"/>
      <c r="J744" s="110"/>
      <c r="K744" s="110"/>
      <c r="L744" s="110"/>
      <c r="M744" s="110"/>
      <c r="N744" s="110"/>
    </row>
    <row r="745" spans="1:14" ht="13">
      <c r="A745"/>
      <c r="C745" s="110"/>
      <c r="D745" s="110"/>
      <c r="E745" s="110"/>
      <c r="F745" s="110"/>
      <c r="G745" s="110"/>
      <c r="H745" s="110"/>
      <c r="I745" s="110"/>
      <c r="J745" s="110"/>
      <c r="K745" s="110"/>
      <c r="L745" s="110"/>
      <c r="M745" s="110"/>
      <c r="N745" s="110"/>
    </row>
    <row r="746" spans="1:14" ht="13">
      <c r="A746"/>
      <c r="C746" s="110"/>
      <c r="D746" s="110"/>
      <c r="E746" s="110"/>
      <c r="F746" s="110"/>
      <c r="G746" s="110"/>
      <c r="H746" s="110"/>
      <c r="I746" s="110"/>
      <c r="J746" s="110"/>
      <c r="K746" s="110"/>
      <c r="L746" s="110"/>
      <c r="M746" s="110"/>
      <c r="N746" s="110"/>
    </row>
    <row r="747" spans="1:14" ht="13">
      <c r="A747"/>
      <c r="C747" s="110"/>
      <c r="D747" s="110"/>
      <c r="E747" s="110"/>
      <c r="F747" s="110"/>
      <c r="G747" s="110"/>
      <c r="H747" s="110"/>
      <c r="I747" s="110"/>
      <c r="J747" s="110"/>
      <c r="K747" s="110"/>
      <c r="L747" s="110"/>
      <c r="M747" s="110"/>
      <c r="N747" s="110"/>
    </row>
    <row r="748" spans="1:14" ht="13">
      <c r="A748"/>
      <c r="C748" s="110"/>
      <c r="D748" s="110"/>
      <c r="E748" s="110"/>
      <c r="F748" s="110"/>
      <c r="G748" s="110"/>
      <c r="H748" s="110"/>
      <c r="I748" s="110"/>
      <c r="J748" s="110"/>
      <c r="K748" s="110"/>
      <c r="L748" s="110"/>
      <c r="M748" s="110"/>
      <c r="N748" s="110"/>
    </row>
    <row r="749" spans="1:14" ht="13">
      <c r="A749"/>
      <c r="C749" s="110"/>
      <c r="D749" s="110"/>
      <c r="E749" s="110"/>
      <c r="F749" s="110"/>
      <c r="G749" s="110"/>
      <c r="H749" s="110"/>
      <c r="I749" s="110"/>
      <c r="J749" s="110"/>
      <c r="K749" s="110"/>
      <c r="L749" s="110"/>
      <c r="M749" s="110"/>
      <c r="N749" s="110"/>
    </row>
    <row r="750" spans="1:14" ht="13">
      <c r="A750"/>
      <c r="C750" s="110"/>
      <c r="D750" s="110"/>
      <c r="E750" s="110"/>
      <c r="F750" s="110"/>
      <c r="G750" s="110"/>
      <c r="H750" s="110"/>
      <c r="I750" s="110"/>
      <c r="J750" s="110"/>
      <c r="K750" s="110"/>
      <c r="L750" s="110"/>
      <c r="M750" s="110"/>
      <c r="N750" s="110"/>
    </row>
    <row r="751" spans="1:14" ht="13">
      <c r="A751"/>
      <c r="C751" s="110"/>
      <c r="D751" s="110"/>
      <c r="E751" s="110"/>
      <c r="F751" s="110"/>
      <c r="G751" s="110"/>
      <c r="H751" s="110"/>
      <c r="I751" s="110"/>
      <c r="J751" s="110"/>
      <c r="K751" s="110"/>
      <c r="L751" s="110"/>
      <c r="M751" s="110"/>
      <c r="N751" s="110"/>
    </row>
    <row r="752" spans="1:14" ht="13">
      <c r="A752"/>
      <c r="C752" s="110"/>
      <c r="D752" s="110"/>
      <c r="E752" s="110"/>
      <c r="F752" s="110"/>
      <c r="G752" s="110"/>
      <c r="H752" s="110"/>
      <c r="I752" s="110"/>
      <c r="J752" s="110"/>
      <c r="K752" s="110"/>
      <c r="L752" s="110"/>
      <c r="M752" s="110"/>
      <c r="N752" s="110"/>
    </row>
    <row r="753" spans="1:14" ht="13">
      <c r="A753"/>
      <c r="C753" s="110"/>
      <c r="D753" s="110"/>
      <c r="E753" s="110"/>
      <c r="F753" s="110"/>
      <c r="G753" s="110"/>
      <c r="H753" s="110"/>
      <c r="I753" s="110"/>
      <c r="J753" s="110"/>
      <c r="K753" s="110"/>
      <c r="L753" s="110"/>
      <c r="M753" s="110"/>
      <c r="N753" s="110"/>
    </row>
    <row r="754" spans="1:14" ht="13">
      <c r="A754"/>
      <c r="C754" s="110"/>
      <c r="D754" s="110"/>
      <c r="E754" s="110"/>
      <c r="F754" s="110"/>
      <c r="G754" s="110"/>
      <c r="H754" s="110"/>
      <c r="I754" s="110"/>
      <c r="J754" s="110"/>
      <c r="K754" s="110"/>
      <c r="L754" s="110"/>
      <c r="M754" s="110"/>
      <c r="N754" s="110"/>
    </row>
    <row r="755" spans="1:14" ht="13">
      <c r="A755"/>
      <c r="C755" s="110"/>
      <c r="D755" s="110"/>
      <c r="E755" s="110"/>
      <c r="F755" s="110"/>
      <c r="G755" s="110"/>
      <c r="H755" s="110"/>
      <c r="I755" s="110"/>
      <c r="J755" s="110"/>
      <c r="K755" s="110"/>
      <c r="L755" s="110"/>
      <c r="M755" s="110"/>
      <c r="N755" s="110"/>
    </row>
    <row r="756" spans="1:14" ht="13">
      <c r="A756"/>
      <c r="C756" s="110"/>
      <c r="D756" s="110"/>
      <c r="E756" s="110"/>
      <c r="F756" s="110"/>
      <c r="G756" s="110"/>
      <c r="H756" s="110"/>
      <c r="I756" s="110"/>
      <c r="J756" s="110"/>
      <c r="K756" s="110"/>
      <c r="L756" s="110"/>
      <c r="M756" s="110"/>
      <c r="N756" s="110"/>
    </row>
    <row r="757" spans="1:14" ht="13">
      <c r="A757"/>
      <c r="C757" s="110"/>
      <c r="D757" s="110"/>
      <c r="E757" s="110"/>
      <c r="F757" s="110"/>
      <c r="G757" s="110"/>
      <c r="H757" s="110"/>
      <c r="I757" s="110"/>
      <c r="J757" s="110"/>
      <c r="K757" s="110"/>
      <c r="L757" s="110"/>
      <c r="M757" s="110"/>
      <c r="N757" s="110"/>
    </row>
    <row r="758" spans="1:14" ht="13">
      <c r="A758"/>
      <c r="C758" s="110"/>
      <c r="D758" s="110"/>
      <c r="E758" s="110"/>
      <c r="F758" s="110"/>
      <c r="G758" s="110"/>
      <c r="H758" s="110"/>
      <c r="I758" s="110"/>
      <c r="J758" s="110"/>
      <c r="K758" s="110"/>
      <c r="L758" s="110"/>
      <c r="M758" s="110"/>
      <c r="N758" s="110"/>
    </row>
    <row r="759" spans="1:14" ht="13">
      <c r="A759"/>
      <c r="C759" s="110"/>
      <c r="D759" s="110"/>
      <c r="E759" s="110"/>
      <c r="F759" s="110"/>
      <c r="G759" s="110"/>
      <c r="H759" s="110"/>
      <c r="I759" s="110"/>
      <c r="J759" s="110"/>
      <c r="K759" s="110"/>
      <c r="L759" s="110"/>
      <c r="M759" s="110"/>
      <c r="N759" s="110"/>
    </row>
    <row r="760" spans="1:14" ht="13">
      <c r="A760"/>
      <c r="C760" s="110"/>
      <c r="D760" s="110"/>
      <c r="E760" s="110"/>
      <c r="F760" s="110"/>
      <c r="G760" s="110"/>
      <c r="H760" s="110"/>
      <c r="I760" s="110"/>
      <c r="J760" s="110"/>
      <c r="K760" s="110"/>
      <c r="L760" s="110"/>
      <c r="M760" s="110"/>
      <c r="N760" s="110"/>
    </row>
    <row r="761" spans="1:14" ht="13">
      <c r="A761"/>
      <c r="C761" s="110"/>
      <c r="D761" s="110"/>
      <c r="E761" s="110"/>
      <c r="F761" s="110"/>
      <c r="G761" s="110"/>
      <c r="H761" s="110"/>
      <c r="I761" s="110"/>
      <c r="J761" s="110"/>
      <c r="K761" s="110"/>
      <c r="L761" s="110"/>
      <c r="M761" s="110"/>
      <c r="N761" s="110"/>
    </row>
    <row r="762" spans="1:14" ht="13">
      <c r="A762"/>
      <c r="C762" s="110"/>
      <c r="D762" s="110"/>
      <c r="E762" s="110"/>
      <c r="F762" s="110"/>
      <c r="G762" s="110"/>
      <c r="H762" s="110"/>
      <c r="I762" s="110"/>
      <c r="J762" s="110"/>
      <c r="K762" s="110"/>
      <c r="L762" s="110"/>
      <c r="M762" s="110"/>
      <c r="N762" s="110"/>
    </row>
    <row r="763" spans="1:14" ht="13">
      <c r="A763"/>
      <c r="C763" s="110"/>
      <c r="D763" s="110"/>
      <c r="E763" s="110"/>
      <c r="F763" s="110"/>
      <c r="G763" s="110"/>
      <c r="H763" s="110"/>
      <c r="I763" s="110"/>
      <c r="J763" s="110"/>
      <c r="K763" s="110"/>
      <c r="L763" s="110"/>
      <c r="M763" s="110"/>
      <c r="N763" s="110"/>
    </row>
    <row r="764" spans="1:14" ht="13">
      <c r="A764"/>
      <c r="C764" s="110"/>
      <c r="D764" s="110"/>
      <c r="E764" s="110"/>
      <c r="F764" s="110"/>
      <c r="G764" s="110"/>
      <c r="H764" s="110"/>
      <c r="I764" s="110"/>
      <c r="J764" s="110"/>
      <c r="K764" s="110"/>
      <c r="L764" s="110"/>
      <c r="M764" s="110"/>
      <c r="N764" s="110"/>
    </row>
    <row r="765" spans="1:14" ht="13">
      <c r="A765"/>
      <c r="C765" s="110"/>
      <c r="D765" s="110"/>
      <c r="E765" s="110"/>
      <c r="F765" s="110"/>
      <c r="G765" s="110"/>
      <c r="H765" s="110"/>
      <c r="I765" s="110"/>
      <c r="J765" s="110"/>
      <c r="K765" s="110"/>
      <c r="L765" s="110"/>
      <c r="M765" s="110"/>
      <c r="N765" s="110"/>
    </row>
    <row r="766" spans="1:14" ht="13">
      <c r="A766"/>
      <c r="C766" s="110"/>
      <c r="D766" s="110"/>
      <c r="E766" s="110"/>
      <c r="F766" s="110"/>
      <c r="G766" s="110"/>
      <c r="H766" s="110"/>
      <c r="I766" s="110"/>
      <c r="J766" s="110"/>
      <c r="K766" s="110"/>
      <c r="L766" s="110"/>
      <c r="M766" s="110"/>
      <c r="N766" s="110"/>
    </row>
    <row r="767" spans="1:14" ht="13">
      <c r="A767"/>
      <c r="C767" s="110"/>
      <c r="D767" s="110"/>
      <c r="E767" s="110"/>
      <c r="F767" s="110"/>
      <c r="G767" s="110"/>
      <c r="H767" s="110"/>
      <c r="I767" s="110"/>
      <c r="J767" s="110"/>
      <c r="K767" s="110"/>
      <c r="L767" s="110"/>
      <c r="M767" s="110"/>
      <c r="N767" s="110"/>
    </row>
    <row r="768" spans="1:14" ht="13">
      <c r="A768"/>
      <c r="C768" s="110"/>
      <c r="D768" s="110"/>
      <c r="E768" s="110"/>
      <c r="F768" s="110"/>
      <c r="G768" s="110"/>
      <c r="H768" s="110"/>
      <c r="I768" s="110"/>
      <c r="J768" s="110"/>
      <c r="K768" s="110"/>
      <c r="L768" s="110"/>
      <c r="M768" s="110"/>
      <c r="N768" s="110"/>
    </row>
    <row r="769" spans="1:14" ht="13">
      <c r="A769"/>
      <c r="C769" s="110"/>
      <c r="D769" s="110"/>
      <c r="E769" s="110"/>
      <c r="F769" s="110"/>
      <c r="G769" s="110"/>
      <c r="H769" s="110"/>
      <c r="I769" s="110"/>
      <c r="J769" s="110"/>
      <c r="K769" s="110"/>
      <c r="L769" s="110"/>
      <c r="M769" s="110"/>
      <c r="N769" s="110"/>
    </row>
    <row r="770" spans="1:14" ht="13">
      <c r="A770"/>
      <c r="C770" s="110"/>
      <c r="D770" s="110"/>
      <c r="E770" s="110"/>
      <c r="F770" s="110"/>
      <c r="G770" s="110"/>
      <c r="H770" s="110"/>
      <c r="I770" s="110"/>
      <c r="J770" s="110"/>
      <c r="K770" s="110"/>
      <c r="L770" s="110"/>
      <c r="M770" s="110"/>
      <c r="N770" s="110"/>
    </row>
    <row r="771" spans="1:14" ht="13">
      <c r="A771"/>
      <c r="C771" s="110"/>
      <c r="D771" s="110"/>
      <c r="E771" s="110"/>
      <c r="F771" s="110"/>
      <c r="G771" s="110"/>
      <c r="H771" s="110"/>
      <c r="I771" s="110"/>
      <c r="J771" s="110"/>
      <c r="K771" s="110"/>
      <c r="L771" s="110"/>
      <c r="M771" s="110"/>
      <c r="N771" s="110"/>
    </row>
    <row r="772" spans="1:14" ht="13">
      <c r="A772"/>
      <c r="C772" s="110"/>
      <c r="D772" s="110"/>
      <c r="E772" s="110"/>
      <c r="F772" s="110"/>
      <c r="G772" s="110"/>
      <c r="H772" s="110"/>
      <c r="I772" s="110"/>
      <c r="J772" s="110"/>
      <c r="K772" s="110"/>
      <c r="L772" s="110"/>
      <c r="M772" s="110"/>
      <c r="N772" s="110"/>
    </row>
    <row r="773" spans="1:14" ht="13">
      <c r="A773"/>
      <c r="C773" s="110"/>
      <c r="D773" s="110"/>
      <c r="E773" s="110"/>
      <c r="F773" s="110"/>
      <c r="G773" s="110"/>
      <c r="H773" s="110"/>
      <c r="I773" s="110"/>
      <c r="J773" s="110"/>
      <c r="K773" s="110"/>
      <c r="L773" s="110"/>
      <c r="M773" s="110"/>
      <c r="N773" s="110"/>
    </row>
    <row r="774" spans="1:14" ht="13">
      <c r="A774"/>
      <c r="C774" s="110"/>
      <c r="D774" s="110"/>
      <c r="E774" s="110"/>
      <c r="F774" s="110"/>
      <c r="G774" s="110"/>
      <c r="H774" s="110"/>
      <c r="I774" s="110"/>
      <c r="J774" s="110"/>
      <c r="K774" s="110"/>
      <c r="L774" s="110"/>
      <c r="M774" s="110"/>
      <c r="N774" s="110"/>
    </row>
    <row r="775" spans="1:14" ht="13">
      <c r="A775"/>
      <c r="C775" s="110"/>
      <c r="D775" s="110"/>
      <c r="E775" s="110"/>
      <c r="F775" s="110"/>
      <c r="G775" s="110"/>
      <c r="H775" s="110"/>
      <c r="I775" s="110"/>
      <c r="J775" s="110"/>
      <c r="K775" s="110"/>
      <c r="L775" s="110"/>
      <c r="M775" s="110"/>
      <c r="N775" s="110"/>
    </row>
    <row r="776" spans="1:14" ht="13">
      <c r="A776"/>
      <c r="C776" s="110"/>
      <c r="D776" s="110"/>
      <c r="E776" s="110"/>
      <c r="F776" s="110"/>
      <c r="G776" s="110"/>
      <c r="H776" s="110"/>
      <c r="I776" s="110"/>
      <c r="J776" s="110"/>
      <c r="K776" s="110"/>
      <c r="L776" s="110"/>
      <c r="M776" s="110"/>
      <c r="N776" s="110"/>
    </row>
    <row r="777" spans="1:14" ht="13">
      <c r="A777"/>
      <c r="C777" s="110"/>
      <c r="D777" s="110"/>
      <c r="E777" s="110"/>
      <c r="F777" s="110"/>
      <c r="G777" s="110"/>
      <c r="H777" s="110"/>
      <c r="I777" s="110"/>
      <c r="J777" s="110"/>
      <c r="K777" s="110"/>
      <c r="L777" s="110"/>
      <c r="M777" s="110"/>
      <c r="N777" s="110"/>
    </row>
    <row r="778" spans="1:14" ht="13">
      <c r="A778"/>
      <c r="C778" s="110"/>
      <c r="D778" s="110"/>
      <c r="E778" s="110"/>
      <c r="F778" s="110"/>
      <c r="G778" s="110"/>
      <c r="H778" s="110"/>
      <c r="I778" s="110"/>
      <c r="J778" s="110"/>
      <c r="K778" s="110"/>
      <c r="L778" s="110"/>
      <c r="M778" s="110"/>
      <c r="N778" s="110"/>
    </row>
    <row r="779" spans="1:14" ht="13">
      <c r="A779"/>
      <c r="C779" s="110"/>
      <c r="D779" s="110"/>
      <c r="E779" s="110"/>
      <c r="F779" s="110"/>
      <c r="G779" s="110"/>
      <c r="H779" s="110"/>
      <c r="I779" s="110"/>
      <c r="J779" s="110"/>
      <c r="K779" s="110"/>
      <c r="L779" s="110"/>
      <c r="M779" s="110"/>
      <c r="N779" s="110"/>
    </row>
    <row r="780" spans="1:14" ht="13">
      <c r="A780"/>
      <c r="C780" s="110"/>
      <c r="D780" s="110"/>
      <c r="E780" s="110"/>
      <c r="F780" s="110"/>
      <c r="G780" s="110"/>
      <c r="H780" s="110"/>
      <c r="I780" s="110"/>
      <c r="J780" s="110"/>
      <c r="K780" s="110"/>
      <c r="L780" s="110"/>
      <c r="M780" s="110"/>
      <c r="N780" s="110"/>
    </row>
    <row r="781" spans="1:14" ht="13">
      <c r="A781"/>
      <c r="C781" s="110"/>
      <c r="D781" s="110"/>
      <c r="E781" s="110"/>
      <c r="F781" s="110"/>
      <c r="G781" s="110"/>
      <c r="H781" s="110"/>
      <c r="I781" s="110"/>
      <c r="J781" s="110"/>
      <c r="K781" s="110"/>
      <c r="L781" s="110"/>
      <c r="M781" s="110"/>
      <c r="N781" s="110"/>
    </row>
    <row r="782" spans="1:14" ht="13">
      <c r="A782"/>
      <c r="C782" s="110"/>
      <c r="D782" s="110"/>
      <c r="E782" s="110"/>
      <c r="F782" s="110"/>
      <c r="G782" s="110"/>
      <c r="H782" s="110"/>
      <c r="I782" s="110"/>
      <c r="J782" s="110"/>
      <c r="K782" s="110"/>
      <c r="L782" s="110"/>
      <c r="M782" s="110"/>
      <c r="N782" s="110"/>
    </row>
    <row r="783" spans="1:14" ht="13">
      <c r="A783"/>
      <c r="C783" s="110"/>
      <c r="D783" s="110"/>
      <c r="E783" s="110"/>
      <c r="F783" s="110"/>
      <c r="G783" s="110"/>
      <c r="H783" s="110"/>
      <c r="I783" s="110"/>
      <c r="J783" s="110"/>
      <c r="K783" s="110"/>
      <c r="L783" s="110"/>
      <c r="M783" s="110"/>
      <c r="N783" s="110"/>
    </row>
    <row r="784" spans="1:14" ht="13">
      <c r="A784"/>
      <c r="C784" s="110"/>
      <c r="D784" s="110"/>
      <c r="E784" s="110"/>
      <c r="F784" s="110"/>
      <c r="G784" s="110"/>
      <c r="H784" s="110"/>
      <c r="I784" s="110"/>
      <c r="J784" s="110"/>
      <c r="K784" s="110"/>
      <c r="L784" s="110"/>
      <c r="M784" s="110"/>
      <c r="N784" s="110"/>
    </row>
    <row r="785" spans="1:14" ht="13">
      <c r="A785"/>
      <c r="C785" s="110"/>
      <c r="D785" s="110"/>
      <c r="E785" s="110"/>
      <c r="F785" s="110"/>
      <c r="G785" s="110"/>
      <c r="H785" s="110"/>
      <c r="I785" s="110"/>
      <c r="J785" s="110"/>
      <c r="K785" s="110"/>
      <c r="L785" s="110"/>
      <c r="M785" s="110"/>
      <c r="N785" s="110"/>
    </row>
    <row r="786" spans="1:14" ht="13">
      <c r="A786"/>
      <c r="C786" s="110"/>
      <c r="D786" s="110"/>
      <c r="E786" s="110"/>
      <c r="F786" s="110"/>
      <c r="G786" s="110"/>
      <c r="H786" s="110"/>
      <c r="I786" s="110"/>
      <c r="J786" s="110"/>
      <c r="K786" s="110"/>
      <c r="L786" s="110"/>
      <c r="M786" s="110"/>
      <c r="N786" s="110"/>
    </row>
    <row r="787" spans="1:14" ht="13">
      <c r="A787"/>
      <c r="C787" s="110"/>
      <c r="D787" s="110"/>
      <c r="E787" s="110"/>
      <c r="F787" s="110"/>
      <c r="G787" s="110"/>
      <c r="H787" s="110"/>
      <c r="I787" s="110"/>
      <c r="J787" s="110"/>
      <c r="K787" s="110"/>
      <c r="L787" s="110"/>
      <c r="M787" s="110"/>
      <c r="N787" s="110"/>
    </row>
    <row r="788" spans="1:14" ht="13">
      <c r="A788"/>
      <c r="C788" s="110"/>
      <c r="D788" s="110"/>
      <c r="E788" s="110"/>
      <c r="F788" s="110"/>
      <c r="G788" s="110"/>
      <c r="H788" s="110"/>
      <c r="I788" s="110"/>
      <c r="J788" s="110"/>
      <c r="K788" s="110"/>
      <c r="L788" s="110"/>
      <c r="M788" s="110"/>
      <c r="N788" s="110"/>
    </row>
    <row r="789" spans="1:14" ht="13">
      <c r="A789"/>
      <c r="C789" s="110"/>
      <c r="D789" s="110"/>
      <c r="E789" s="110"/>
      <c r="F789" s="110"/>
      <c r="G789" s="110"/>
      <c r="H789" s="110"/>
      <c r="I789" s="110"/>
      <c r="J789" s="110"/>
      <c r="K789" s="110"/>
      <c r="L789" s="110"/>
      <c r="M789" s="110"/>
      <c r="N789" s="110"/>
    </row>
    <row r="790" spans="1:14" ht="13">
      <c r="A790"/>
      <c r="C790" s="110"/>
      <c r="D790" s="110"/>
      <c r="E790" s="110"/>
      <c r="F790" s="110"/>
      <c r="G790" s="110"/>
      <c r="H790" s="110"/>
      <c r="I790" s="110"/>
      <c r="J790" s="110"/>
      <c r="K790" s="110"/>
      <c r="L790" s="110"/>
      <c r="M790" s="110"/>
      <c r="N790" s="110"/>
    </row>
    <row r="791" spans="1:14" ht="13">
      <c r="A791"/>
      <c r="C791" s="110"/>
      <c r="D791" s="110"/>
      <c r="E791" s="110"/>
      <c r="F791" s="110"/>
      <c r="G791" s="110"/>
      <c r="H791" s="110"/>
      <c r="I791" s="110"/>
      <c r="J791" s="110"/>
      <c r="K791" s="110"/>
      <c r="L791" s="110"/>
      <c r="M791" s="110"/>
      <c r="N791" s="110"/>
    </row>
    <row r="792" spans="1:14" ht="13">
      <c r="A792"/>
      <c r="C792" s="110"/>
      <c r="D792" s="110"/>
      <c r="E792" s="110"/>
      <c r="F792" s="110"/>
      <c r="G792" s="110"/>
      <c r="H792" s="110"/>
      <c r="I792" s="110"/>
      <c r="J792" s="110"/>
      <c r="K792" s="110"/>
      <c r="L792" s="110"/>
      <c r="M792" s="110"/>
      <c r="N792" s="110"/>
    </row>
    <row r="793" spans="1:14" ht="13">
      <c r="A793"/>
      <c r="C793" s="110"/>
      <c r="D793" s="110"/>
      <c r="E793" s="110"/>
      <c r="F793" s="110"/>
      <c r="G793" s="110"/>
      <c r="H793" s="110"/>
      <c r="I793" s="110"/>
      <c r="J793" s="110"/>
      <c r="K793" s="110"/>
      <c r="L793" s="110"/>
      <c r="M793" s="110"/>
      <c r="N793" s="110"/>
    </row>
    <row r="794" spans="1:14" ht="13">
      <c r="A794"/>
      <c r="C794" s="110"/>
      <c r="D794" s="110"/>
      <c r="E794" s="110"/>
      <c r="F794" s="110"/>
      <c r="G794" s="110"/>
      <c r="H794" s="110"/>
      <c r="I794" s="110"/>
      <c r="J794" s="110"/>
      <c r="K794" s="110"/>
      <c r="L794" s="110"/>
      <c r="M794" s="110"/>
      <c r="N794" s="110"/>
    </row>
    <row r="795" spans="1:14" ht="13">
      <c r="A795"/>
      <c r="C795" s="110"/>
      <c r="D795" s="110"/>
      <c r="E795" s="110"/>
      <c r="F795" s="110"/>
      <c r="G795" s="110"/>
      <c r="H795" s="110"/>
      <c r="I795" s="110"/>
      <c r="J795" s="110"/>
      <c r="K795" s="110"/>
      <c r="L795" s="110"/>
      <c r="M795" s="110"/>
      <c r="N795" s="110"/>
    </row>
    <row r="796" spans="1:14" ht="13">
      <c r="A796"/>
      <c r="C796" s="110"/>
      <c r="D796" s="110"/>
      <c r="E796" s="110"/>
      <c r="F796" s="110"/>
      <c r="G796" s="110"/>
      <c r="H796" s="110"/>
      <c r="I796" s="110"/>
      <c r="J796" s="110"/>
      <c r="K796" s="110"/>
      <c r="L796" s="110"/>
      <c r="M796" s="110"/>
      <c r="N796" s="110"/>
    </row>
    <row r="797" spans="1:14" ht="13">
      <c r="A797"/>
      <c r="C797" s="110"/>
      <c r="D797" s="110"/>
      <c r="E797" s="110"/>
      <c r="F797" s="110"/>
      <c r="G797" s="110"/>
      <c r="H797" s="110"/>
      <c r="I797" s="110"/>
      <c r="J797" s="110"/>
      <c r="K797" s="110"/>
      <c r="L797" s="110"/>
      <c r="M797" s="110"/>
      <c r="N797" s="110"/>
    </row>
    <row r="798" spans="1:14" ht="13">
      <c r="A798"/>
      <c r="C798" s="110"/>
      <c r="D798" s="110"/>
      <c r="E798" s="110"/>
      <c r="F798" s="110"/>
      <c r="G798" s="110"/>
      <c r="H798" s="110"/>
      <c r="I798" s="110"/>
      <c r="J798" s="110"/>
      <c r="K798" s="110"/>
      <c r="L798" s="110"/>
      <c r="M798" s="110"/>
      <c r="N798" s="110"/>
    </row>
    <row r="799" spans="1:14" ht="13">
      <c r="A799"/>
      <c r="C799" s="110"/>
      <c r="D799" s="110"/>
      <c r="E799" s="110"/>
      <c r="F799" s="110"/>
      <c r="G799" s="110"/>
      <c r="H799" s="110"/>
      <c r="I799" s="110"/>
      <c r="J799" s="110"/>
      <c r="K799" s="110"/>
      <c r="L799" s="110"/>
      <c r="M799" s="110"/>
      <c r="N799" s="110"/>
    </row>
    <row r="800" spans="1:14" ht="13">
      <c r="A800"/>
      <c r="C800" s="110"/>
      <c r="D800" s="110"/>
      <c r="E800" s="110"/>
      <c r="F800" s="110"/>
      <c r="G800" s="110"/>
      <c r="H800" s="110"/>
      <c r="I800" s="110"/>
      <c r="J800" s="110"/>
      <c r="K800" s="110"/>
      <c r="L800" s="110"/>
      <c r="M800" s="110"/>
      <c r="N800" s="110"/>
    </row>
    <row r="801" spans="1:14" ht="13">
      <c r="A801"/>
      <c r="C801" s="110"/>
      <c r="D801" s="110"/>
      <c r="E801" s="110"/>
      <c r="F801" s="110"/>
      <c r="G801" s="110"/>
      <c r="H801" s="110"/>
      <c r="I801" s="110"/>
      <c r="J801" s="110"/>
      <c r="K801" s="110"/>
      <c r="L801" s="110"/>
      <c r="M801" s="110"/>
      <c r="N801" s="110"/>
    </row>
    <row r="802" spans="1:14" ht="13">
      <c r="A802"/>
      <c r="C802" s="110"/>
      <c r="D802" s="110"/>
      <c r="E802" s="110"/>
      <c r="F802" s="110"/>
      <c r="G802" s="110"/>
      <c r="H802" s="110"/>
      <c r="I802" s="110"/>
      <c r="J802" s="110"/>
      <c r="K802" s="110"/>
      <c r="L802" s="110"/>
      <c r="M802" s="110"/>
      <c r="N802" s="110"/>
    </row>
    <row r="803" spans="1:14" ht="13">
      <c r="A803"/>
      <c r="C803" s="110"/>
      <c r="D803" s="110"/>
      <c r="E803" s="110"/>
      <c r="F803" s="110"/>
      <c r="G803" s="110"/>
      <c r="H803" s="110"/>
      <c r="I803" s="110"/>
      <c r="J803" s="110"/>
      <c r="K803" s="110"/>
      <c r="L803" s="110"/>
      <c r="M803" s="110"/>
      <c r="N803" s="110"/>
    </row>
    <row r="804" spans="1:14" ht="13">
      <c r="A804"/>
      <c r="C804" s="110"/>
      <c r="D804" s="110"/>
      <c r="E804" s="110"/>
      <c r="F804" s="110"/>
      <c r="G804" s="110"/>
      <c r="H804" s="110"/>
      <c r="I804" s="110"/>
      <c r="J804" s="110"/>
      <c r="K804" s="110"/>
      <c r="L804" s="110"/>
      <c r="M804" s="110"/>
      <c r="N804" s="110"/>
    </row>
    <row r="805" spans="1:14" ht="13">
      <c r="A805"/>
      <c r="C805" s="110"/>
      <c r="D805" s="110"/>
      <c r="E805" s="110"/>
      <c r="F805" s="110"/>
      <c r="G805" s="110"/>
      <c r="H805" s="110"/>
      <c r="I805" s="110"/>
      <c r="J805" s="110"/>
      <c r="K805" s="110"/>
      <c r="L805" s="110"/>
      <c r="M805" s="110"/>
      <c r="N805" s="110"/>
    </row>
    <row r="806" spans="1:14" ht="13">
      <c r="A806"/>
      <c r="C806" s="110"/>
      <c r="D806" s="110"/>
      <c r="E806" s="110"/>
      <c r="F806" s="110"/>
      <c r="G806" s="110"/>
      <c r="H806" s="110"/>
      <c r="I806" s="110"/>
      <c r="J806" s="110"/>
      <c r="K806" s="110"/>
      <c r="L806" s="110"/>
      <c r="M806" s="110"/>
      <c r="N806" s="110"/>
    </row>
    <row r="807" spans="1:14" ht="13">
      <c r="A807"/>
      <c r="C807" s="110"/>
      <c r="D807" s="110"/>
      <c r="E807" s="110"/>
      <c r="F807" s="110"/>
      <c r="G807" s="110"/>
      <c r="H807" s="110"/>
      <c r="I807" s="110"/>
      <c r="J807" s="110"/>
      <c r="K807" s="110"/>
      <c r="L807" s="110"/>
      <c r="M807" s="110"/>
      <c r="N807" s="110"/>
    </row>
    <row r="808" spans="1:14" ht="13">
      <c r="A808"/>
      <c r="C808" s="110"/>
      <c r="D808" s="110"/>
      <c r="E808" s="110"/>
      <c r="F808" s="110"/>
      <c r="G808" s="110"/>
      <c r="H808" s="110"/>
      <c r="I808" s="110"/>
      <c r="J808" s="110"/>
      <c r="K808" s="110"/>
      <c r="L808" s="110"/>
      <c r="M808" s="110"/>
      <c r="N808" s="110"/>
    </row>
    <row r="809" spans="1:14" ht="13">
      <c r="A809"/>
      <c r="C809" s="110"/>
      <c r="D809" s="110"/>
      <c r="E809" s="110"/>
      <c r="F809" s="110"/>
      <c r="G809" s="110"/>
      <c r="H809" s="110"/>
      <c r="I809" s="110"/>
      <c r="J809" s="110"/>
      <c r="K809" s="110"/>
      <c r="L809" s="110"/>
      <c r="M809" s="110"/>
      <c r="N809" s="110"/>
    </row>
    <row r="810" spans="1:14" ht="13">
      <c r="A810"/>
      <c r="C810" s="110"/>
      <c r="D810" s="110"/>
      <c r="E810" s="110"/>
      <c r="F810" s="110"/>
      <c r="G810" s="110"/>
      <c r="H810" s="110"/>
      <c r="I810" s="110"/>
      <c r="J810" s="110"/>
      <c r="K810" s="110"/>
      <c r="L810" s="110"/>
      <c r="M810" s="110"/>
      <c r="N810" s="110"/>
    </row>
    <row r="811" spans="1:14" ht="13">
      <c r="A811"/>
      <c r="C811" s="110"/>
      <c r="D811" s="110"/>
      <c r="E811" s="110"/>
      <c r="F811" s="110"/>
      <c r="G811" s="110"/>
      <c r="H811" s="110"/>
      <c r="I811" s="110"/>
      <c r="J811" s="110"/>
      <c r="K811" s="110"/>
      <c r="L811" s="110"/>
      <c r="M811" s="110"/>
      <c r="N811" s="110"/>
    </row>
    <row r="812" spans="1:14" ht="13">
      <c r="A812"/>
      <c r="C812" s="110"/>
      <c r="D812" s="110"/>
      <c r="E812" s="110"/>
      <c r="F812" s="110"/>
      <c r="G812" s="110"/>
      <c r="H812" s="110"/>
      <c r="I812" s="110"/>
      <c r="J812" s="110"/>
      <c r="K812" s="110"/>
      <c r="L812" s="110"/>
      <c r="M812" s="110"/>
      <c r="N812" s="110"/>
    </row>
    <row r="813" spans="1:14" ht="13">
      <c r="A813"/>
      <c r="C813" s="110"/>
      <c r="D813" s="110"/>
      <c r="E813" s="110"/>
      <c r="F813" s="110"/>
      <c r="G813" s="110"/>
      <c r="H813" s="110"/>
      <c r="I813" s="110"/>
      <c r="J813" s="110"/>
      <c r="K813" s="110"/>
      <c r="L813" s="110"/>
      <c r="M813" s="110"/>
      <c r="N813" s="110"/>
    </row>
    <row r="814" spans="1:14" ht="13">
      <c r="A814"/>
      <c r="C814" s="110"/>
      <c r="D814" s="110"/>
      <c r="E814" s="110"/>
      <c r="F814" s="110"/>
      <c r="G814" s="110"/>
      <c r="H814" s="110"/>
      <c r="I814" s="110"/>
      <c r="J814" s="110"/>
      <c r="K814" s="110"/>
      <c r="L814" s="110"/>
      <c r="M814" s="110"/>
      <c r="N814" s="110"/>
    </row>
    <row r="815" spans="1:14" ht="13">
      <c r="A815"/>
      <c r="C815" s="110"/>
      <c r="D815" s="110"/>
      <c r="E815" s="110"/>
      <c r="F815" s="110"/>
      <c r="G815" s="110"/>
      <c r="H815" s="110"/>
      <c r="I815" s="110"/>
      <c r="J815" s="110"/>
      <c r="K815" s="110"/>
      <c r="L815" s="110"/>
      <c r="M815" s="110"/>
      <c r="N815" s="110"/>
    </row>
    <row r="816" spans="1:14" ht="13">
      <c r="A816"/>
      <c r="C816" s="110"/>
      <c r="D816" s="110"/>
      <c r="E816" s="110"/>
      <c r="F816" s="110"/>
      <c r="G816" s="110"/>
      <c r="H816" s="110"/>
      <c r="I816" s="110"/>
      <c r="J816" s="110"/>
      <c r="K816" s="110"/>
      <c r="L816" s="110"/>
      <c r="M816" s="110"/>
      <c r="N816" s="110"/>
    </row>
    <row r="817" spans="1:14" ht="13">
      <c r="A817"/>
      <c r="C817" s="110"/>
      <c r="D817" s="110"/>
      <c r="E817" s="110"/>
      <c r="F817" s="110"/>
      <c r="G817" s="110"/>
      <c r="H817" s="110"/>
      <c r="I817" s="110"/>
      <c r="J817" s="110"/>
      <c r="K817" s="110"/>
      <c r="L817" s="110"/>
      <c r="M817" s="110"/>
      <c r="N817" s="110"/>
    </row>
    <row r="818" spans="1:14" ht="13">
      <c r="A818"/>
      <c r="C818" s="110"/>
      <c r="D818" s="110"/>
      <c r="E818" s="110"/>
      <c r="F818" s="110"/>
      <c r="G818" s="110"/>
      <c r="H818" s="110"/>
      <c r="I818" s="110"/>
      <c r="J818" s="110"/>
      <c r="K818" s="110"/>
      <c r="L818" s="110"/>
      <c r="M818" s="110"/>
      <c r="N818" s="110"/>
    </row>
    <row r="819" spans="1:14" ht="13">
      <c r="A819"/>
      <c r="C819" s="110"/>
      <c r="D819" s="110"/>
      <c r="E819" s="110"/>
      <c r="F819" s="110"/>
      <c r="G819" s="110"/>
      <c r="H819" s="110"/>
      <c r="I819" s="110"/>
      <c r="J819" s="110"/>
      <c r="K819" s="110"/>
      <c r="L819" s="110"/>
      <c r="M819" s="110"/>
      <c r="N819" s="110"/>
    </row>
    <row r="820" spans="1:14" ht="13">
      <c r="A820"/>
      <c r="C820" s="110"/>
      <c r="D820" s="110"/>
      <c r="E820" s="110"/>
      <c r="F820" s="110"/>
      <c r="G820" s="110"/>
      <c r="H820" s="110"/>
      <c r="I820" s="110"/>
      <c r="J820" s="110"/>
      <c r="K820" s="110"/>
      <c r="L820" s="110"/>
      <c r="M820" s="110"/>
      <c r="N820" s="110"/>
    </row>
    <row r="821" spans="1:14" ht="13">
      <c r="A821"/>
      <c r="C821" s="110"/>
      <c r="D821" s="110"/>
      <c r="E821" s="110"/>
      <c r="F821" s="110"/>
      <c r="G821" s="110"/>
      <c r="H821" s="110"/>
      <c r="I821" s="110"/>
      <c r="J821" s="110"/>
      <c r="K821" s="110"/>
      <c r="L821" s="110"/>
      <c r="M821" s="110"/>
      <c r="N821" s="110"/>
    </row>
    <row r="822" spans="1:14" ht="13">
      <c r="A822"/>
      <c r="C822" s="110"/>
      <c r="D822" s="110"/>
      <c r="E822" s="110"/>
      <c r="F822" s="110"/>
      <c r="G822" s="110"/>
      <c r="H822" s="110"/>
      <c r="I822" s="110"/>
      <c r="J822" s="110"/>
      <c r="K822" s="110"/>
      <c r="L822" s="110"/>
      <c r="M822" s="110"/>
      <c r="N822" s="110"/>
    </row>
    <row r="823" spans="1:14" ht="13">
      <c r="A823"/>
      <c r="C823" s="110"/>
      <c r="D823" s="110"/>
      <c r="E823" s="110"/>
      <c r="F823" s="110"/>
      <c r="G823" s="110"/>
      <c r="H823" s="110"/>
      <c r="I823" s="110"/>
      <c r="J823" s="110"/>
      <c r="K823" s="110"/>
      <c r="L823" s="110"/>
      <c r="M823" s="110"/>
      <c r="N823" s="110"/>
    </row>
    <row r="824" spans="1:14" ht="13">
      <c r="A824"/>
      <c r="C824" s="110"/>
      <c r="D824" s="110"/>
      <c r="E824" s="110"/>
      <c r="F824" s="110"/>
      <c r="G824" s="110"/>
      <c r="H824" s="110"/>
      <c r="I824" s="110"/>
      <c r="J824" s="110"/>
      <c r="K824" s="110"/>
      <c r="L824" s="110"/>
      <c r="M824" s="110"/>
      <c r="N824" s="110"/>
    </row>
    <row r="825" spans="1:14" ht="13">
      <c r="A825"/>
      <c r="C825" s="110"/>
      <c r="D825" s="110"/>
      <c r="E825" s="110"/>
      <c r="F825" s="110"/>
      <c r="G825" s="110"/>
      <c r="H825" s="110"/>
      <c r="I825" s="110"/>
      <c r="J825" s="110"/>
      <c r="K825" s="110"/>
      <c r="L825" s="110"/>
      <c r="M825" s="110"/>
      <c r="N825" s="110"/>
    </row>
    <row r="826" spans="1:14" ht="13">
      <c r="A826"/>
      <c r="C826" s="110"/>
      <c r="D826" s="110"/>
      <c r="E826" s="110"/>
      <c r="F826" s="110"/>
      <c r="G826" s="110"/>
      <c r="H826" s="110"/>
      <c r="I826" s="110"/>
      <c r="J826" s="110"/>
      <c r="K826" s="110"/>
      <c r="L826" s="110"/>
      <c r="M826" s="110"/>
      <c r="N826" s="110"/>
    </row>
    <row r="827" spans="1:14" ht="13">
      <c r="A827"/>
      <c r="C827" s="110"/>
      <c r="D827" s="110"/>
      <c r="E827" s="110"/>
      <c r="F827" s="110"/>
      <c r="G827" s="110"/>
      <c r="H827" s="110"/>
      <c r="I827" s="110"/>
      <c r="J827" s="110"/>
      <c r="K827" s="110"/>
      <c r="L827" s="110"/>
      <c r="M827" s="110"/>
      <c r="N827" s="110"/>
    </row>
    <row r="828" spans="1:14" ht="13">
      <c r="A828"/>
      <c r="C828" s="110"/>
      <c r="D828" s="110"/>
      <c r="E828" s="110"/>
      <c r="F828" s="110"/>
      <c r="G828" s="110"/>
      <c r="H828" s="110"/>
      <c r="I828" s="110"/>
      <c r="J828" s="110"/>
      <c r="K828" s="110"/>
      <c r="L828" s="110"/>
      <c r="M828" s="110"/>
      <c r="N828" s="110"/>
    </row>
    <row r="829" spans="1:14" ht="13">
      <c r="A829"/>
      <c r="C829" s="110"/>
      <c r="D829" s="110"/>
      <c r="E829" s="110"/>
      <c r="F829" s="110"/>
      <c r="G829" s="110"/>
      <c r="H829" s="110"/>
      <c r="I829" s="110"/>
      <c r="J829" s="110"/>
      <c r="K829" s="110"/>
      <c r="L829" s="110"/>
      <c r="M829" s="110"/>
      <c r="N829" s="110"/>
    </row>
    <row r="830" spans="1:14" ht="13">
      <c r="A830"/>
      <c r="C830" s="110"/>
      <c r="D830" s="110"/>
      <c r="E830" s="110"/>
      <c r="F830" s="110"/>
      <c r="G830" s="110"/>
      <c r="H830" s="110"/>
      <c r="I830" s="110"/>
      <c r="J830" s="110"/>
      <c r="K830" s="110"/>
      <c r="L830" s="110"/>
      <c r="M830" s="110"/>
      <c r="N830" s="110"/>
    </row>
    <row r="831" spans="1:14" ht="13">
      <c r="A831"/>
      <c r="C831" s="110"/>
      <c r="D831" s="110"/>
      <c r="E831" s="110"/>
      <c r="F831" s="110"/>
      <c r="G831" s="110"/>
      <c r="H831" s="110"/>
      <c r="I831" s="110"/>
      <c r="J831" s="110"/>
      <c r="K831" s="110"/>
      <c r="L831" s="110"/>
      <c r="M831" s="110"/>
      <c r="N831" s="110"/>
    </row>
    <row r="832" spans="1:14" ht="13">
      <c r="A832"/>
      <c r="C832" s="110"/>
      <c r="D832" s="110"/>
      <c r="E832" s="110"/>
      <c r="F832" s="110"/>
      <c r="G832" s="110"/>
      <c r="H832" s="110"/>
      <c r="I832" s="110"/>
      <c r="J832" s="110"/>
      <c r="K832" s="110"/>
      <c r="L832" s="110"/>
      <c r="M832" s="110"/>
      <c r="N832" s="110"/>
    </row>
    <row r="833" spans="1:14" ht="13">
      <c r="A833"/>
      <c r="C833" s="110"/>
      <c r="D833" s="110"/>
      <c r="E833" s="110"/>
      <c r="F833" s="110"/>
      <c r="G833" s="110"/>
      <c r="H833" s="110"/>
      <c r="I833" s="110"/>
      <c r="J833" s="110"/>
      <c r="K833" s="110"/>
      <c r="L833" s="110"/>
      <c r="M833" s="110"/>
      <c r="N833" s="110"/>
    </row>
    <row r="834" spans="1:14" ht="13">
      <c r="A834"/>
      <c r="C834" s="110"/>
      <c r="D834" s="110"/>
      <c r="E834" s="110"/>
      <c r="F834" s="110"/>
      <c r="G834" s="110"/>
      <c r="H834" s="110"/>
      <c r="I834" s="110"/>
      <c r="J834" s="110"/>
      <c r="K834" s="110"/>
      <c r="L834" s="110"/>
      <c r="M834" s="110"/>
      <c r="N834" s="110"/>
    </row>
    <row r="835" spans="1:14" ht="13">
      <c r="A835"/>
      <c r="C835" s="110"/>
      <c r="D835" s="110"/>
      <c r="E835" s="110"/>
      <c r="F835" s="110"/>
      <c r="G835" s="110"/>
      <c r="H835" s="110"/>
      <c r="I835" s="110"/>
      <c r="J835" s="110"/>
      <c r="K835" s="110"/>
      <c r="L835" s="110"/>
      <c r="M835" s="110"/>
      <c r="N835" s="110"/>
    </row>
    <row r="836" spans="1:14" ht="13">
      <c r="A836"/>
      <c r="C836" s="110"/>
      <c r="D836" s="110"/>
      <c r="E836" s="110"/>
      <c r="F836" s="110"/>
      <c r="G836" s="110"/>
      <c r="H836" s="110"/>
      <c r="I836" s="110"/>
      <c r="J836" s="110"/>
      <c r="K836" s="110"/>
      <c r="L836" s="110"/>
      <c r="M836" s="110"/>
      <c r="N836" s="110"/>
    </row>
    <row r="837" spans="1:14" ht="13">
      <c r="A837"/>
      <c r="C837" s="110"/>
      <c r="D837" s="110"/>
      <c r="E837" s="110"/>
      <c r="F837" s="110"/>
      <c r="G837" s="110"/>
      <c r="H837" s="110"/>
      <c r="I837" s="110"/>
      <c r="J837" s="110"/>
      <c r="K837" s="110"/>
      <c r="L837" s="110"/>
      <c r="M837" s="110"/>
      <c r="N837" s="110"/>
    </row>
    <row r="838" spans="1:14" ht="13">
      <c r="A838"/>
      <c r="C838" s="110"/>
      <c r="D838" s="110"/>
      <c r="E838" s="110"/>
      <c r="F838" s="110"/>
      <c r="G838" s="110"/>
      <c r="H838" s="110"/>
      <c r="I838" s="110"/>
      <c r="J838" s="110"/>
      <c r="K838" s="110"/>
      <c r="L838" s="110"/>
      <c r="M838" s="110"/>
      <c r="N838" s="110"/>
    </row>
    <row r="839" spans="1:14" ht="13">
      <c r="A839"/>
      <c r="C839" s="110"/>
      <c r="D839" s="110"/>
      <c r="E839" s="110"/>
      <c r="F839" s="110"/>
      <c r="G839" s="110"/>
      <c r="H839" s="110"/>
      <c r="I839" s="110"/>
      <c r="J839" s="110"/>
      <c r="K839" s="110"/>
      <c r="L839" s="110"/>
      <c r="M839" s="110"/>
      <c r="N839" s="110"/>
    </row>
    <row r="840" spans="1:14" ht="13">
      <c r="A840"/>
      <c r="C840" s="110"/>
      <c r="D840" s="110"/>
      <c r="E840" s="110"/>
      <c r="F840" s="110"/>
      <c r="G840" s="110"/>
      <c r="H840" s="110"/>
      <c r="I840" s="110"/>
      <c r="J840" s="110"/>
      <c r="K840" s="110"/>
      <c r="L840" s="110"/>
      <c r="M840" s="110"/>
      <c r="N840" s="110"/>
    </row>
    <row r="841" spans="1:14" ht="13">
      <c r="A841"/>
      <c r="C841" s="110"/>
      <c r="D841" s="110"/>
      <c r="E841" s="110"/>
      <c r="F841" s="110"/>
      <c r="G841" s="110"/>
      <c r="H841" s="110"/>
      <c r="I841" s="110"/>
      <c r="J841" s="110"/>
      <c r="K841" s="110"/>
      <c r="L841" s="110"/>
      <c r="M841" s="110"/>
      <c r="N841" s="110"/>
    </row>
    <row r="842" spans="1:14" ht="13">
      <c r="A842"/>
      <c r="C842" s="110"/>
      <c r="D842" s="110"/>
      <c r="E842" s="110"/>
      <c r="F842" s="110"/>
      <c r="G842" s="110"/>
      <c r="H842" s="110"/>
      <c r="I842" s="110"/>
      <c r="J842" s="110"/>
      <c r="K842" s="110"/>
      <c r="L842" s="110"/>
      <c r="M842" s="110"/>
      <c r="N842" s="110"/>
    </row>
    <row r="843" spans="1:14" ht="13">
      <c r="A843"/>
      <c r="C843" s="110"/>
      <c r="D843" s="110"/>
      <c r="E843" s="110"/>
      <c r="F843" s="110"/>
      <c r="G843" s="110"/>
      <c r="H843" s="110"/>
      <c r="I843" s="110"/>
      <c r="J843" s="110"/>
      <c r="K843" s="110"/>
      <c r="L843" s="110"/>
      <c r="M843" s="110"/>
      <c r="N843" s="110"/>
    </row>
    <row r="844" spans="1:14" ht="13">
      <c r="A844"/>
      <c r="C844" s="110"/>
      <c r="D844" s="110"/>
      <c r="E844" s="110"/>
      <c r="F844" s="110"/>
      <c r="G844" s="110"/>
      <c r="H844" s="110"/>
      <c r="I844" s="110"/>
      <c r="J844" s="110"/>
      <c r="K844" s="110"/>
      <c r="L844" s="110"/>
      <c r="M844" s="110"/>
      <c r="N844" s="110"/>
    </row>
    <row r="845" spans="1:14" ht="13">
      <c r="A845"/>
      <c r="C845" s="110"/>
      <c r="D845" s="110"/>
      <c r="E845" s="110"/>
      <c r="F845" s="110"/>
      <c r="G845" s="110"/>
      <c r="H845" s="110"/>
      <c r="I845" s="110"/>
      <c r="J845" s="110"/>
      <c r="K845" s="110"/>
      <c r="L845" s="110"/>
      <c r="M845" s="110"/>
      <c r="N845" s="110"/>
    </row>
    <row r="846" spans="1:14" ht="13">
      <c r="A846"/>
      <c r="C846" s="110"/>
      <c r="D846" s="110"/>
      <c r="E846" s="110"/>
      <c r="F846" s="110"/>
      <c r="G846" s="110"/>
      <c r="H846" s="110"/>
      <c r="I846" s="110"/>
      <c r="J846" s="110"/>
      <c r="K846" s="110"/>
      <c r="L846" s="110"/>
      <c r="M846" s="110"/>
      <c r="N846" s="110"/>
    </row>
    <row r="847" spans="1:14" ht="13">
      <c r="A847"/>
      <c r="C847" s="110"/>
      <c r="D847" s="110"/>
      <c r="E847" s="110"/>
      <c r="F847" s="110"/>
      <c r="G847" s="110"/>
      <c r="H847" s="110"/>
      <c r="I847" s="110"/>
      <c r="J847" s="110"/>
      <c r="K847" s="110"/>
      <c r="L847" s="110"/>
      <c r="M847" s="110"/>
      <c r="N847" s="110"/>
    </row>
    <row r="848" spans="1:14" ht="13">
      <c r="A848"/>
      <c r="C848" s="110"/>
      <c r="D848" s="110"/>
      <c r="E848" s="110"/>
      <c r="F848" s="110"/>
      <c r="G848" s="110"/>
      <c r="H848" s="110"/>
      <c r="I848" s="110"/>
      <c r="J848" s="110"/>
      <c r="K848" s="110"/>
      <c r="L848" s="110"/>
      <c r="M848" s="110"/>
      <c r="N848" s="110"/>
    </row>
    <row r="849" spans="1:14" ht="13">
      <c r="A849"/>
      <c r="C849" s="110"/>
      <c r="D849" s="110"/>
      <c r="E849" s="110"/>
      <c r="F849" s="110"/>
      <c r="G849" s="110"/>
      <c r="H849" s="110"/>
      <c r="I849" s="110"/>
      <c r="J849" s="110"/>
      <c r="K849" s="110"/>
      <c r="L849" s="110"/>
      <c r="M849" s="110"/>
      <c r="N849" s="110"/>
    </row>
    <row r="850" spans="1:14" ht="13">
      <c r="A850"/>
      <c r="C850" s="110"/>
      <c r="D850" s="110"/>
      <c r="E850" s="110"/>
      <c r="F850" s="110"/>
      <c r="G850" s="110"/>
      <c r="H850" s="110"/>
      <c r="I850" s="110"/>
      <c r="J850" s="110"/>
      <c r="K850" s="110"/>
      <c r="L850" s="110"/>
      <c r="M850" s="110"/>
      <c r="N850" s="110"/>
    </row>
    <row r="851" spans="1:14" ht="13">
      <c r="A851"/>
      <c r="C851" s="110"/>
      <c r="D851" s="110"/>
      <c r="E851" s="110"/>
      <c r="F851" s="110"/>
      <c r="G851" s="110"/>
      <c r="H851" s="110"/>
      <c r="I851" s="110"/>
      <c r="J851" s="110"/>
      <c r="K851" s="110"/>
      <c r="L851" s="110"/>
      <c r="M851" s="110"/>
      <c r="N851" s="110"/>
    </row>
    <row r="852" spans="1:14" ht="13">
      <c r="A852"/>
      <c r="C852" s="110"/>
      <c r="D852" s="110"/>
      <c r="E852" s="110"/>
      <c r="F852" s="110"/>
      <c r="G852" s="110"/>
      <c r="H852" s="110"/>
      <c r="I852" s="110"/>
      <c r="J852" s="110"/>
      <c r="K852" s="110"/>
      <c r="L852" s="110"/>
      <c r="M852" s="110"/>
      <c r="N852" s="110"/>
    </row>
    <row r="853" spans="1:14" ht="13">
      <c r="A853"/>
      <c r="C853" s="110"/>
      <c r="D853" s="110"/>
      <c r="E853" s="110"/>
      <c r="F853" s="110"/>
      <c r="G853" s="110"/>
      <c r="H853" s="110"/>
      <c r="I853" s="110"/>
      <c r="J853" s="110"/>
      <c r="K853" s="110"/>
      <c r="L853" s="110"/>
      <c r="M853" s="110"/>
      <c r="N853" s="110"/>
    </row>
    <row r="854" spans="1:14" ht="13">
      <c r="A854"/>
      <c r="C854" s="110"/>
      <c r="D854" s="110"/>
      <c r="E854" s="110"/>
      <c r="F854" s="110"/>
      <c r="G854" s="110"/>
      <c r="H854" s="110"/>
      <c r="I854" s="110"/>
      <c r="J854" s="110"/>
      <c r="K854" s="110"/>
      <c r="L854" s="110"/>
      <c r="M854" s="110"/>
      <c r="N854" s="110"/>
    </row>
    <row r="855" spans="1:14" ht="13">
      <c r="A855"/>
      <c r="C855" s="110"/>
      <c r="D855" s="110"/>
      <c r="E855" s="110"/>
      <c r="F855" s="110"/>
      <c r="G855" s="110"/>
      <c r="H855" s="110"/>
      <c r="I855" s="110"/>
      <c r="J855" s="110"/>
      <c r="K855" s="110"/>
      <c r="L855" s="110"/>
      <c r="M855" s="110"/>
      <c r="N855" s="110"/>
    </row>
    <row r="856" spans="1:14" ht="13">
      <c r="A856"/>
      <c r="C856" s="110"/>
      <c r="D856" s="110"/>
      <c r="E856" s="110"/>
      <c r="F856" s="110"/>
      <c r="G856" s="110"/>
      <c r="H856" s="110"/>
      <c r="I856" s="110"/>
      <c r="J856" s="110"/>
      <c r="K856" s="110"/>
      <c r="L856" s="110"/>
      <c r="M856" s="110"/>
      <c r="N856" s="110"/>
    </row>
    <row r="857" spans="1:14" ht="13">
      <c r="A857"/>
      <c r="C857" s="110"/>
      <c r="D857" s="110"/>
      <c r="E857" s="110"/>
      <c r="F857" s="110"/>
      <c r="G857" s="110"/>
      <c r="H857" s="110"/>
      <c r="I857" s="110"/>
      <c r="J857" s="110"/>
      <c r="K857" s="110"/>
      <c r="L857" s="110"/>
      <c r="M857" s="110"/>
      <c r="N857" s="110"/>
    </row>
    <row r="858" spans="1:14" ht="13">
      <c r="A858"/>
      <c r="C858" s="110"/>
      <c r="D858" s="110"/>
      <c r="E858" s="110"/>
      <c r="F858" s="110"/>
      <c r="G858" s="110"/>
      <c r="H858" s="110"/>
      <c r="I858" s="110"/>
      <c r="J858" s="110"/>
      <c r="K858" s="110"/>
      <c r="L858" s="110"/>
      <c r="M858" s="110"/>
      <c r="N858" s="110"/>
    </row>
    <row r="859" spans="1:14" ht="13">
      <c r="A859"/>
      <c r="C859" s="110"/>
      <c r="D859" s="110"/>
      <c r="E859" s="110"/>
      <c r="F859" s="110"/>
      <c r="G859" s="110"/>
      <c r="H859" s="110"/>
      <c r="I859" s="110"/>
      <c r="J859" s="110"/>
      <c r="K859" s="110"/>
      <c r="L859" s="110"/>
      <c r="M859" s="110"/>
      <c r="N859" s="110"/>
    </row>
    <row r="860" spans="1:14" ht="13">
      <c r="A860"/>
      <c r="C860" s="110"/>
      <c r="D860" s="110"/>
      <c r="E860" s="110"/>
      <c r="F860" s="110"/>
      <c r="G860" s="110"/>
      <c r="H860" s="110"/>
      <c r="I860" s="110"/>
      <c r="J860" s="110"/>
      <c r="K860" s="110"/>
      <c r="L860" s="110"/>
      <c r="M860" s="110"/>
      <c r="N860" s="110"/>
    </row>
    <row r="861" spans="1:14" ht="13">
      <c r="A861"/>
      <c r="C861" s="110"/>
      <c r="D861" s="110"/>
      <c r="E861" s="110"/>
      <c r="F861" s="110"/>
      <c r="G861" s="110"/>
      <c r="H861" s="110"/>
      <c r="I861" s="110"/>
      <c r="J861" s="110"/>
      <c r="K861" s="110"/>
      <c r="L861" s="110"/>
      <c r="M861" s="110"/>
      <c r="N861" s="110"/>
    </row>
    <row r="862" spans="1:14" ht="13">
      <c r="A862"/>
      <c r="C862" s="110"/>
      <c r="D862" s="110"/>
      <c r="E862" s="110"/>
      <c r="F862" s="110"/>
      <c r="G862" s="110"/>
      <c r="H862" s="110"/>
      <c r="I862" s="110"/>
      <c r="J862" s="110"/>
      <c r="K862" s="110"/>
      <c r="L862" s="110"/>
      <c r="M862" s="110"/>
      <c r="N862" s="110"/>
    </row>
    <row r="863" spans="1:14" ht="13">
      <c r="A863"/>
      <c r="C863" s="110"/>
      <c r="D863" s="110"/>
      <c r="E863" s="110"/>
      <c r="F863" s="110"/>
      <c r="G863" s="110"/>
      <c r="H863" s="110"/>
      <c r="I863" s="110"/>
      <c r="J863" s="110"/>
      <c r="K863" s="110"/>
      <c r="L863" s="110"/>
      <c r="M863" s="110"/>
      <c r="N863" s="110"/>
    </row>
    <row r="864" spans="1:14" ht="13">
      <c r="A864"/>
      <c r="C864" s="110"/>
      <c r="D864" s="110"/>
      <c r="E864" s="110"/>
      <c r="F864" s="110"/>
      <c r="G864" s="110"/>
      <c r="H864" s="110"/>
      <c r="I864" s="110"/>
      <c r="J864" s="110"/>
      <c r="K864" s="110"/>
      <c r="L864" s="110"/>
      <c r="M864" s="110"/>
      <c r="N864" s="110"/>
    </row>
    <row r="865" spans="1:14" ht="13">
      <c r="A865"/>
      <c r="C865" s="110"/>
      <c r="D865" s="110"/>
      <c r="E865" s="110"/>
      <c r="F865" s="110"/>
      <c r="G865" s="110"/>
      <c r="H865" s="110"/>
      <c r="I865" s="110"/>
      <c r="J865" s="110"/>
      <c r="K865" s="110"/>
      <c r="L865" s="110"/>
      <c r="M865" s="110"/>
      <c r="N865" s="110"/>
    </row>
    <row r="866" spans="1:14" ht="13">
      <c r="A866"/>
      <c r="C866" s="110"/>
      <c r="D866" s="110"/>
      <c r="E866" s="110"/>
      <c r="F866" s="110"/>
      <c r="G866" s="110"/>
      <c r="H866" s="110"/>
      <c r="I866" s="110"/>
      <c r="J866" s="110"/>
      <c r="K866" s="110"/>
      <c r="L866" s="110"/>
      <c r="M866" s="110"/>
      <c r="N866" s="110"/>
    </row>
    <row r="867" spans="1:14" ht="13">
      <c r="A867"/>
      <c r="C867" s="110"/>
      <c r="D867" s="110"/>
      <c r="E867" s="110"/>
      <c r="F867" s="110"/>
      <c r="G867" s="110"/>
      <c r="H867" s="110"/>
      <c r="I867" s="110"/>
      <c r="J867" s="110"/>
      <c r="K867" s="110"/>
      <c r="L867" s="110"/>
      <c r="M867" s="110"/>
      <c r="N867" s="110"/>
    </row>
    <row r="868" spans="1:14" ht="13">
      <c r="A868"/>
      <c r="C868" s="110"/>
      <c r="D868" s="110"/>
      <c r="E868" s="110"/>
      <c r="F868" s="110"/>
      <c r="G868" s="110"/>
      <c r="H868" s="110"/>
      <c r="I868" s="110"/>
      <c r="J868" s="110"/>
      <c r="K868" s="110"/>
      <c r="L868" s="110"/>
      <c r="M868" s="110"/>
      <c r="N868" s="110"/>
    </row>
    <row r="869" spans="1:14" ht="13">
      <c r="A869"/>
      <c r="C869" s="110"/>
      <c r="D869" s="110"/>
      <c r="E869" s="110"/>
      <c r="F869" s="110"/>
      <c r="G869" s="110"/>
      <c r="H869" s="110"/>
      <c r="I869" s="110"/>
      <c r="J869" s="110"/>
      <c r="K869" s="110"/>
      <c r="L869" s="110"/>
      <c r="M869" s="110"/>
      <c r="N869" s="110"/>
    </row>
    <row r="870" spans="1:14" ht="13">
      <c r="A870"/>
      <c r="C870" s="110"/>
      <c r="D870" s="110"/>
      <c r="E870" s="110"/>
      <c r="F870" s="110"/>
      <c r="G870" s="110"/>
      <c r="H870" s="110"/>
      <c r="I870" s="110"/>
      <c r="J870" s="110"/>
      <c r="K870" s="110"/>
      <c r="L870" s="110"/>
      <c r="M870" s="110"/>
      <c r="N870" s="110"/>
    </row>
    <row r="871" spans="1:14" ht="13">
      <c r="A871"/>
      <c r="C871" s="110"/>
      <c r="D871" s="110"/>
      <c r="E871" s="110"/>
      <c r="F871" s="110"/>
      <c r="G871" s="110"/>
      <c r="H871" s="110"/>
      <c r="I871" s="110"/>
      <c r="J871" s="110"/>
      <c r="K871" s="110"/>
      <c r="L871" s="110"/>
      <c r="M871" s="110"/>
      <c r="N871" s="110"/>
    </row>
    <row r="872" spans="1:14" ht="13">
      <c r="A872"/>
      <c r="C872" s="110"/>
      <c r="D872" s="110"/>
      <c r="E872" s="110"/>
      <c r="F872" s="110"/>
      <c r="G872" s="110"/>
      <c r="H872" s="110"/>
      <c r="I872" s="110"/>
      <c r="J872" s="110"/>
      <c r="K872" s="110"/>
      <c r="L872" s="110"/>
      <c r="M872" s="110"/>
      <c r="N872" s="110"/>
    </row>
    <row r="873" spans="1:14" ht="13">
      <c r="A873"/>
      <c r="C873" s="110"/>
      <c r="D873" s="110"/>
      <c r="E873" s="110"/>
      <c r="F873" s="110"/>
      <c r="G873" s="110"/>
      <c r="H873" s="110"/>
      <c r="I873" s="110"/>
      <c r="J873" s="110"/>
      <c r="K873" s="110"/>
      <c r="L873" s="110"/>
      <c r="M873" s="110"/>
      <c r="N873" s="110"/>
    </row>
    <row r="874" spans="1:14" ht="13">
      <c r="A874"/>
      <c r="C874" s="110"/>
      <c r="D874" s="110"/>
      <c r="E874" s="110"/>
      <c r="F874" s="110"/>
      <c r="G874" s="110"/>
      <c r="H874" s="110"/>
      <c r="I874" s="110"/>
      <c r="J874" s="110"/>
      <c r="K874" s="110"/>
      <c r="L874" s="110"/>
      <c r="M874" s="110"/>
      <c r="N874" s="110"/>
    </row>
    <row r="875" spans="1:14" ht="13">
      <c r="A875"/>
      <c r="C875" s="110"/>
      <c r="D875" s="110"/>
      <c r="E875" s="110"/>
      <c r="F875" s="110"/>
      <c r="G875" s="110"/>
      <c r="H875" s="110"/>
      <c r="I875" s="110"/>
      <c r="J875" s="110"/>
      <c r="K875" s="110"/>
      <c r="L875" s="110"/>
      <c r="M875" s="110"/>
      <c r="N875" s="110"/>
    </row>
    <row r="876" spans="1:14" ht="13">
      <c r="A876"/>
      <c r="C876" s="110"/>
      <c r="D876" s="110"/>
      <c r="E876" s="110"/>
      <c r="F876" s="110"/>
      <c r="G876" s="110"/>
      <c r="H876" s="110"/>
      <c r="I876" s="110"/>
      <c r="J876" s="110"/>
      <c r="K876" s="110"/>
      <c r="L876" s="110"/>
      <c r="M876" s="110"/>
      <c r="N876" s="110"/>
    </row>
    <row r="877" spans="1:14" ht="13">
      <c r="A877"/>
      <c r="C877" s="110"/>
      <c r="D877" s="110"/>
      <c r="E877" s="110"/>
      <c r="F877" s="110"/>
      <c r="G877" s="110"/>
      <c r="H877" s="110"/>
      <c r="I877" s="110"/>
      <c r="J877" s="110"/>
      <c r="K877" s="110"/>
      <c r="L877" s="110"/>
      <c r="M877" s="110"/>
      <c r="N877" s="110"/>
    </row>
    <row r="878" spans="1:14" ht="13">
      <c r="A878"/>
      <c r="C878" s="110"/>
      <c r="D878" s="110"/>
      <c r="E878" s="110"/>
      <c r="F878" s="110"/>
      <c r="G878" s="110"/>
      <c r="H878" s="110"/>
      <c r="I878" s="110"/>
      <c r="J878" s="110"/>
      <c r="K878" s="110"/>
      <c r="L878" s="110"/>
      <c r="M878" s="110"/>
      <c r="N878" s="110"/>
    </row>
    <row r="879" spans="1:14" ht="13">
      <c r="A879"/>
      <c r="C879" s="110"/>
      <c r="D879" s="110"/>
      <c r="E879" s="110"/>
      <c r="F879" s="110"/>
      <c r="G879" s="110"/>
      <c r="H879" s="110"/>
      <c r="I879" s="110"/>
      <c r="J879" s="110"/>
      <c r="K879" s="110"/>
      <c r="L879" s="110"/>
      <c r="M879" s="110"/>
      <c r="N879" s="110"/>
    </row>
    <row r="880" spans="1:14" ht="13">
      <c r="A880"/>
      <c r="C880" s="110"/>
      <c r="D880" s="110"/>
      <c r="E880" s="110"/>
      <c r="F880" s="110"/>
      <c r="G880" s="110"/>
      <c r="H880" s="110"/>
      <c r="I880" s="110"/>
      <c r="J880" s="110"/>
      <c r="K880" s="110"/>
      <c r="L880" s="110"/>
      <c r="M880" s="110"/>
      <c r="N880" s="110"/>
    </row>
    <row r="881" spans="1:14" ht="13">
      <c r="A881"/>
      <c r="C881" s="110"/>
      <c r="D881" s="110"/>
      <c r="E881" s="110"/>
      <c r="F881" s="110"/>
      <c r="G881" s="110"/>
      <c r="H881" s="110"/>
      <c r="I881" s="110"/>
      <c r="J881" s="110"/>
      <c r="K881" s="110"/>
      <c r="L881" s="110"/>
      <c r="M881" s="110"/>
      <c r="N881" s="110"/>
    </row>
    <row r="882" spans="1:14" ht="13">
      <c r="A882"/>
      <c r="C882" s="110"/>
      <c r="D882" s="110"/>
      <c r="E882" s="110"/>
      <c r="F882" s="110"/>
      <c r="G882" s="110"/>
      <c r="H882" s="110"/>
      <c r="I882" s="110"/>
      <c r="J882" s="110"/>
      <c r="K882" s="110"/>
      <c r="L882" s="110"/>
      <c r="M882" s="110"/>
      <c r="N882" s="110"/>
    </row>
    <row r="883" spans="1:14" ht="13">
      <c r="A883"/>
      <c r="C883" s="110"/>
      <c r="D883" s="110"/>
      <c r="E883" s="110"/>
      <c r="F883" s="110"/>
      <c r="G883" s="110"/>
      <c r="H883" s="110"/>
      <c r="I883" s="110"/>
      <c r="J883" s="110"/>
      <c r="K883" s="110"/>
      <c r="L883" s="110"/>
      <c r="M883" s="110"/>
      <c r="N883" s="110"/>
    </row>
    <row r="884" spans="1:14" ht="13">
      <c r="A884"/>
      <c r="C884" s="110"/>
      <c r="D884" s="110"/>
      <c r="E884" s="110"/>
      <c r="F884" s="110"/>
      <c r="G884" s="110"/>
      <c r="H884" s="110"/>
      <c r="I884" s="110"/>
      <c r="J884" s="110"/>
      <c r="K884" s="110"/>
      <c r="L884" s="110"/>
      <c r="M884" s="110"/>
      <c r="N884" s="110"/>
    </row>
    <row r="885" spans="1:14" ht="13">
      <c r="A885"/>
      <c r="C885" s="110"/>
      <c r="D885" s="110"/>
      <c r="E885" s="110"/>
      <c r="F885" s="110"/>
      <c r="G885" s="110"/>
      <c r="H885" s="110"/>
      <c r="I885" s="110"/>
      <c r="J885" s="110"/>
      <c r="K885" s="110"/>
      <c r="L885" s="110"/>
      <c r="M885" s="110"/>
      <c r="N885" s="110"/>
    </row>
    <row r="886" spans="1:14" ht="13">
      <c r="A886"/>
      <c r="C886" s="110"/>
      <c r="D886" s="110"/>
      <c r="E886" s="110"/>
      <c r="F886" s="110"/>
      <c r="G886" s="110"/>
      <c r="H886" s="110"/>
      <c r="I886" s="110"/>
      <c r="J886" s="110"/>
      <c r="K886" s="110"/>
      <c r="L886" s="110"/>
      <c r="M886" s="110"/>
      <c r="N886" s="110"/>
    </row>
    <row r="887" spans="1:14" ht="13">
      <c r="A887"/>
      <c r="C887" s="110"/>
      <c r="D887" s="110"/>
      <c r="E887" s="110"/>
      <c r="F887" s="110"/>
      <c r="G887" s="110"/>
      <c r="H887" s="110"/>
      <c r="I887" s="110"/>
      <c r="J887" s="110"/>
      <c r="K887" s="110"/>
      <c r="L887" s="110"/>
      <c r="M887" s="110"/>
      <c r="N887" s="110"/>
    </row>
    <row r="888" spans="1:14" ht="13">
      <c r="A888"/>
      <c r="C888" s="110"/>
      <c r="D888" s="110"/>
      <c r="E888" s="110"/>
      <c r="F888" s="110"/>
      <c r="G888" s="110"/>
      <c r="H888" s="110"/>
      <c r="I888" s="110"/>
      <c r="J888" s="110"/>
      <c r="K888" s="110"/>
      <c r="L888" s="110"/>
      <c r="M888" s="110"/>
      <c r="N888" s="110"/>
    </row>
    <row r="889" spans="1:14" ht="13">
      <c r="A889"/>
      <c r="C889" s="110"/>
      <c r="D889" s="110"/>
      <c r="E889" s="110"/>
      <c r="F889" s="110"/>
      <c r="G889" s="110"/>
      <c r="H889" s="110"/>
      <c r="I889" s="110"/>
      <c r="J889" s="110"/>
      <c r="K889" s="110"/>
      <c r="L889" s="110"/>
      <c r="M889" s="110"/>
      <c r="N889" s="110"/>
    </row>
    <row r="890" spans="1:14" ht="13">
      <c r="A890"/>
      <c r="C890" s="110"/>
      <c r="D890" s="110"/>
      <c r="E890" s="110"/>
      <c r="F890" s="110"/>
      <c r="G890" s="110"/>
      <c r="H890" s="110"/>
      <c r="I890" s="110"/>
      <c r="J890" s="110"/>
      <c r="K890" s="110"/>
      <c r="L890" s="110"/>
      <c r="M890" s="110"/>
      <c r="N890" s="110"/>
    </row>
    <row r="891" spans="1:14" ht="13">
      <c r="A891"/>
      <c r="C891" s="110"/>
      <c r="D891" s="110"/>
      <c r="E891" s="110"/>
      <c r="F891" s="110"/>
      <c r="G891" s="110"/>
      <c r="H891" s="110"/>
      <c r="I891" s="110"/>
      <c r="J891" s="110"/>
      <c r="K891" s="110"/>
      <c r="L891" s="110"/>
      <c r="M891" s="110"/>
      <c r="N891" s="110"/>
    </row>
    <row r="892" spans="1:14" ht="13">
      <c r="A892"/>
      <c r="C892" s="110"/>
      <c r="D892" s="110"/>
      <c r="E892" s="110"/>
      <c r="F892" s="110"/>
      <c r="G892" s="110"/>
      <c r="H892" s="110"/>
      <c r="I892" s="110"/>
      <c r="J892" s="110"/>
      <c r="K892" s="110"/>
      <c r="L892" s="110"/>
      <c r="M892" s="110"/>
      <c r="N892" s="110"/>
    </row>
    <row r="893" spans="1:14" ht="13">
      <c r="A893"/>
      <c r="C893" s="110"/>
      <c r="D893" s="110"/>
      <c r="E893" s="110"/>
      <c r="F893" s="110"/>
      <c r="G893" s="110"/>
      <c r="H893" s="110"/>
      <c r="I893" s="110"/>
      <c r="J893" s="110"/>
      <c r="K893" s="110"/>
      <c r="L893" s="110"/>
      <c r="M893" s="110"/>
      <c r="N893" s="110"/>
    </row>
    <row r="894" spans="1:14" ht="13">
      <c r="A894"/>
      <c r="C894" s="110"/>
      <c r="D894" s="110"/>
      <c r="E894" s="110"/>
      <c r="F894" s="110"/>
      <c r="G894" s="110"/>
      <c r="H894" s="110"/>
      <c r="I894" s="110"/>
      <c r="J894" s="110"/>
      <c r="K894" s="110"/>
      <c r="L894" s="110"/>
      <c r="M894" s="110"/>
      <c r="N894" s="110"/>
    </row>
    <row r="895" spans="1:14" ht="13">
      <c r="A895"/>
      <c r="C895" s="110"/>
      <c r="D895" s="110"/>
      <c r="E895" s="110"/>
      <c r="F895" s="110"/>
      <c r="G895" s="110"/>
      <c r="H895" s="110"/>
      <c r="I895" s="110"/>
      <c r="J895" s="110"/>
      <c r="K895" s="110"/>
      <c r="L895" s="110"/>
      <c r="M895" s="110"/>
      <c r="N895" s="110"/>
    </row>
    <row r="896" spans="1:14" ht="13">
      <c r="A896"/>
      <c r="C896" s="110"/>
      <c r="D896" s="110"/>
      <c r="E896" s="110"/>
      <c r="F896" s="110"/>
      <c r="G896" s="110"/>
      <c r="H896" s="110"/>
      <c r="I896" s="110"/>
      <c r="J896" s="110"/>
      <c r="K896" s="110"/>
      <c r="L896" s="110"/>
      <c r="M896" s="110"/>
      <c r="N896" s="110"/>
    </row>
    <row r="897" spans="1:14" ht="13">
      <c r="A897"/>
      <c r="C897" s="110"/>
      <c r="D897" s="110"/>
      <c r="E897" s="110"/>
      <c r="F897" s="110"/>
      <c r="G897" s="110"/>
      <c r="H897" s="110"/>
      <c r="I897" s="110"/>
      <c r="J897" s="110"/>
      <c r="K897" s="110"/>
      <c r="L897" s="110"/>
      <c r="M897" s="110"/>
      <c r="N897" s="110"/>
    </row>
    <row r="898" spans="1:14" ht="13">
      <c r="A898"/>
      <c r="C898" s="110"/>
      <c r="D898" s="110"/>
      <c r="E898" s="110"/>
      <c r="F898" s="110"/>
      <c r="G898" s="110"/>
      <c r="H898" s="110"/>
      <c r="I898" s="110"/>
      <c r="J898" s="110"/>
      <c r="K898" s="110"/>
      <c r="L898" s="110"/>
      <c r="M898" s="110"/>
      <c r="N898" s="110"/>
    </row>
    <row r="899" spans="1:14" ht="13">
      <c r="A899"/>
      <c r="C899" s="110"/>
      <c r="D899" s="110"/>
      <c r="E899" s="110"/>
      <c r="F899" s="110"/>
      <c r="G899" s="110"/>
      <c r="H899" s="110"/>
      <c r="I899" s="110"/>
      <c r="J899" s="110"/>
      <c r="K899" s="110"/>
      <c r="L899" s="110"/>
      <c r="M899" s="110"/>
      <c r="N899" s="110"/>
    </row>
    <row r="900" spans="1:14" ht="13">
      <c r="A900"/>
      <c r="C900" s="110"/>
      <c r="D900" s="110"/>
      <c r="E900" s="110"/>
      <c r="F900" s="110"/>
      <c r="G900" s="110"/>
      <c r="H900" s="110"/>
      <c r="I900" s="110"/>
      <c r="J900" s="110"/>
      <c r="K900" s="110"/>
      <c r="L900" s="110"/>
      <c r="M900" s="110"/>
      <c r="N900" s="110"/>
    </row>
    <row r="901" spans="1:14" ht="13">
      <c r="A901"/>
      <c r="C901" s="110"/>
      <c r="D901" s="110"/>
      <c r="E901" s="110"/>
      <c r="F901" s="110"/>
      <c r="G901" s="110"/>
      <c r="H901" s="110"/>
      <c r="I901" s="110"/>
      <c r="J901" s="110"/>
      <c r="K901" s="110"/>
      <c r="L901" s="110"/>
      <c r="M901" s="110"/>
      <c r="N901" s="110"/>
    </row>
    <row r="902" spans="1:14" ht="13">
      <c r="A902"/>
      <c r="C902" s="110"/>
      <c r="D902" s="110"/>
      <c r="E902" s="110"/>
      <c r="F902" s="110"/>
      <c r="G902" s="110"/>
      <c r="H902" s="110"/>
      <c r="I902" s="110"/>
      <c r="J902" s="110"/>
      <c r="K902" s="110"/>
      <c r="L902" s="110"/>
      <c r="M902" s="110"/>
      <c r="N902" s="110"/>
    </row>
    <row r="903" spans="1:14" ht="13">
      <c r="A903"/>
      <c r="C903" s="110"/>
      <c r="D903" s="110"/>
      <c r="E903" s="110"/>
      <c r="F903" s="110"/>
      <c r="G903" s="110"/>
      <c r="H903" s="110"/>
      <c r="I903" s="110"/>
      <c r="J903" s="110"/>
      <c r="K903" s="110"/>
      <c r="L903" s="110"/>
      <c r="M903" s="110"/>
      <c r="N903" s="110"/>
    </row>
    <row r="904" spans="1:14" ht="13">
      <c r="A904"/>
      <c r="C904" s="110"/>
      <c r="D904" s="110"/>
      <c r="E904" s="110"/>
      <c r="F904" s="110"/>
      <c r="G904" s="110"/>
      <c r="H904" s="110"/>
      <c r="I904" s="110"/>
      <c r="J904" s="110"/>
      <c r="K904" s="110"/>
      <c r="L904" s="110"/>
      <c r="M904" s="110"/>
      <c r="N904" s="110"/>
    </row>
    <row r="905" spans="1:14" ht="13">
      <c r="A905"/>
      <c r="C905" s="110"/>
      <c r="D905" s="110"/>
      <c r="E905" s="110"/>
      <c r="F905" s="110"/>
      <c r="G905" s="110"/>
      <c r="H905" s="110"/>
      <c r="I905" s="110"/>
      <c r="J905" s="110"/>
      <c r="K905" s="110"/>
      <c r="L905" s="110"/>
      <c r="M905" s="110"/>
      <c r="N905" s="110"/>
    </row>
    <row r="906" spans="1:14" ht="13">
      <c r="A906"/>
      <c r="C906" s="110"/>
      <c r="D906" s="110"/>
      <c r="E906" s="110"/>
      <c r="F906" s="110"/>
      <c r="G906" s="110"/>
      <c r="H906" s="110"/>
      <c r="I906" s="110"/>
      <c r="J906" s="110"/>
      <c r="K906" s="110"/>
      <c r="L906" s="110"/>
      <c r="M906" s="110"/>
      <c r="N906" s="110"/>
    </row>
    <row r="907" spans="1:14" ht="13">
      <c r="A907"/>
      <c r="C907" s="110"/>
      <c r="D907" s="110"/>
      <c r="E907" s="110"/>
      <c r="F907" s="110"/>
      <c r="G907" s="110"/>
      <c r="H907" s="110"/>
      <c r="I907" s="110"/>
      <c r="J907" s="110"/>
      <c r="K907" s="110"/>
      <c r="L907" s="110"/>
      <c r="M907" s="110"/>
      <c r="N907" s="110"/>
    </row>
    <row r="908" spans="1:14" ht="13">
      <c r="A908"/>
      <c r="C908" s="110"/>
      <c r="D908" s="110"/>
      <c r="E908" s="110"/>
      <c r="F908" s="110"/>
      <c r="G908" s="110"/>
      <c r="H908" s="110"/>
      <c r="I908" s="110"/>
      <c r="J908" s="110"/>
      <c r="K908" s="110"/>
      <c r="L908" s="110"/>
      <c r="M908" s="110"/>
      <c r="N908" s="110"/>
    </row>
    <row r="909" spans="1:14" ht="13">
      <c r="A909"/>
      <c r="C909" s="110"/>
      <c r="D909" s="110"/>
      <c r="E909" s="110"/>
      <c r="F909" s="110"/>
      <c r="G909" s="110"/>
      <c r="H909" s="110"/>
      <c r="I909" s="110"/>
      <c r="J909" s="110"/>
      <c r="K909" s="110"/>
      <c r="L909" s="110"/>
      <c r="M909" s="110"/>
      <c r="N909" s="110"/>
    </row>
    <row r="910" spans="1:14" ht="13">
      <c r="A910"/>
      <c r="C910" s="110"/>
      <c r="D910" s="110"/>
      <c r="E910" s="110"/>
      <c r="F910" s="110"/>
      <c r="G910" s="110"/>
      <c r="H910" s="110"/>
      <c r="I910" s="110"/>
      <c r="J910" s="110"/>
      <c r="K910" s="110"/>
      <c r="L910" s="110"/>
      <c r="M910" s="110"/>
      <c r="N910" s="110"/>
    </row>
    <row r="911" spans="1:14" ht="13">
      <c r="A911"/>
      <c r="C911" s="110"/>
      <c r="D911" s="110"/>
      <c r="E911" s="110"/>
      <c r="F911" s="110"/>
      <c r="G911" s="110"/>
      <c r="H911" s="110"/>
      <c r="I911" s="110"/>
      <c r="J911" s="110"/>
      <c r="K911" s="110"/>
      <c r="L911" s="110"/>
      <c r="M911" s="110"/>
      <c r="N911" s="110"/>
    </row>
    <row r="912" spans="1:14" ht="13">
      <c r="A912"/>
      <c r="C912" s="110"/>
      <c r="D912" s="110"/>
      <c r="E912" s="110"/>
      <c r="F912" s="110"/>
      <c r="G912" s="110"/>
      <c r="H912" s="110"/>
      <c r="I912" s="110"/>
      <c r="J912" s="110"/>
      <c r="K912" s="110"/>
      <c r="L912" s="110"/>
      <c r="M912" s="110"/>
      <c r="N912" s="110"/>
    </row>
    <row r="913" spans="1:14" ht="13">
      <c r="A913"/>
      <c r="C913" s="110"/>
      <c r="D913" s="110"/>
      <c r="E913" s="110"/>
      <c r="F913" s="110"/>
      <c r="G913" s="110"/>
      <c r="H913" s="110"/>
      <c r="I913" s="110"/>
      <c r="J913" s="110"/>
      <c r="K913" s="110"/>
      <c r="L913" s="110"/>
      <c r="M913" s="110"/>
      <c r="N913" s="110"/>
    </row>
    <row r="914" spans="1:14" ht="13">
      <c r="A914"/>
      <c r="C914" s="110"/>
      <c r="D914" s="110"/>
      <c r="E914" s="110"/>
      <c r="F914" s="110"/>
      <c r="G914" s="110"/>
      <c r="H914" s="110"/>
      <c r="I914" s="110"/>
      <c r="J914" s="110"/>
      <c r="K914" s="110"/>
      <c r="L914" s="110"/>
      <c r="M914" s="110"/>
      <c r="N914" s="110"/>
    </row>
    <row r="915" spans="1:14" ht="13">
      <c r="A915"/>
      <c r="C915" s="110"/>
      <c r="D915" s="110"/>
      <c r="E915" s="110"/>
      <c r="F915" s="110"/>
      <c r="G915" s="110"/>
      <c r="H915" s="110"/>
      <c r="I915" s="110"/>
      <c r="J915" s="110"/>
      <c r="K915" s="110"/>
      <c r="L915" s="110"/>
      <c r="M915" s="110"/>
      <c r="N915" s="110"/>
    </row>
    <row r="916" spans="1:14" ht="13">
      <c r="A916"/>
      <c r="C916" s="110"/>
      <c r="D916" s="110"/>
      <c r="E916" s="110"/>
      <c r="F916" s="110"/>
      <c r="G916" s="110"/>
      <c r="H916" s="110"/>
      <c r="I916" s="110"/>
      <c r="J916" s="110"/>
      <c r="K916" s="110"/>
      <c r="L916" s="110"/>
      <c r="M916" s="110"/>
      <c r="N916" s="110"/>
    </row>
    <row r="917" spans="1:14" ht="13">
      <c r="A917"/>
      <c r="C917" s="110"/>
      <c r="D917" s="110"/>
      <c r="E917" s="110"/>
      <c r="F917" s="110"/>
      <c r="G917" s="110"/>
      <c r="H917" s="110"/>
      <c r="I917" s="110"/>
      <c r="J917" s="110"/>
      <c r="K917" s="110"/>
      <c r="L917" s="110"/>
      <c r="M917" s="110"/>
      <c r="N917" s="110"/>
    </row>
    <row r="918" spans="1:14" ht="13">
      <c r="A918"/>
      <c r="C918" s="110"/>
      <c r="D918" s="110"/>
      <c r="E918" s="110"/>
      <c r="F918" s="110"/>
      <c r="G918" s="110"/>
      <c r="H918" s="110"/>
      <c r="I918" s="110"/>
      <c r="J918" s="110"/>
      <c r="K918" s="110"/>
      <c r="L918" s="110"/>
      <c r="M918" s="110"/>
      <c r="N918" s="110"/>
    </row>
    <row r="919" spans="1:14" ht="13">
      <c r="A919"/>
      <c r="C919" s="110"/>
      <c r="D919" s="110"/>
      <c r="E919" s="110"/>
      <c r="F919" s="110"/>
      <c r="G919" s="110"/>
      <c r="H919" s="110"/>
      <c r="I919" s="110"/>
      <c r="J919" s="110"/>
      <c r="K919" s="110"/>
      <c r="L919" s="110"/>
      <c r="M919" s="110"/>
      <c r="N919" s="110"/>
    </row>
    <row r="920" spans="1:14" ht="13">
      <c r="A920"/>
      <c r="C920" s="110"/>
      <c r="D920" s="110"/>
      <c r="E920" s="110"/>
      <c r="F920" s="110"/>
      <c r="G920" s="110"/>
      <c r="H920" s="110"/>
      <c r="I920" s="110"/>
      <c r="J920" s="110"/>
      <c r="K920" s="110"/>
      <c r="L920" s="110"/>
      <c r="M920" s="110"/>
      <c r="N920" s="110"/>
    </row>
    <row r="921" spans="1:14" ht="13">
      <c r="A921"/>
      <c r="C921" s="110"/>
      <c r="D921" s="110"/>
      <c r="E921" s="110"/>
      <c r="F921" s="110"/>
      <c r="G921" s="110"/>
      <c r="H921" s="110"/>
      <c r="I921" s="110"/>
      <c r="J921" s="110"/>
      <c r="K921" s="110"/>
      <c r="L921" s="110"/>
      <c r="M921" s="110"/>
      <c r="N921" s="110"/>
    </row>
    <row r="922" spans="1:14" ht="13">
      <c r="A922"/>
      <c r="C922" s="110"/>
      <c r="D922" s="110"/>
      <c r="E922" s="110"/>
      <c r="F922" s="110"/>
      <c r="G922" s="110"/>
      <c r="H922" s="110"/>
      <c r="I922" s="110"/>
      <c r="J922" s="110"/>
      <c r="K922" s="110"/>
      <c r="L922" s="110"/>
      <c r="M922" s="110"/>
      <c r="N922" s="110"/>
    </row>
    <row r="923" spans="1:14" ht="13">
      <c r="A923"/>
      <c r="C923" s="110"/>
      <c r="D923" s="110"/>
      <c r="E923" s="110"/>
      <c r="F923" s="110"/>
      <c r="G923" s="110"/>
      <c r="H923" s="110"/>
      <c r="I923" s="110"/>
      <c r="J923" s="110"/>
      <c r="K923" s="110"/>
      <c r="L923" s="110"/>
      <c r="M923" s="110"/>
      <c r="N923" s="110"/>
    </row>
    <row r="924" spans="1:14" ht="13">
      <c r="A924"/>
      <c r="C924" s="110"/>
      <c r="D924" s="110"/>
      <c r="E924" s="110"/>
      <c r="F924" s="110"/>
      <c r="G924" s="110"/>
      <c r="H924" s="110"/>
      <c r="I924" s="110"/>
      <c r="J924" s="110"/>
      <c r="K924" s="110"/>
      <c r="L924" s="110"/>
      <c r="M924" s="110"/>
      <c r="N924" s="110"/>
    </row>
    <row r="925" spans="1:14" ht="13">
      <c r="A925"/>
      <c r="C925" s="110"/>
      <c r="D925" s="110"/>
      <c r="E925" s="110"/>
      <c r="F925" s="110"/>
      <c r="G925" s="110"/>
      <c r="H925" s="110"/>
      <c r="I925" s="110"/>
      <c r="J925" s="110"/>
      <c r="K925" s="110"/>
      <c r="L925" s="110"/>
      <c r="M925" s="110"/>
      <c r="N925" s="110"/>
    </row>
    <row r="926" spans="1:14" ht="13">
      <c r="A926"/>
      <c r="C926" s="110"/>
      <c r="D926" s="110"/>
      <c r="E926" s="110"/>
      <c r="F926" s="110"/>
      <c r="G926" s="110"/>
      <c r="H926" s="110"/>
      <c r="I926" s="110"/>
      <c r="J926" s="110"/>
      <c r="K926" s="110"/>
      <c r="L926" s="110"/>
      <c r="M926" s="110"/>
      <c r="N926" s="110"/>
    </row>
    <row r="927" spans="1:14" ht="13">
      <c r="A927"/>
      <c r="C927" s="110"/>
      <c r="D927" s="110"/>
      <c r="E927" s="110"/>
      <c r="F927" s="110"/>
      <c r="G927" s="110"/>
      <c r="H927" s="110"/>
      <c r="I927" s="110"/>
      <c r="J927" s="110"/>
      <c r="K927" s="110"/>
      <c r="L927" s="110"/>
      <c r="M927" s="110"/>
      <c r="N927" s="110"/>
    </row>
    <row r="928" spans="1:14" ht="13">
      <c r="A928"/>
      <c r="C928" s="110"/>
      <c r="D928" s="110"/>
      <c r="E928" s="110"/>
      <c r="F928" s="110"/>
      <c r="G928" s="110"/>
      <c r="H928" s="110"/>
      <c r="I928" s="110"/>
      <c r="J928" s="110"/>
      <c r="K928" s="110"/>
      <c r="L928" s="110"/>
      <c r="M928" s="110"/>
      <c r="N928" s="110"/>
    </row>
    <row r="929" spans="1:14" ht="13">
      <c r="A929"/>
      <c r="C929" s="110"/>
      <c r="D929" s="110"/>
      <c r="E929" s="110"/>
      <c r="F929" s="110"/>
      <c r="G929" s="110"/>
      <c r="H929" s="110"/>
      <c r="I929" s="110"/>
      <c r="J929" s="110"/>
      <c r="K929" s="110"/>
      <c r="L929" s="110"/>
      <c r="M929" s="110"/>
      <c r="N929" s="110"/>
    </row>
    <row r="930" spans="1:14" ht="13">
      <c r="A930"/>
      <c r="C930" s="110"/>
      <c r="D930" s="110"/>
      <c r="E930" s="110"/>
      <c r="F930" s="110"/>
      <c r="G930" s="110"/>
      <c r="H930" s="110"/>
      <c r="I930" s="110"/>
      <c r="J930" s="110"/>
      <c r="K930" s="110"/>
      <c r="L930" s="110"/>
      <c r="M930" s="110"/>
      <c r="N930" s="110"/>
    </row>
    <row r="931" spans="1:14" ht="13">
      <c r="A931"/>
      <c r="C931" s="110"/>
      <c r="D931" s="110"/>
      <c r="E931" s="110"/>
      <c r="F931" s="110"/>
      <c r="G931" s="110"/>
      <c r="H931" s="110"/>
      <c r="I931" s="110"/>
      <c r="J931" s="110"/>
      <c r="K931" s="110"/>
      <c r="L931" s="110"/>
      <c r="M931" s="110"/>
      <c r="N931" s="110"/>
    </row>
    <row r="932" spans="1:14" ht="13">
      <c r="A932"/>
      <c r="C932" s="110"/>
      <c r="D932" s="110"/>
      <c r="E932" s="110"/>
      <c r="F932" s="110"/>
      <c r="G932" s="110"/>
      <c r="H932" s="110"/>
      <c r="I932" s="110"/>
      <c r="J932" s="110"/>
      <c r="K932" s="110"/>
      <c r="L932" s="110"/>
      <c r="M932" s="110"/>
      <c r="N932" s="110"/>
    </row>
    <row r="933" spans="1:14" ht="13">
      <c r="A933"/>
      <c r="C933" s="110"/>
      <c r="D933" s="110"/>
      <c r="E933" s="110"/>
      <c r="F933" s="110"/>
      <c r="G933" s="110"/>
      <c r="H933" s="110"/>
      <c r="I933" s="110"/>
      <c r="J933" s="110"/>
      <c r="K933" s="110"/>
      <c r="L933" s="110"/>
      <c r="M933" s="110"/>
      <c r="N933" s="110"/>
    </row>
    <row r="934" spans="1:14" ht="13">
      <c r="A934"/>
      <c r="C934" s="110"/>
      <c r="D934" s="110"/>
      <c r="E934" s="110"/>
      <c r="F934" s="110"/>
      <c r="G934" s="110"/>
      <c r="H934" s="110"/>
      <c r="I934" s="110"/>
      <c r="J934" s="110"/>
      <c r="K934" s="110"/>
      <c r="L934" s="110"/>
      <c r="M934" s="110"/>
      <c r="N934" s="110"/>
    </row>
    <row r="935" spans="1:14" ht="13">
      <c r="A935"/>
      <c r="C935" s="110"/>
      <c r="D935" s="110"/>
      <c r="E935" s="110"/>
      <c r="F935" s="110"/>
      <c r="G935" s="110"/>
      <c r="H935" s="110"/>
      <c r="I935" s="110"/>
      <c r="J935" s="110"/>
      <c r="K935" s="110"/>
      <c r="L935" s="110"/>
      <c r="M935" s="110"/>
      <c r="N935" s="110"/>
    </row>
    <row r="936" spans="1:14" ht="13">
      <c r="A936"/>
      <c r="C936" s="110"/>
      <c r="D936" s="110"/>
      <c r="E936" s="110"/>
      <c r="F936" s="110"/>
      <c r="G936" s="110"/>
      <c r="H936" s="110"/>
      <c r="I936" s="110"/>
      <c r="J936" s="110"/>
      <c r="K936" s="110"/>
      <c r="L936" s="110"/>
      <c r="M936" s="110"/>
      <c r="N936" s="110"/>
    </row>
    <row r="937" spans="1:14" ht="13">
      <c r="A937"/>
      <c r="C937" s="110"/>
      <c r="D937" s="110"/>
      <c r="E937" s="110"/>
      <c r="F937" s="110"/>
      <c r="G937" s="110"/>
      <c r="H937" s="110"/>
      <c r="I937" s="110"/>
      <c r="J937" s="110"/>
      <c r="K937" s="110"/>
      <c r="L937" s="110"/>
      <c r="M937" s="110"/>
      <c r="N937" s="110"/>
    </row>
    <row r="938" spans="1:14" ht="13">
      <c r="A938"/>
      <c r="C938" s="110"/>
      <c r="D938" s="110"/>
      <c r="E938" s="110"/>
      <c r="F938" s="110"/>
      <c r="G938" s="110"/>
      <c r="H938" s="110"/>
      <c r="I938" s="110"/>
      <c r="J938" s="110"/>
      <c r="K938" s="110"/>
      <c r="L938" s="110"/>
      <c r="M938" s="110"/>
      <c r="N938" s="110"/>
    </row>
    <row r="939" spans="1:14" ht="13">
      <c r="A939"/>
      <c r="C939" s="110"/>
      <c r="D939" s="110"/>
      <c r="E939" s="110"/>
      <c r="F939" s="110"/>
      <c r="G939" s="110"/>
      <c r="H939" s="110"/>
      <c r="I939" s="110"/>
      <c r="J939" s="110"/>
      <c r="K939" s="110"/>
      <c r="L939" s="110"/>
      <c r="M939" s="110"/>
      <c r="N939" s="110"/>
    </row>
    <row r="940" spans="1:14" ht="13">
      <c r="A940"/>
      <c r="C940" s="110"/>
      <c r="D940" s="110"/>
      <c r="E940" s="110"/>
      <c r="F940" s="110"/>
      <c r="G940" s="110"/>
      <c r="H940" s="110"/>
      <c r="I940" s="110"/>
      <c r="J940" s="110"/>
      <c r="K940" s="110"/>
      <c r="L940" s="110"/>
      <c r="M940" s="110"/>
      <c r="N940" s="110"/>
    </row>
    <row r="941" spans="1:14" ht="13">
      <c r="A941"/>
      <c r="C941" s="110"/>
      <c r="D941" s="110"/>
      <c r="E941" s="110"/>
      <c r="F941" s="110"/>
      <c r="G941" s="110"/>
      <c r="H941" s="110"/>
      <c r="I941" s="110"/>
      <c r="J941" s="110"/>
      <c r="K941" s="110"/>
      <c r="L941" s="110"/>
      <c r="M941" s="110"/>
      <c r="N941" s="110"/>
    </row>
    <row r="942" spans="1:14" ht="13">
      <c r="A942"/>
      <c r="C942" s="110"/>
      <c r="D942" s="110"/>
      <c r="E942" s="110"/>
      <c r="F942" s="110"/>
      <c r="G942" s="110"/>
      <c r="H942" s="110"/>
      <c r="I942" s="110"/>
      <c r="J942" s="110"/>
      <c r="K942" s="110"/>
      <c r="L942" s="110"/>
      <c r="M942" s="110"/>
      <c r="N942" s="110"/>
    </row>
    <row r="943" spans="1:14" ht="13">
      <c r="A943"/>
      <c r="C943" s="110"/>
      <c r="D943" s="110"/>
      <c r="E943" s="110"/>
      <c r="F943" s="110"/>
      <c r="G943" s="110"/>
      <c r="H943" s="110"/>
      <c r="I943" s="110"/>
      <c r="J943" s="110"/>
      <c r="K943" s="110"/>
      <c r="L943" s="110"/>
      <c r="M943" s="110"/>
      <c r="N943" s="110"/>
    </row>
    <row r="944" spans="1:14" ht="13">
      <c r="A944"/>
      <c r="C944" s="110"/>
      <c r="D944" s="110"/>
      <c r="E944" s="110"/>
      <c r="F944" s="110"/>
      <c r="G944" s="110"/>
      <c r="H944" s="110"/>
      <c r="I944" s="110"/>
      <c r="J944" s="110"/>
      <c r="K944" s="110"/>
      <c r="L944" s="110"/>
      <c r="M944" s="110"/>
      <c r="N944" s="110"/>
    </row>
    <row r="945" spans="1:14" ht="13">
      <c r="A945"/>
      <c r="C945" s="110"/>
      <c r="D945" s="110"/>
      <c r="E945" s="110"/>
      <c r="F945" s="110"/>
      <c r="G945" s="110"/>
      <c r="H945" s="110"/>
      <c r="I945" s="110"/>
      <c r="J945" s="110"/>
      <c r="K945" s="110"/>
      <c r="L945" s="110"/>
      <c r="M945" s="110"/>
      <c r="N945" s="110"/>
    </row>
    <row r="946" spans="1:14" ht="13">
      <c r="A946"/>
      <c r="C946" s="110"/>
      <c r="D946" s="110"/>
      <c r="E946" s="110"/>
      <c r="F946" s="110"/>
      <c r="G946" s="110"/>
      <c r="H946" s="110"/>
      <c r="I946" s="110"/>
      <c r="J946" s="110"/>
      <c r="K946" s="110"/>
      <c r="L946" s="110"/>
      <c r="M946" s="110"/>
      <c r="N946" s="110"/>
    </row>
    <row r="947" spans="1:14" ht="13">
      <c r="A947"/>
      <c r="C947" s="110"/>
      <c r="D947" s="110"/>
      <c r="E947" s="110"/>
      <c r="F947" s="110"/>
      <c r="G947" s="110"/>
      <c r="H947" s="110"/>
      <c r="I947" s="110"/>
      <c r="J947" s="110"/>
      <c r="K947" s="110"/>
      <c r="L947" s="110"/>
      <c r="M947" s="110"/>
      <c r="N947" s="110"/>
    </row>
    <row r="948" spans="1:14" ht="13">
      <c r="A948"/>
      <c r="C948" s="110"/>
      <c r="D948" s="110"/>
      <c r="E948" s="110"/>
      <c r="F948" s="110"/>
      <c r="G948" s="110"/>
      <c r="H948" s="110"/>
      <c r="I948" s="110"/>
      <c r="J948" s="110"/>
      <c r="K948" s="110"/>
      <c r="L948" s="110"/>
      <c r="M948" s="110"/>
      <c r="N948" s="110"/>
    </row>
    <row r="949" spans="1:14" ht="13">
      <c r="A949"/>
      <c r="C949" s="110"/>
      <c r="D949" s="110"/>
      <c r="E949" s="110"/>
      <c r="F949" s="110"/>
      <c r="G949" s="110"/>
      <c r="H949" s="110"/>
      <c r="I949" s="110"/>
      <c r="J949" s="110"/>
      <c r="K949" s="110"/>
      <c r="L949" s="110"/>
      <c r="M949" s="110"/>
      <c r="N949" s="110"/>
    </row>
    <row r="950" spans="1:14" ht="13">
      <c r="A950"/>
      <c r="C950" s="110"/>
      <c r="D950" s="110"/>
      <c r="E950" s="110"/>
      <c r="F950" s="110"/>
      <c r="G950" s="110"/>
      <c r="H950" s="110"/>
      <c r="I950" s="110"/>
      <c r="J950" s="110"/>
      <c r="K950" s="110"/>
      <c r="L950" s="110"/>
      <c r="M950" s="110"/>
      <c r="N950" s="110"/>
    </row>
    <row r="951" spans="1:14" ht="13">
      <c r="A951"/>
      <c r="C951" s="110"/>
      <c r="D951" s="110"/>
      <c r="E951" s="110"/>
      <c r="F951" s="110"/>
      <c r="G951" s="110"/>
      <c r="H951" s="110"/>
      <c r="I951" s="110"/>
      <c r="J951" s="110"/>
      <c r="K951" s="110"/>
      <c r="L951" s="110"/>
      <c r="M951" s="110"/>
      <c r="N951" s="110"/>
    </row>
    <row r="952" spans="1:14" ht="13">
      <c r="A952"/>
      <c r="C952" s="110"/>
      <c r="D952" s="110"/>
      <c r="E952" s="110"/>
      <c r="F952" s="110"/>
      <c r="G952" s="110"/>
      <c r="H952" s="110"/>
      <c r="I952" s="110"/>
      <c r="J952" s="110"/>
      <c r="K952" s="110"/>
      <c r="L952" s="110"/>
      <c r="M952" s="110"/>
      <c r="N952" s="110"/>
    </row>
    <row r="953" spans="1:14" ht="13">
      <c r="A953"/>
      <c r="C953" s="110"/>
      <c r="D953" s="110"/>
      <c r="E953" s="110"/>
      <c r="F953" s="110"/>
      <c r="G953" s="110"/>
      <c r="H953" s="110"/>
      <c r="I953" s="110"/>
      <c r="J953" s="110"/>
      <c r="K953" s="110"/>
      <c r="L953" s="110"/>
      <c r="M953" s="110"/>
      <c r="N953" s="110"/>
    </row>
    <row r="954" spans="1:14" ht="13">
      <c r="A954"/>
      <c r="C954" s="110"/>
      <c r="D954" s="110"/>
      <c r="E954" s="110"/>
      <c r="F954" s="110"/>
      <c r="G954" s="110"/>
      <c r="H954" s="110"/>
      <c r="I954" s="110"/>
      <c r="J954" s="110"/>
      <c r="K954" s="110"/>
      <c r="L954" s="110"/>
      <c r="M954" s="110"/>
      <c r="N954" s="110"/>
    </row>
    <row r="955" spans="1:14" ht="13">
      <c r="A955"/>
      <c r="C955" s="110"/>
      <c r="D955" s="110"/>
      <c r="E955" s="110"/>
      <c r="F955" s="110"/>
      <c r="G955" s="110"/>
      <c r="H955" s="110"/>
      <c r="I955" s="110"/>
      <c r="J955" s="110"/>
      <c r="K955" s="110"/>
      <c r="L955" s="110"/>
      <c r="M955" s="110"/>
      <c r="N955" s="110"/>
    </row>
    <row r="956" spans="1:14" ht="13">
      <c r="A956"/>
      <c r="C956" s="110"/>
      <c r="D956" s="110"/>
      <c r="E956" s="110"/>
      <c r="F956" s="110"/>
      <c r="G956" s="110"/>
      <c r="H956" s="110"/>
      <c r="I956" s="110"/>
      <c r="J956" s="110"/>
      <c r="K956" s="110"/>
      <c r="L956" s="110"/>
      <c r="M956" s="110"/>
      <c r="N956" s="110"/>
    </row>
    <row r="957" spans="1:14" ht="13">
      <c r="A957"/>
      <c r="C957" s="110"/>
      <c r="D957" s="110"/>
      <c r="E957" s="110"/>
      <c r="F957" s="110"/>
      <c r="G957" s="110"/>
      <c r="H957" s="110"/>
      <c r="I957" s="110"/>
      <c r="J957" s="110"/>
      <c r="K957" s="110"/>
      <c r="L957" s="110"/>
      <c r="M957" s="110"/>
      <c r="N957" s="110"/>
    </row>
    <row r="958" spans="1:14" ht="13">
      <c r="A958"/>
      <c r="C958" s="110"/>
      <c r="D958" s="110"/>
      <c r="E958" s="110"/>
      <c r="F958" s="110"/>
      <c r="G958" s="110"/>
      <c r="H958" s="110"/>
      <c r="I958" s="110"/>
      <c r="J958" s="110"/>
      <c r="K958" s="110"/>
      <c r="L958" s="110"/>
      <c r="M958" s="110"/>
      <c r="N958" s="110"/>
    </row>
    <row r="959" spans="1:14" ht="13">
      <c r="A959"/>
      <c r="C959" s="110"/>
      <c r="D959" s="110"/>
      <c r="E959" s="110"/>
      <c r="F959" s="110"/>
      <c r="G959" s="110"/>
      <c r="H959" s="110"/>
      <c r="I959" s="110"/>
      <c r="J959" s="110"/>
      <c r="K959" s="110"/>
      <c r="L959" s="110"/>
      <c r="M959" s="110"/>
      <c r="N959" s="110"/>
    </row>
    <row r="960" spans="1:14" ht="13">
      <c r="A960"/>
      <c r="C960" s="110"/>
      <c r="D960" s="110"/>
      <c r="E960" s="110"/>
      <c r="F960" s="110"/>
      <c r="G960" s="110"/>
      <c r="H960" s="110"/>
      <c r="I960" s="110"/>
      <c r="J960" s="110"/>
      <c r="K960" s="110"/>
      <c r="L960" s="110"/>
      <c r="M960" s="110"/>
      <c r="N960" s="110"/>
    </row>
    <row r="961" spans="1:14" ht="13">
      <c r="A961"/>
      <c r="C961" s="110"/>
      <c r="D961" s="110"/>
      <c r="E961" s="110"/>
      <c r="F961" s="110"/>
      <c r="G961" s="110"/>
      <c r="H961" s="110"/>
      <c r="I961" s="110"/>
      <c r="J961" s="110"/>
      <c r="K961" s="110"/>
      <c r="L961" s="110"/>
      <c r="M961" s="110"/>
      <c r="N961" s="110"/>
    </row>
    <row r="962" spans="1:14" ht="13">
      <c r="A962"/>
      <c r="C962" s="110"/>
      <c r="D962" s="110"/>
      <c r="E962" s="110"/>
      <c r="F962" s="110"/>
      <c r="G962" s="110"/>
      <c r="H962" s="110"/>
      <c r="I962" s="110"/>
      <c r="J962" s="110"/>
      <c r="K962" s="110"/>
      <c r="L962" s="110"/>
      <c r="M962" s="110"/>
      <c r="N962" s="110"/>
    </row>
    <row r="963" spans="1:14" ht="13">
      <c r="A963"/>
      <c r="C963" s="110"/>
      <c r="D963" s="110"/>
      <c r="E963" s="110"/>
      <c r="F963" s="110"/>
      <c r="G963" s="110"/>
      <c r="H963" s="110"/>
      <c r="I963" s="110"/>
      <c r="J963" s="110"/>
      <c r="K963" s="110"/>
      <c r="L963" s="110"/>
      <c r="M963" s="110"/>
      <c r="N963" s="110"/>
    </row>
    <row r="964" spans="1:14" ht="13">
      <c r="A964"/>
      <c r="C964" s="110"/>
      <c r="D964" s="110"/>
      <c r="E964" s="110"/>
      <c r="F964" s="110"/>
      <c r="G964" s="110"/>
      <c r="H964" s="110"/>
      <c r="I964" s="110"/>
      <c r="J964" s="110"/>
      <c r="K964" s="110"/>
      <c r="L964" s="110"/>
      <c r="M964" s="110"/>
      <c r="N964" s="110"/>
    </row>
    <row r="965" spans="1:14" ht="13">
      <c r="A965"/>
      <c r="C965" s="110"/>
      <c r="D965" s="110"/>
      <c r="E965" s="110"/>
      <c r="F965" s="110"/>
      <c r="G965" s="110"/>
      <c r="H965" s="110"/>
      <c r="I965" s="110"/>
      <c r="J965" s="110"/>
      <c r="K965" s="110"/>
      <c r="L965" s="110"/>
      <c r="M965" s="110"/>
      <c r="N965" s="110"/>
    </row>
    <row r="966" spans="1:14" ht="13">
      <c r="A966"/>
      <c r="C966" s="110"/>
      <c r="D966" s="110"/>
      <c r="E966" s="110"/>
      <c r="F966" s="110"/>
      <c r="G966" s="110"/>
      <c r="H966" s="110"/>
      <c r="I966" s="110"/>
      <c r="J966" s="110"/>
      <c r="K966" s="110"/>
      <c r="L966" s="110"/>
      <c r="M966" s="110"/>
      <c r="N966" s="110"/>
    </row>
    <row r="967" spans="1:14" ht="13">
      <c r="A967"/>
      <c r="C967" s="110"/>
      <c r="D967" s="110"/>
      <c r="E967" s="110"/>
      <c r="F967" s="110"/>
      <c r="G967" s="110"/>
      <c r="H967" s="110"/>
      <c r="I967" s="110"/>
      <c r="J967" s="110"/>
      <c r="K967" s="110"/>
      <c r="L967" s="110"/>
      <c r="M967" s="110"/>
      <c r="N967" s="110"/>
    </row>
    <row r="968" spans="1:14" ht="13">
      <c r="A968"/>
      <c r="C968" s="110"/>
      <c r="D968" s="110"/>
      <c r="E968" s="110"/>
      <c r="F968" s="110"/>
      <c r="G968" s="110"/>
      <c r="H968" s="110"/>
      <c r="I968" s="110"/>
      <c r="J968" s="110"/>
      <c r="K968" s="110"/>
      <c r="L968" s="110"/>
      <c r="M968" s="110"/>
      <c r="N968" s="110"/>
    </row>
    <row r="969" spans="1:14" ht="13">
      <c r="A969"/>
      <c r="C969" s="110"/>
      <c r="D969" s="110"/>
      <c r="E969" s="110"/>
      <c r="F969" s="110"/>
      <c r="G969" s="110"/>
      <c r="H969" s="110"/>
      <c r="I969" s="110"/>
      <c r="J969" s="110"/>
      <c r="K969" s="110"/>
      <c r="L969" s="110"/>
      <c r="M969" s="110"/>
      <c r="N969" s="110"/>
    </row>
    <row r="970" spans="1:14" ht="13">
      <c r="A970"/>
      <c r="C970" s="110"/>
      <c r="D970" s="110"/>
      <c r="E970" s="110"/>
      <c r="F970" s="110"/>
      <c r="G970" s="110"/>
      <c r="H970" s="110"/>
      <c r="I970" s="110"/>
      <c r="J970" s="110"/>
      <c r="K970" s="110"/>
      <c r="L970" s="110"/>
      <c r="M970" s="110"/>
      <c r="N970" s="110"/>
    </row>
    <row r="971" spans="1:14" ht="13">
      <c r="A971"/>
      <c r="C971" s="110"/>
      <c r="D971" s="110"/>
      <c r="E971" s="110"/>
      <c r="F971" s="110"/>
      <c r="G971" s="110"/>
      <c r="H971" s="110"/>
      <c r="I971" s="110"/>
      <c r="J971" s="110"/>
      <c r="K971" s="110"/>
      <c r="L971" s="110"/>
      <c r="M971" s="110"/>
      <c r="N971" s="110"/>
    </row>
    <row r="972" spans="1:14" ht="13">
      <c r="A972"/>
      <c r="C972" s="110"/>
      <c r="D972" s="110"/>
      <c r="E972" s="110"/>
      <c r="F972" s="110"/>
      <c r="G972" s="110"/>
      <c r="H972" s="110"/>
      <c r="I972" s="110"/>
      <c r="J972" s="110"/>
      <c r="K972" s="110"/>
      <c r="L972" s="110"/>
      <c r="M972" s="110"/>
      <c r="N972" s="110"/>
    </row>
    <row r="973" spans="1:14" ht="13">
      <c r="A973"/>
      <c r="C973" s="110"/>
      <c r="D973" s="110"/>
      <c r="E973" s="110"/>
      <c r="F973" s="110"/>
      <c r="G973" s="110"/>
      <c r="H973" s="110"/>
      <c r="I973" s="110"/>
      <c r="J973" s="110"/>
      <c r="K973" s="110"/>
      <c r="L973" s="110"/>
      <c r="M973" s="110"/>
      <c r="N973" s="110"/>
    </row>
    <row r="974" spans="1:14" ht="13">
      <c r="A974"/>
      <c r="C974" s="110"/>
      <c r="D974" s="110"/>
      <c r="E974" s="110"/>
      <c r="F974" s="110"/>
      <c r="G974" s="110"/>
      <c r="H974" s="110"/>
      <c r="I974" s="110"/>
      <c r="J974" s="110"/>
      <c r="K974" s="110"/>
      <c r="L974" s="110"/>
      <c r="M974" s="110"/>
      <c r="N974" s="110"/>
    </row>
    <row r="975" spans="1:14" ht="13">
      <c r="A975"/>
      <c r="C975" s="110"/>
      <c r="D975" s="110"/>
      <c r="E975" s="110"/>
      <c r="F975" s="110"/>
      <c r="G975" s="110"/>
      <c r="H975" s="110"/>
      <c r="I975" s="110"/>
      <c r="J975" s="110"/>
      <c r="K975" s="110"/>
      <c r="L975" s="110"/>
      <c r="M975" s="110"/>
      <c r="N975" s="110"/>
    </row>
    <row r="976" spans="1:14" ht="13">
      <c r="A976"/>
      <c r="C976" s="110"/>
      <c r="D976" s="110"/>
      <c r="E976" s="110"/>
      <c r="F976" s="110"/>
      <c r="G976" s="110"/>
      <c r="H976" s="110"/>
      <c r="I976" s="110"/>
      <c r="J976" s="110"/>
      <c r="K976" s="110"/>
      <c r="L976" s="110"/>
      <c r="M976" s="110"/>
      <c r="N976" s="110"/>
    </row>
    <row r="977" spans="1:14" ht="13">
      <c r="A977"/>
      <c r="C977" s="110"/>
      <c r="D977" s="110"/>
      <c r="E977" s="110"/>
      <c r="F977" s="110"/>
      <c r="G977" s="110"/>
      <c r="H977" s="110"/>
      <c r="I977" s="110"/>
      <c r="J977" s="110"/>
      <c r="K977" s="110"/>
      <c r="L977" s="110"/>
      <c r="M977" s="110"/>
      <c r="N977" s="110"/>
    </row>
    <row r="978" spans="1:14" ht="13">
      <c r="A978"/>
      <c r="C978" s="110"/>
      <c r="D978" s="110"/>
      <c r="E978" s="110"/>
      <c r="F978" s="110"/>
      <c r="G978" s="110"/>
      <c r="H978" s="110"/>
      <c r="I978" s="110"/>
      <c r="J978" s="110"/>
      <c r="K978" s="110"/>
      <c r="L978" s="110"/>
      <c r="M978" s="110"/>
      <c r="N978" s="110"/>
    </row>
    <row r="979" spans="1:14" ht="13">
      <c r="A979"/>
      <c r="C979" s="110"/>
      <c r="D979" s="110"/>
      <c r="E979" s="110"/>
      <c r="F979" s="110"/>
      <c r="G979" s="110"/>
      <c r="H979" s="110"/>
      <c r="I979" s="110"/>
      <c r="J979" s="110"/>
      <c r="K979" s="110"/>
      <c r="L979" s="110"/>
      <c r="M979" s="110"/>
      <c r="N979" s="110"/>
    </row>
    <row r="980" spans="1:14" ht="13">
      <c r="A980"/>
      <c r="C980" s="110"/>
      <c r="D980" s="110"/>
      <c r="E980" s="110"/>
      <c r="F980" s="110"/>
      <c r="G980" s="110"/>
      <c r="H980" s="110"/>
      <c r="I980" s="110"/>
      <c r="J980" s="110"/>
      <c r="K980" s="110"/>
      <c r="L980" s="110"/>
      <c r="M980" s="110"/>
      <c r="N980" s="110"/>
    </row>
    <row r="981" spans="1:14" ht="13">
      <c r="A981"/>
      <c r="C981" s="110"/>
      <c r="D981" s="110"/>
      <c r="E981" s="110"/>
      <c r="F981" s="110"/>
      <c r="G981" s="110"/>
      <c r="H981" s="110"/>
      <c r="I981" s="110"/>
      <c r="J981" s="110"/>
      <c r="K981" s="110"/>
      <c r="L981" s="110"/>
      <c r="M981" s="110"/>
      <c r="N981" s="110"/>
    </row>
    <row r="982" spans="1:14" ht="13">
      <c r="A982"/>
      <c r="C982" s="110"/>
      <c r="D982" s="110"/>
      <c r="E982" s="110"/>
      <c r="F982" s="110"/>
      <c r="G982" s="110"/>
      <c r="H982" s="110"/>
      <c r="I982" s="110"/>
      <c r="J982" s="110"/>
      <c r="K982" s="110"/>
      <c r="L982" s="110"/>
      <c r="M982" s="110"/>
      <c r="N982" s="110"/>
    </row>
    <row r="983" spans="1:14" ht="13">
      <c r="A983"/>
      <c r="C983" s="110"/>
      <c r="D983" s="110"/>
      <c r="E983" s="110"/>
      <c r="F983" s="110"/>
      <c r="G983" s="110"/>
      <c r="H983" s="110"/>
      <c r="I983" s="110"/>
      <c r="J983" s="110"/>
      <c r="K983" s="110"/>
      <c r="L983" s="110"/>
      <c r="M983" s="110"/>
      <c r="N983" s="110"/>
    </row>
    <row r="984" spans="1:14" ht="13">
      <c r="A984"/>
      <c r="C984" s="110"/>
      <c r="D984" s="110"/>
      <c r="E984" s="110"/>
      <c r="F984" s="110"/>
      <c r="G984" s="110"/>
      <c r="H984" s="110"/>
      <c r="I984" s="110"/>
      <c r="J984" s="110"/>
      <c r="K984" s="110"/>
      <c r="L984" s="110"/>
      <c r="M984" s="110"/>
      <c r="N984" s="110"/>
    </row>
    <row r="985" spans="1:14" ht="13">
      <c r="A985"/>
      <c r="C985" s="110"/>
      <c r="D985" s="110"/>
      <c r="E985" s="110"/>
      <c r="F985" s="110"/>
      <c r="G985" s="110"/>
      <c r="H985" s="110"/>
      <c r="I985" s="110"/>
      <c r="J985" s="110"/>
      <c r="K985" s="110"/>
      <c r="L985" s="110"/>
      <c r="M985" s="110"/>
      <c r="N985" s="110"/>
    </row>
    <row r="986" spans="1:14" ht="13">
      <c r="A986"/>
      <c r="C986" s="110"/>
      <c r="D986" s="110"/>
      <c r="E986" s="110"/>
      <c r="F986" s="110"/>
      <c r="G986" s="110"/>
      <c r="H986" s="110"/>
      <c r="I986" s="110"/>
      <c r="J986" s="110"/>
      <c r="K986" s="110"/>
      <c r="L986" s="110"/>
      <c r="M986" s="110"/>
      <c r="N986" s="110"/>
    </row>
    <row r="987" spans="1:14" ht="13">
      <c r="A987"/>
      <c r="C987" s="110"/>
      <c r="D987" s="110"/>
      <c r="E987" s="110"/>
      <c r="F987" s="110"/>
      <c r="G987" s="110"/>
      <c r="H987" s="110"/>
      <c r="I987" s="110"/>
      <c r="J987" s="110"/>
      <c r="K987" s="110"/>
      <c r="L987" s="110"/>
      <c r="M987" s="110"/>
      <c r="N987" s="110"/>
    </row>
    <row r="988" spans="1:14" ht="13">
      <c r="A988"/>
      <c r="C988" s="110"/>
      <c r="D988" s="110"/>
      <c r="E988" s="110"/>
      <c r="F988" s="110"/>
      <c r="G988" s="110"/>
      <c r="H988" s="110"/>
      <c r="I988" s="110"/>
      <c r="J988" s="110"/>
      <c r="K988" s="110"/>
      <c r="L988" s="110"/>
      <c r="M988" s="110"/>
      <c r="N988" s="110"/>
    </row>
    <row r="989" spans="1:14" ht="13">
      <c r="A989"/>
      <c r="C989" s="110"/>
      <c r="D989" s="110"/>
      <c r="E989" s="110"/>
      <c r="F989" s="110"/>
      <c r="G989" s="110"/>
      <c r="H989" s="110"/>
      <c r="I989" s="110"/>
      <c r="J989" s="110"/>
      <c r="K989" s="110"/>
      <c r="L989" s="110"/>
      <c r="M989" s="110"/>
      <c r="N989" s="110"/>
    </row>
    <row r="990" spans="1:14" ht="13">
      <c r="A990"/>
      <c r="C990" s="110"/>
      <c r="D990" s="110"/>
      <c r="E990" s="110"/>
      <c r="F990" s="110"/>
      <c r="G990" s="110"/>
      <c r="H990" s="110"/>
      <c r="I990" s="110"/>
      <c r="J990" s="110"/>
      <c r="K990" s="110"/>
      <c r="L990" s="110"/>
      <c r="M990" s="110"/>
      <c r="N990" s="110"/>
    </row>
    <row r="991" spans="1:14" ht="13">
      <c r="A991"/>
      <c r="C991" s="110"/>
      <c r="D991" s="110"/>
      <c r="E991" s="110"/>
      <c r="F991" s="110"/>
      <c r="G991" s="110"/>
      <c r="H991" s="110"/>
      <c r="I991" s="110"/>
      <c r="J991" s="110"/>
      <c r="K991" s="110"/>
      <c r="L991" s="110"/>
      <c r="M991" s="110"/>
      <c r="N991" s="110"/>
    </row>
    <row r="992" spans="1:14" ht="13">
      <c r="A992"/>
      <c r="C992" s="110"/>
      <c r="D992" s="110"/>
      <c r="E992" s="110"/>
      <c r="F992" s="110"/>
      <c r="G992" s="110"/>
      <c r="H992" s="110"/>
      <c r="I992" s="110"/>
      <c r="J992" s="110"/>
      <c r="K992" s="110"/>
      <c r="L992" s="110"/>
      <c r="M992" s="110"/>
      <c r="N992" s="110"/>
    </row>
    <row r="993" spans="1:14" ht="13">
      <c r="A993"/>
      <c r="C993" s="110"/>
      <c r="D993" s="110"/>
      <c r="E993" s="110"/>
      <c r="F993" s="110"/>
      <c r="G993" s="110"/>
      <c r="H993" s="110"/>
      <c r="I993" s="110"/>
      <c r="J993" s="110"/>
      <c r="K993" s="110"/>
      <c r="L993" s="110"/>
      <c r="M993" s="110"/>
      <c r="N993" s="110"/>
    </row>
    <row r="994" spans="1:14" ht="13">
      <c r="A994"/>
      <c r="C994" s="110"/>
      <c r="D994" s="110"/>
      <c r="E994" s="110"/>
      <c r="F994" s="110"/>
      <c r="G994" s="110"/>
      <c r="H994" s="110"/>
      <c r="I994" s="110"/>
      <c r="J994" s="110"/>
      <c r="K994" s="110"/>
      <c r="L994" s="110"/>
      <c r="M994" s="110"/>
      <c r="N994" s="110"/>
    </row>
    <row r="995" spans="1:14" ht="13">
      <c r="A995"/>
      <c r="C995" s="110"/>
      <c r="D995" s="110"/>
      <c r="E995" s="110"/>
      <c r="F995" s="110"/>
      <c r="G995" s="110"/>
      <c r="H995" s="110"/>
      <c r="I995" s="110"/>
      <c r="J995" s="110"/>
      <c r="K995" s="110"/>
      <c r="L995" s="110"/>
      <c r="M995" s="110"/>
      <c r="N995" s="110"/>
    </row>
    <row r="996" spans="1:14" ht="13">
      <c r="A996"/>
      <c r="C996" s="110"/>
      <c r="D996" s="110"/>
      <c r="E996" s="110"/>
      <c r="F996" s="110"/>
      <c r="G996" s="110"/>
      <c r="H996" s="110"/>
      <c r="I996" s="110"/>
      <c r="J996" s="110"/>
      <c r="K996" s="110"/>
      <c r="L996" s="110"/>
      <c r="M996" s="110"/>
      <c r="N996" s="110"/>
    </row>
    <row r="997" spans="1:14" ht="13">
      <c r="A997"/>
      <c r="C997" s="110"/>
      <c r="D997" s="110"/>
      <c r="E997" s="110"/>
      <c r="F997" s="110"/>
      <c r="G997" s="110"/>
      <c r="H997" s="110"/>
      <c r="I997" s="110"/>
      <c r="J997" s="110"/>
      <c r="K997" s="110"/>
      <c r="L997" s="110"/>
      <c r="M997" s="110"/>
      <c r="N997" s="110"/>
    </row>
    <row r="998" spans="1:14" ht="13">
      <c r="A998"/>
      <c r="C998" s="110"/>
      <c r="D998" s="110"/>
      <c r="E998" s="110"/>
      <c r="F998" s="110"/>
      <c r="G998" s="110"/>
      <c r="H998" s="110"/>
      <c r="I998" s="110"/>
      <c r="J998" s="110"/>
      <c r="K998" s="110"/>
      <c r="L998" s="110"/>
      <c r="M998" s="110"/>
      <c r="N998" s="110"/>
    </row>
    <row r="999" spans="1:14" ht="13">
      <c r="A999"/>
      <c r="C999" s="110"/>
      <c r="D999" s="110"/>
      <c r="E999" s="110"/>
      <c r="F999" s="110"/>
      <c r="G999" s="110"/>
      <c r="H999" s="110"/>
      <c r="I999" s="110"/>
      <c r="J999" s="110"/>
      <c r="K999" s="110"/>
      <c r="L999" s="110"/>
      <c r="M999" s="110"/>
      <c r="N999" s="110"/>
    </row>
    <row r="1000" spans="1:14" ht="13">
      <c r="A1000"/>
      <c r="C1000" s="110"/>
      <c r="D1000" s="110"/>
      <c r="E1000" s="110"/>
      <c r="F1000" s="110"/>
      <c r="G1000" s="110"/>
      <c r="H1000" s="110"/>
      <c r="I1000" s="110"/>
      <c r="J1000" s="110"/>
      <c r="K1000" s="110"/>
      <c r="L1000" s="110"/>
      <c r="M1000" s="110"/>
      <c r="N1000" s="110"/>
    </row>
    <row r="1001" spans="1:14" ht="13">
      <c r="A1001"/>
      <c r="C1001" s="110"/>
      <c r="D1001" s="110"/>
      <c r="E1001" s="110"/>
      <c r="F1001" s="110"/>
      <c r="G1001" s="110"/>
      <c r="H1001" s="110"/>
      <c r="I1001" s="110"/>
      <c r="J1001" s="110"/>
      <c r="K1001" s="110"/>
      <c r="L1001" s="110"/>
      <c r="M1001" s="110"/>
      <c r="N1001" s="110"/>
    </row>
    <row r="1002" spans="1:14" ht="13">
      <c r="A1002"/>
      <c r="C1002" s="110"/>
      <c r="D1002" s="110"/>
      <c r="E1002" s="110"/>
      <c r="F1002" s="110"/>
      <c r="G1002" s="110"/>
      <c r="H1002" s="110"/>
      <c r="I1002" s="110"/>
      <c r="J1002" s="110"/>
      <c r="K1002" s="110"/>
      <c r="L1002" s="110"/>
      <c r="M1002" s="110"/>
      <c r="N1002" s="110"/>
    </row>
    <row r="1003" spans="1:14" ht="13">
      <c r="A1003"/>
      <c r="C1003" s="110"/>
      <c r="D1003" s="110"/>
      <c r="E1003" s="110"/>
      <c r="F1003" s="110"/>
      <c r="G1003" s="110"/>
      <c r="H1003" s="110"/>
      <c r="I1003" s="110"/>
      <c r="J1003" s="110"/>
      <c r="K1003" s="110"/>
      <c r="L1003" s="110"/>
      <c r="M1003" s="110"/>
      <c r="N1003" s="110"/>
    </row>
    <row r="1004" spans="1:14" ht="13">
      <c r="A1004"/>
      <c r="C1004" s="110"/>
      <c r="D1004" s="110"/>
      <c r="E1004" s="110"/>
      <c r="F1004" s="110"/>
      <c r="G1004" s="110"/>
      <c r="H1004" s="110"/>
      <c r="I1004" s="110"/>
      <c r="J1004" s="110"/>
      <c r="K1004" s="110"/>
      <c r="L1004" s="110"/>
      <c r="M1004" s="110"/>
      <c r="N1004" s="110"/>
    </row>
    <row r="1005" spans="1:14" ht="13">
      <c r="A1005"/>
      <c r="C1005" s="110"/>
      <c r="D1005" s="110"/>
      <c r="E1005" s="110"/>
      <c r="F1005" s="110"/>
      <c r="G1005" s="110"/>
      <c r="H1005" s="110"/>
      <c r="I1005" s="110"/>
      <c r="J1005" s="110"/>
      <c r="K1005" s="110"/>
      <c r="L1005" s="110"/>
      <c r="M1005" s="110"/>
      <c r="N1005" s="110"/>
    </row>
    <row r="1006" spans="1:14" ht="13">
      <c r="A1006"/>
      <c r="C1006" s="110"/>
      <c r="D1006" s="110"/>
      <c r="E1006" s="110"/>
      <c r="F1006" s="110"/>
      <c r="G1006" s="110"/>
      <c r="H1006" s="110"/>
      <c r="I1006" s="110"/>
      <c r="J1006" s="110"/>
      <c r="K1006" s="110"/>
      <c r="L1006" s="110"/>
      <c r="M1006" s="110"/>
      <c r="N1006" s="110"/>
    </row>
    <row r="1007" spans="1:14" ht="13">
      <c r="A1007"/>
      <c r="C1007" s="110"/>
      <c r="D1007" s="110"/>
      <c r="E1007" s="110"/>
      <c r="F1007" s="110"/>
      <c r="G1007" s="110"/>
      <c r="H1007" s="110"/>
      <c r="I1007" s="110"/>
      <c r="J1007" s="110"/>
      <c r="K1007" s="110"/>
      <c r="L1007" s="110"/>
      <c r="M1007" s="110"/>
      <c r="N1007" s="110"/>
    </row>
    <row r="1008" spans="1:14" ht="13">
      <c r="A1008"/>
      <c r="C1008" s="110"/>
      <c r="D1008" s="110"/>
      <c r="E1008" s="110"/>
      <c r="F1008" s="110"/>
      <c r="G1008" s="110"/>
      <c r="H1008" s="110"/>
      <c r="I1008" s="110"/>
      <c r="J1008" s="110"/>
      <c r="K1008" s="110"/>
      <c r="L1008" s="110"/>
      <c r="M1008" s="110"/>
      <c r="N1008" s="110"/>
    </row>
    <row r="1009" spans="1:14" ht="13">
      <c r="A1009"/>
      <c r="C1009" s="110"/>
      <c r="D1009" s="110"/>
      <c r="E1009" s="110"/>
      <c r="F1009" s="110"/>
      <c r="G1009" s="110"/>
      <c r="H1009" s="110"/>
      <c r="I1009" s="110"/>
      <c r="J1009" s="110"/>
      <c r="K1009" s="110"/>
      <c r="L1009" s="110"/>
      <c r="M1009" s="110"/>
      <c r="N1009" s="110"/>
    </row>
    <row r="1010" spans="1:14" ht="13">
      <c r="A1010"/>
      <c r="C1010" s="110"/>
      <c r="D1010" s="110"/>
      <c r="E1010" s="110"/>
      <c r="F1010" s="110"/>
      <c r="G1010" s="110"/>
      <c r="H1010" s="110"/>
      <c r="I1010" s="110"/>
      <c r="J1010" s="110"/>
      <c r="K1010" s="110"/>
      <c r="L1010" s="110"/>
      <c r="M1010" s="110"/>
      <c r="N1010" s="110"/>
    </row>
    <row r="1011" spans="1:14" ht="13">
      <c r="A1011"/>
      <c r="C1011" s="110"/>
      <c r="D1011" s="110"/>
      <c r="E1011" s="110"/>
      <c r="F1011" s="110"/>
      <c r="G1011" s="110"/>
      <c r="H1011" s="110"/>
      <c r="I1011" s="110"/>
      <c r="J1011" s="110"/>
      <c r="K1011" s="110"/>
      <c r="L1011" s="110"/>
      <c r="M1011" s="110"/>
      <c r="N1011" s="110"/>
    </row>
    <row r="1012" spans="1:14" ht="13">
      <c r="A1012"/>
      <c r="C1012" s="110"/>
      <c r="D1012" s="110"/>
      <c r="E1012" s="110"/>
      <c r="F1012" s="110"/>
      <c r="G1012" s="110"/>
      <c r="H1012" s="110"/>
      <c r="I1012" s="110"/>
      <c r="J1012" s="110"/>
      <c r="K1012" s="110"/>
      <c r="L1012" s="110"/>
      <c r="M1012" s="110"/>
      <c r="N1012" s="110"/>
    </row>
    <row r="1013" spans="1:14" ht="13">
      <c r="A1013"/>
      <c r="C1013" s="110"/>
      <c r="D1013" s="110"/>
      <c r="E1013" s="110"/>
      <c r="F1013" s="110"/>
      <c r="G1013" s="110"/>
      <c r="H1013" s="110"/>
      <c r="I1013" s="110"/>
      <c r="J1013" s="110"/>
      <c r="K1013" s="110"/>
      <c r="L1013" s="110"/>
      <c r="M1013" s="110"/>
      <c r="N1013" s="110"/>
    </row>
    <row r="1014" spans="1:14" ht="13">
      <c r="A1014"/>
      <c r="C1014" s="110"/>
      <c r="D1014" s="110"/>
      <c r="E1014" s="110"/>
      <c r="F1014" s="110"/>
      <c r="G1014" s="110"/>
      <c r="H1014" s="110"/>
      <c r="I1014" s="110"/>
      <c r="J1014" s="110"/>
      <c r="K1014" s="110"/>
      <c r="L1014" s="110"/>
      <c r="M1014" s="110"/>
      <c r="N1014" s="110"/>
    </row>
    <row r="1015" spans="1:14" ht="13">
      <c r="A1015"/>
      <c r="C1015" s="110"/>
      <c r="D1015" s="110"/>
      <c r="E1015" s="110"/>
      <c r="F1015" s="110"/>
      <c r="G1015" s="110"/>
      <c r="H1015" s="110"/>
      <c r="I1015" s="110"/>
      <c r="J1015" s="110"/>
      <c r="K1015" s="110"/>
      <c r="L1015" s="110"/>
      <c r="M1015" s="110"/>
      <c r="N1015" s="110"/>
    </row>
    <row r="1016" spans="1:14" ht="13">
      <c r="A1016"/>
      <c r="C1016" s="110"/>
      <c r="D1016" s="110"/>
      <c r="E1016" s="110"/>
      <c r="F1016" s="110"/>
      <c r="G1016" s="110"/>
      <c r="H1016" s="110"/>
      <c r="I1016" s="110"/>
      <c r="J1016" s="110"/>
      <c r="K1016" s="110"/>
      <c r="L1016" s="110"/>
      <c r="M1016" s="110"/>
      <c r="N1016" s="110"/>
    </row>
    <row r="1017" spans="1:14" ht="13">
      <c r="A1017"/>
      <c r="C1017" s="110"/>
      <c r="D1017" s="110"/>
      <c r="E1017" s="110"/>
      <c r="F1017" s="110"/>
      <c r="G1017" s="110"/>
      <c r="H1017" s="110"/>
      <c r="I1017" s="110"/>
      <c r="J1017" s="110"/>
      <c r="K1017" s="110"/>
      <c r="L1017" s="110"/>
      <c r="M1017" s="110"/>
      <c r="N1017" s="110"/>
    </row>
    <row r="1018" spans="1:14" ht="13">
      <c r="A1018"/>
      <c r="C1018" s="110"/>
      <c r="D1018" s="110"/>
      <c r="E1018" s="110"/>
      <c r="F1018" s="110"/>
      <c r="G1018" s="110"/>
      <c r="H1018" s="110"/>
      <c r="I1018" s="110"/>
      <c r="J1018" s="110"/>
      <c r="K1018" s="110"/>
      <c r="L1018" s="110"/>
      <c r="M1018" s="110"/>
      <c r="N1018" s="110"/>
    </row>
    <row r="1019" spans="1:14" ht="13">
      <c r="A1019"/>
      <c r="C1019" s="110"/>
      <c r="D1019" s="110"/>
      <c r="E1019" s="110"/>
      <c r="F1019" s="110"/>
      <c r="G1019" s="110"/>
      <c r="H1019" s="110"/>
      <c r="I1019" s="110"/>
      <c r="J1019" s="110"/>
      <c r="K1019" s="110"/>
      <c r="L1019" s="110"/>
      <c r="M1019" s="110"/>
      <c r="N1019" s="110"/>
    </row>
    <row r="1020" spans="1:14" ht="13">
      <c r="A1020"/>
      <c r="C1020" s="110"/>
      <c r="D1020" s="110"/>
      <c r="E1020" s="110"/>
      <c r="F1020" s="110"/>
      <c r="G1020" s="110"/>
      <c r="H1020" s="110"/>
      <c r="I1020" s="110"/>
      <c r="J1020" s="110"/>
      <c r="K1020" s="110"/>
      <c r="L1020" s="110"/>
      <c r="M1020" s="110"/>
      <c r="N1020" s="110"/>
    </row>
    <row r="1021" spans="1:14" ht="13">
      <c r="A1021"/>
      <c r="C1021" s="110"/>
      <c r="D1021" s="110"/>
      <c r="E1021" s="110"/>
      <c r="F1021" s="110"/>
      <c r="G1021" s="110"/>
      <c r="H1021" s="110"/>
      <c r="I1021" s="110"/>
      <c r="J1021" s="110"/>
      <c r="K1021" s="110"/>
      <c r="L1021" s="110"/>
      <c r="M1021" s="110"/>
      <c r="N1021" s="110"/>
    </row>
    <row r="1022" spans="1:14" ht="13">
      <c r="A1022"/>
      <c r="C1022" s="110"/>
      <c r="D1022" s="110"/>
      <c r="E1022" s="110"/>
      <c r="F1022" s="110"/>
      <c r="G1022" s="110"/>
      <c r="H1022" s="110"/>
      <c r="I1022" s="110"/>
      <c r="J1022" s="110"/>
      <c r="K1022" s="110"/>
      <c r="L1022" s="110"/>
      <c r="M1022" s="110"/>
      <c r="N1022" s="110"/>
    </row>
    <row r="1023" spans="1:14" ht="13">
      <c r="A1023"/>
      <c r="C1023" s="110"/>
      <c r="D1023" s="110"/>
      <c r="E1023" s="110"/>
      <c r="F1023" s="110"/>
      <c r="G1023" s="110"/>
      <c r="H1023" s="110"/>
      <c r="I1023" s="110"/>
      <c r="J1023" s="110"/>
      <c r="K1023" s="110"/>
      <c r="L1023" s="110"/>
      <c r="M1023" s="110"/>
      <c r="N1023" s="110"/>
    </row>
    <row r="1024" spans="1:14" ht="13">
      <c r="A1024"/>
      <c r="C1024" s="110"/>
      <c r="D1024" s="110"/>
      <c r="E1024" s="110"/>
      <c r="F1024" s="110"/>
      <c r="G1024" s="110"/>
      <c r="H1024" s="110"/>
      <c r="I1024" s="110"/>
      <c r="J1024" s="110"/>
      <c r="K1024" s="110"/>
      <c r="L1024" s="110"/>
      <c r="M1024" s="110"/>
      <c r="N1024" s="110"/>
    </row>
    <row r="1025" spans="1:14" ht="13">
      <c r="A1025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  <c r="N1025" s="110"/>
    </row>
    <row r="1026" spans="1:14" ht="13">
      <c r="A1026"/>
      <c r="C1026" s="110"/>
      <c r="D1026" s="110"/>
      <c r="E1026" s="110"/>
      <c r="F1026" s="110"/>
      <c r="G1026" s="110"/>
      <c r="H1026" s="110"/>
      <c r="I1026" s="110"/>
      <c r="J1026" s="110"/>
      <c r="K1026" s="110"/>
      <c r="L1026" s="110"/>
      <c r="M1026" s="110"/>
      <c r="N1026" s="110"/>
    </row>
    <row r="1027" spans="1:14" ht="13">
      <c r="A1027"/>
      <c r="C1027" s="110"/>
      <c r="D1027" s="110"/>
      <c r="E1027" s="110"/>
      <c r="F1027" s="110"/>
      <c r="G1027" s="110"/>
      <c r="H1027" s="110"/>
      <c r="I1027" s="110"/>
      <c r="J1027" s="110"/>
      <c r="K1027" s="110"/>
      <c r="L1027" s="110"/>
      <c r="M1027" s="110"/>
      <c r="N1027" s="110"/>
    </row>
    <row r="1028" spans="1:14" ht="13">
      <c r="A1028"/>
      <c r="C1028" s="110"/>
      <c r="D1028" s="110"/>
      <c r="E1028" s="110"/>
      <c r="F1028" s="110"/>
      <c r="G1028" s="110"/>
      <c r="H1028" s="110"/>
      <c r="I1028" s="110"/>
      <c r="J1028" s="110"/>
      <c r="K1028" s="110"/>
      <c r="L1028" s="110"/>
      <c r="M1028" s="110"/>
      <c r="N1028" s="110"/>
    </row>
    <row r="1029" spans="1:14" ht="13">
      <c r="A1029"/>
      <c r="C1029" s="110"/>
      <c r="D1029" s="110"/>
      <c r="E1029" s="110"/>
      <c r="F1029" s="110"/>
      <c r="G1029" s="110"/>
      <c r="H1029" s="110"/>
      <c r="I1029" s="110"/>
      <c r="J1029" s="110"/>
      <c r="K1029" s="110"/>
      <c r="L1029" s="110"/>
      <c r="M1029" s="110"/>
      <c r="N1029" s="110"/>
    </row>
    <row r="1030" spans="1:14" ht="13">
      <c r="A1030"/>
      <c r="C1030" s="110"/>
      <c r="D1030" s="110"/>
      <c r="E1030" s="110"/>
      <c r="F1030" s="110"/>
      <c r="G1030" s="110"/>
      <c r="H1030" s="110"/>
      <c r="I1030" s="110"/>
      <c r="J1030" s="110"/>
      <c r="K1030" s="110"/>
      <c r="L1030" s="110"/>
      <c r="M1030" s="110"/>
      <c r="N1030" s="110"/>
    </row>
    <row r="1031" spans="1:14" ht="13">
      <c r="A1031"/>
      <c r="C1031" s="110"/>
      <c r="D1031" s="110"/>
      <c r="E1031" s="110"/>
      <c r="F1031" s="110"/>
      <c r="G1031" s="110"/>
      <c r="H1031" s="110"/>
      <c r="I1031" s="110"/>
      <c r="J1031" s="110"/>
      <c r="K1031" s="110"/>
      <c r="L1031" s="110"/>
      <c r="M1031" s="110"/>
      <c r="N1031" s="110"/>
    </row>
    <row r="1032" spans="1:14" ht="13">
      <c r="A1032"/>
      <c r="C1032" s="110"/>
      <c r="D1032" s="110"/>
      <c r="E1032" s="110"/>
      <c r="F1032" s="110"/>
      <c r="G1032" s="110"/>
      <c r="H1032" s="110"/>
      <c r="I1032" s="110"/>
      <c r="J1032" s="110"/>
      <c r="K1032" s="110"/>
      <c r="L1032" s="110"/>
      <c r="M1032" s="110"/>
      <c r="N1032" s="110"/>
    </row>
    <row r="1033" spans="1:14" ht="13">
      <c r="A1033"/>
      <c r="C1033" s="110"/>
      <c r="D1033" s="110"/>
      <c r="E1033" s="110"/>
      <c r="F1033" s="110"/>
      <c r="G1033" s="110"/>
      <c r="H1033" s="110"/>
      <c r="I1033" s="110"/>
      <c r="J1033" s="110"/>
      <c r="K1033" s="110"/>
      <c r="L1033" s="110"/>
      <c r="M1033" s="110"/>
      <c r="N1033" s="110"/>
    </row>
    <row r="1034" spans="1:14" ht="13">
      <c r="A1034"/>
      <c r="C1034" s="110"/>
      <c r="D1034" s="110"/>
      <c r="E1034" s="110"/>
      <c r="F1034" s="110"/>
      <c r="G1034" s="110"/>
      <c r="H1034" s="110"/>
      <c r="I1034" s="110"/>
      <c r="J1034" s="110"/>
      <c r="K1034" s="110"/>
      <c r="L1034" s="110"/>
      <c r="M1034" s="110"/>
      <c r="N1034" s="110"/>
    </row>
    <row r="1035" spans="1:14" ht="13">
      <c r="A1035"/>
      <c r="C1035" s="110"/>
      <c r="D1035" s="110"/>
      <c r="E1035" s="110"/>
      <c r="F1035" s="110"/>
      <c r="G1035" s="110"/>
      <c r="H1035" s="110"/>
      <c r="I1035" s="110"/>
      <c r="J1035" s="110"/>
      <c r="K1035" s="110"/>
      <c r="L1035" s="110"/>
      <c r="M1035" s="110"/>
      <c r="N1035" s="110"/>
    </row>
    <row r="1036" spans="1:14" ht="13">
      <c r="A1036"/>
      <c r="C1036" s="110"/>
      <c r="D1036" s="110"/>
      <c r="E1036" s="110"/>
      <c r="F1036" s="110"/>
      <c r="G1036" s="110"/>
      <c r="H1036" s="110"/>
      <c r="I1036" s="110"/>
      <c r="J1036" s="110"/>
      <c r="K1036" s="110"/>
      <c r="L1036" s="110"/>
      <c r="M1036" s="110"/>
      <c r="N1036" s="110"/>
    </row>
    <row r="1037" spans="1:14" ht="13">
      <c r="A1037"/>
      <c r="C1037" s="110"/>
      <c r="D1037" s="110"/>
      <c r="E1037" s="110"/>
      <c r="F1037" s="110"/>
      <c r="G1037" s="110"/>
      <c r="H1037" s="110"/>
      <c r="I1037" s="110"/>
      <c r="J1037" s="110"/>
      <c r="K1037" s="110"/>
      <c r="L1037" s="110"/>
      <c r="M1037" s="110"/>
      <c r="N1037" s="110"/>
    </row>
    <row r="1038" spans="1:14" ht="13">
      <c r="A1038"/>
      <c r="C1038" s="110"/>
      <c r="D1038" s="110"/>
      <c r="E1038" s="110"/>
      <c r="F1038" s="110"/>
      <c r="G1038" s="110"/>
      <c r="H1038" s="110"/>
      <c r="I1038" s="110"/>
      <c r="J1038" s="110"/>
      <c r="K1038" s="110"/>
      <c r="L1038" s="110"/>
      <c r="M1038" s="110"/>
      <c r="N1038" s="110"/>
    </row>
    <row r="1039" spans="1:14" ht="13">
      <c r="A1039"/>
      <c r="C1039" s="110"/>
      <c r="D1039" s="110"/>
      <c r="E1039" s="110"/>
      <c r="F1039" s="110"/>
      <c r="G1039" s="110"/>
      <c r="H1039" s="110"/>
      <c r="I1039" s="110"/>
      <c r="J1039" s="110"/>
      <c r="K1039" s="110"/>
      <c r="L1039" s="110"/>
      <c r="M1039" s="110"/>
      <c r="N1039" s="110"/>
    </row>
    <row r="1040" spans="1:14" ht="13">
      <c r="A1040"/>
      <c r="C1040" s="110"/>
      <c r="D1040" s="110"/>
      <c r="E1040" s="110"/>
      <c r="F1040" s="110"/>
      <c r="G1040" s="110"/>
      <c r="H1040" s="110"/>
      <c r="I1040" s="110"/>
      <c r="J1040" s="110"/>
      <c r="K1040" s="110"/>
      <c r="L1040" s="110"/>
      <c r="M1040" s="110"/>
      <c r="N1040" s="110"/>
    </row>
    <row r="1041" spans="1:14" ht="13">
      <c r="A1041"/>
      <c r="C1041" s="110"/>
      <c r="D1041" s="110"/>
      <c r="E1041" s="110"/>
      <c r="F1041" s="110"/>
      <c r="G1041" s="110"/>
      <c r="H1041" s="110"/>
      <c r="I1041" s="110"/>
      <c r="J1041" s="110"/>
      <c r="K1041" s="110"/>
      <c r="L1041" s="110"/>
      <c r="M1041" s="110"/>
      <c r="N1041" s="110"/>
    </row>
    <row r="1042" spans="1:14" ht="13">
      <c r="A1042"/>
      <c r="C1042" s="110"/>
      <c r="D1042" s="110"/>
      <c r="E1042" s="110"/>
      <c r="F1042" s="110"/>
      <c r="G1042" s="110"/>
      <c r="H1042" s="110"/>
      <c r="I1042" s="110"/>
      <c r="J1042" s="110"/>
      <c r="K1042" s="110"/>
      <c r="L1042" s="110"/>
      <c r="M1042" s="110"/>
      <c r="N1042" s="110"/>
    </row>
    <row r="1043" spans="1:14" ht="13">
      <c r="A1043"/>
      <c r="C1043" s="110"/>
      <c r="D1043" s="110"/>
      <c r="E1043" s="110"/>
      <c r="F1043" s="110"/>
      <c r="G1043" s="110"/>
      <c r="H1043" s="110"/>
      <c r="I1043" s="110"/>
      <c r="J1043" s="110"/>
      <c r="K1043" s="110"/>
      <c r="L1043" s="110"/>
      <c r="M1043" s="110"/>
      <c r="N1043" s="110"/>
    </row>
    <row r="1044" spans="1:14" ht="13">
      <c r="A1044"/>
      <c r="C1044" s="110"/>
      <c r="D1044" s="110"/>
      <c r="E1044" s="110"/>
      <c r="F1044" s="110"/>
      <c r="G1044" s="110"/>
      <c r="H1044" s="110"/>
      <c r="I1044" s="110"/>
      <c r="J1044" s="110"/>
      <c r="K1044" s="110"/>
      <c r="L1044" s="110"/>
      <c r="M1044" s="110"/>
      <c r="N1044" s="110"/>
    </row>
    <row r="1045" spans="1:14" ht="13">
      <c r="A1045"/>
      <c r="C1045" s="110"/>
      <c r="D1045" s="110"/>
      <c r="E1045" s="110"/>
      <c r="F1045" s="110"/>
      <c r="G1045" s="110"/>
      <c r="H1045" s="110"/>
      <c r="I1045" s="110"/>
      <c r="J1045" s="110"/>
      <c r="K1045" s="110"/>
      <c r="L1045" s="110"/>
      <c r="M1045" s="110"/>
      <c r="N1045" s="110"/>
    </row>
    <row r="1046" spans="1:14" ht="13">
      <c r="A1046"/>
      <c r="C1046" s="110"/>
      <c r="D1046" s="110"/>
      <c r="E1046" s="110"/>
      <c r="F1046" s="110"/>
      <c r="G1046" s="110"/>
      <c r="H1046" s="110"/>
      <c r="I1046" s="110"/>
      <c r="J1046" s="110"/>
      <c r="K1046" s="110"/>
      <c r="L1046" s="110"/>
      <c r="M1046" s="110"/>
      <c r="N1046" s="110"/>
    </row>
    <row r="1047" spans="1:14" ht="13">
      <c r="A1047"/>
      <c r="C1047" s="110"/>
      <c r="D1047" s="110"/>
      <c r="E1047" s="110"/>
      <c r="F1047" s="110"/>
      <c r="G1047" s="110"/>
      <c r="H1047" s="110"/>
      <c r="I1047" s="110"/>
      <c r="J1047" s="110"/>
      <c r="K1047" s="110"/>
      <c r="L1047" s="110"/>
      <c r="M1047" s="110"/>
      <c r="N1047" s="110"/>
    </row>
    <row r="1048" spans="1:14" ht="13">
      <c r="A1048"/>
      <c r="C1048" s="110"/>
      <c r="D1048" s="110"/>
      <c r="E1048" s="110"/>
      <c r="F1048" s="110"/>
      <c r="G1048" s="110"/>
      <c r="H1048" s="110"/>
      <c r="I1048" s="110"/>
      <c r="J1048" s="110"/>
      <c r="K1048" s="110"/>
      <c r="L1048" s="110"/>
      <c r="M1048" s="110"/>
      <c r="N1048" s="110"/>
    </row>
    <row r="1049" spans="1:14" ht="13">
      <c r="A1049"/>
      <c r="C1049" s="110"/>
      <c r="D1049" s="110"/>
      <c r="E1049" s="110"/>
      <c r="F1049" s="110"/>
      <c r="G1049" s="110"/>
      <c r="H1049" s="110"/>
      <c r="I1049" s="110"/>
      <c r="J1049" s="110"/>
      <c r="K1049" s="110"/>
      <c r="L1049" s="110"/>
      <c r="M1049" s="110"/>
      <c r="N1049" s="110"/>
    </row>
    <row r="1050" spans="1:14" ht="13">
      <c r="A1050"/>
      <c r="C1050" s="110"/>
      <c r="D1050" s="110"/>
      <c r="E1050" s="110"/>
      <c r="F1050" s="110"/>
      <c r="G1050" s="110"/>
      <c r="H1050" s="110"/>
      <c r="I1050" s="110"/>
      <c r="J1050" s="110"/>
      <c r="K1050" s="110"/>
      <c r="L1050" s="110"/>
      <c r="M1050" s="110"/>
      <c r="N1050" s="110"/>
    </row>
    <row r="1051" spans="1:14" ht="13">
      <c r="A1051"/>
      <c r="C1051" s="110"/>
      <c r="D1051" s="110"/>
      <c r="E1051" s="110"/>
      <c r="F1051" s="110"/>
      <c r="G1051" s="110"/>
      <c r="H1051" s="110"/>
      <c r="I1051" s="110"/>
      <c r="J1051" s="110"/>
      <c r="K1051" s="110"/>
      <c r="L1051" s="110"/>
      <c r="M1051" s="110"/>
      <c r="N1051" s="110"/>
    </row>
    <row r="1052" spans="1:14" ht="13">
      <c r="A1052"/>
      <c r="C1052" s="110"/>
      <c r="D1052" s="110"/>
      <c r="E1052" s="110"/>
      <c r="F1052" s="110"/>
      <c r="G1052" s="110"/>
      <c r="H1052" s="110"/>
      <c r="I1052" s="110"/>
      <c r="J1052" s="110"/>
      <c r="K1052" s="110"/>
      <c r="L1052" s="110"/>
      <c r="M1052" s="110"/>
      <c r="N1052" s="110"/>
    </row>
    <row r="1053" spans="1:14" ht="13">
      <c r="A1053"/>
      <c r="C1053" s="110"/>
      <c r="D1053" s="110"/>
      <c r="E1053" s="110"/>
      <c r="F1053" s="110"/>
      <c r="G1053" s="110"/>
      <c r="H1053" s="110"/>
      <c r="I1053" s="110"/>
      <c r="J1053" s="110"/>
      <c r="K1053" s="110"/>
      <c r="L1053" s="110"/>
      <c r="M1053" s="110"/>
      <c r="N1053" s="110"/>
    </row>
    <row r="1054" spans="1:14" ht="13">
      <c r="A1054"/>
      <c r="C1054" s="110"/>
      <c r="D1054" s="110"/>
      <c r="E1054" s="110"/>
      <c r="F1054" s="110"/>
      <c r="G1054" s="110"/>
      <c r="H1054" s="110"/>
      <c r="I1054" s="110"/>
      <c r="J1054" s="110"/>
      <c r="K1054" s="110"/>
      <c r="L1054" s="110"/>
      <c r="M1054" s="110"/>
      <c r="N1054" s="110"/>
    </row>
    <row r="1055" spans="1:14" ht="13">
      <c r="A1055"/>
      <c r="C1055" s="110"/>
      <c r="D1055" s="110"/>
      <c r="E1055" s="110"/>
      <c r="F1055" s="110"/>
      <c r="G1055" s="110"/>
      <c r="H1055" s="110"/>
      <c r="I1055" s="110"/>
      <c r="J1055" s="110"/>
      <c r="K1055" s="110"/>
      <c r="L1055" s="110"/>
      <c r="M1055" s="110"/>
      <c r="N1055" s="110"/>
    </row>
    <row r="1056" spans="1:14" ht="13">
      <c r="A1056"/>
      <c r="C1056" s="110"/>
      <c r="D1056" s="110"/>
      <c r="E1056" s="110"/>
      <c r="F1056" s="110"/>
      <c r="G1056" s="110"/>
      <c r="H1056" s="110"/>
      <c r="I1056" s="110"/>
      <c r="J1056" s="110"/>
      <c r="K1056" s="110"/>
      <c r="L1056" s="110"/>
      <c r="M1056" s="110"/>
      <c r="N1056" s="110"/>
    </row>
    <row r="1057" spans="1:14" ht="13">
      <c r="A1057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  <c r="N1057" s="110"/>
    </row>
    <row r="1058" spans="1:14" ht="13">
      <c r="A1058"/>
      <c r="C1058" s="110"/>
      <c r="D1058" s="110"/>
      <c r="E1058" s="110"/>
      <c r="F1058" s="110"/>
      <c r="G1058" s="110"/>
      <c r="H1058" s="110"/>
      <c r="I1058" s="110"/>
      <c r="J1058" s="110"/>
      <c r="K1058" s="110"/>
      <c r="L1058" s="110"/>
      <c r="M1058" s="110"/>
      <c r="N1058" s="110"/>
    </row>
    <row r="1059" spans="1:14" ht="13">
      <c r="A1059"/>
      <c r="C1059" s="110"/>
      <c r="D1059" s="110"/>
      <c r="E1059" s="110"/>
      <c r="F1059" s="110"/>
      <c r="G1059" s="110"/>
      <c r="H1059" s="110"/>
      <c r="I1059" s="110"/>
      <c r="J1059" s="110"/>
      <c r="K1059" s="110"/>
      <c r="L1059" s="110"/>
      <c r="M1059" s="110"/>
      <c r="N1059" s="110"/>
    </row>
    <row r="1060" spans="1:14" ht="13">
      <c r="A1060"/>
      <c r="C1060" s="110"/>
      <c r="D1060" s="110"/>
      <c r="E1060" s="110"/>
      <c r="F1060" s="110"/>
      <c r="G1060" s="110"/>
      <c r="H1060" s="110"/>
      <c r="I1060" s="110"/>
      <c r="J1060" s="110"/>
      <c r="K1060" s="110"/>
      <c r="L1060" s="110"/>
      <c r="M1060" s="110"/>
      <c r="N1060" s="110"/>
    </row>
    <row r="1061" spans="1:14" ht="13">
      <c r="A1061"/>
      <c r="C1061" s="110"/>
      <c r="D1061" s="110"/>
      <c r="E1061" s="110"/>
      <c r="F1061" s="110"/>
      <c r="G1061" s="110"/>
      <c r="H1061" s="110"/>
      <c r="I1061" s="110"/>
      <c r="J1061" s="110"/>
      <c r="K1061" s="110"/>
      <c r="L1061" s="110"/>
      <c r="M1061" s="110"/>
      <c r="N1061" s="110"/>
    </row>
    <row r="1062" spans="1:14" ht="13">
      <c r="A1062"/>
      <c r="C1062" s="110"/>
      <c r="D1062" s="110"/>
      <c r="E1062" s="110"/>
      <c r="F1062" s="110"/>
      <c r="G1062" s="110"/>
      <c r="H1062" s="110"/>
      <c r="I1062" s="110"/>
      <c r="J1062" s="110"/>
      <c r="K1062" s="110"/>
      <c r="L1062" s="110"/>
      <c r="M1062" s="110"/>
      <c r="N1062" s="110"/>
    </row>
    <row r="1063" spans="1:14" ht="13">
      <c r="A1063"/>
      <c r="C1063" s="110"/>
      <c r="D1063" s="110"/>
      <c r="E1063" s="110"/>
      <c r="F1063" s="110"/>
      <c r="G1063" s="110"/>
      <c r="H1063" s="110"/>
      <c r="I1063" s="110"/>
      <c r="J1063" s="110"/>
      <c r="K1063" s="110"/>
      <c r="L1063" s="110"/>
      <c r="M1063" s="110"/>
      <c r="N1063" s="110"/>
    </row>
    <row r="1064" spans="1:14" ht="13">
      <c r="A1064"/>
      <c r="C1064" s="110"/>
      <c r="D1064" s="110"/>
      <c r="E1064" s="110"/>
      <c r="F1064" s="110"/>
      <c r="G1064" s="110"/>
      <c r="H1064" s="110"/>
      <c r="I1064" s="110"/>
      <c r="J1064" s="110"/>
      <c r="K1064" s="110"/>
      <c r="L1064" s="110"/>
      <c r="M1064" s="110"/>
      <c r="N1064" s="110"/>
    </row>
    <row r="1065" spans="1:14" ht="13">
      <c r="A1065"/>
      <c r="C1065" s="110"/>
      <c r="D1065" s="110"/>
      <c r="E1065" s="110"/>
      <c r="F1065" s="110"/>
      <c r="G1065" s="110"/>
      <c r="H1065" s="110"/>
      <c r="I1065" s="110"/>
      <c r="J1065" s="110"/>
      <c r="K1065" s="110"/>
      <c r="L1065" s="110"/>
      <c r="M1065" s="110"/>
      <c r="N1065" s="110"/>
    </row>
    <row r="1066" spans="1:14" ht="13">
      <c r="A1066"/>
      <c r="C1066" s="110"/>
      <c r="D1066" s="110"/>
      <c r="E1066" s="110"/>
      <c r="F1066" s="110"/>
      <c r="G1066" s="110"/>
      <c r="H1066" s="110"/>
      <c r="I1066" s="110"/>
      <c r="J1066" s="110"/>
      <c r="K1066" s="110"/>
      <c r="L1066" s="110"/>
      <c r="M1066" s="110"/>
      <c r="N1066" s="110"/>
    </row>
    <row r="1067" spans="1:14" ht="13">
      <c r="A1067"/>
      <c r="C1067" s="110"/>
      <c r="D1067" s="110"/>
      <c r="E1067" s="110"/>
      <c r="F1067" s="110"/>
      <c r="G1067" s="110"/>
      <c r="H1067" s="110"/>
      <c r="I1067" s="110"/>
      <c r="J1067" s="110"/>
      <c r="K1067" s="110"/>
      <c r="L1067" s="110"/>
      <c r="M1067" s="110"/>
      <c r="N1067" s="110"/>
    </row>
    <row r="1068" spans="1:14" ht="13">
      <c r="A1068"/>
      <c r="C1068" s="110"/>
      <c r="D1068" s="110"/>
      <c r="E1068" s="110"/>
      <c r="F1068" s="110"/>
      <c r="G1068" s="110"/>
      <c r="H1068" s="110"/>
      <c r="I1068" s="110"/>
      <c r="J1068" s="110"/>
      <c r="K1068" s="110"/>
      <c r="L1068" s="110"/>
      <c r="M1068" s="110"/>
      <c r="N1068" s="110"/>
    </row>
    <row r="1069" spans="1:14" ht="13">
      <c r="A1069"/>
      <c r="C1069" s="110"/>
      <c r="D1069" s="110"/>
      <c r="E1069" s="110"/>
      <c r="F1069" s="110"/>
      <c r="G1069" s="110"/>
      <c r="H1069" s="110"/>
      <c r="I1069" s="110"/>
      <c r="J1069" s="110"/>
      <c r="K1069" s="110"/>
      <c r="L1069" s="110"/>
      <c r="M1069" s="110"/>
      <c r="N1069" s="110"/>
    </row>
    <row r="1070" spans="1:14" ht="13">
      <c r="A1070"/>
      <c r="C1070" s="110"/>
      <c r="D1070" s="110"/>
      <c r="E1070" s="110"/>
      <c r="F1070" s="110"/>
      <c r="G1070" s="110"/>
      <c r="H1070" s="110"/>
      <c r="I1070" s="110"/>
      <c r="J1070" s="110"/>
      <c r="K1070" s="110"/>
      <c r="L1070" s="110"/>
      <c r="M1070" s="110"/>
      <c r="N1070" s="110"/>
    </row>
    <row r="1071" spans="1:14" ht="13">
      <c r="A1071"/>
      <c r="C1071" s="110"/>
      <c r="D1071" s="110"/>
      <c r="E1071" s="110"/>
      <c r="F1071" s="110"/>
      <c r="G1071" s="110"/>
      <c r="H1071" s="110"/>
      <c r="I1071" s="110"/>
      <c r="J1071" s="110"/>
      <c r="K1071" s="110"/>
      <c r="L1071" s="110"/>
      <c r="M1071" s="110"/>
      <c r="N1071" s="110"/>
    </row>
    <row r="1072" spans="1:14" ht="13">
      <c r="A1072"/>
      <c r="C1072" s="110"/>
      <c r="D1072" s="110"/>
      <c r="E1072" s="110"/>
      <c r="F1072" s="110"/>
      <c r="G1072" s="110"/>
      <c r="H1072" s="110"/>
      <c r="I1072" s="110"/>
      <c r="J1072" s="110"/>
      <c r="K1072" s="110"/>
      <c r="L1072" s="110"/>
      <c r="M1072" s="110"/>
      <c r="N1072" s="110"/>
    </row>
    <row r="1073" spans="1:14" ht="13">
      <c r="A1073"/>
      <c r="C1073" s="110"/>
      <c r="D1073" s="110"/>
      <c r="E1073" s="110"/>
      <c r="F1073" s="110"/>
      <c r="G1073" s="110"/>
      <c r="H1073" s="110"/>
      <c r="I1073" s="110"/>
      <c r="J1073" s="110"/>
      <c r="K1073" s="110"/>
      <c r="L1073" s="110"/>
      <c r="M1073" s="110"/>
      <c r="N1073" s="110"/>
    </row>
    <row r="1074" spans="1:14" ht="13">
      <c r="A1074"/>
      <c r="C1074" s="110"/>
      <c r="D1074" s="110"/>
      <c r="E1074" s="110"/>
      <c r="F1074" s="110"/>
      <c r="G1074" s="110"/>
      <c r="H1074" s="110"/>
      <c r="I1074" s="110"/>
      <c r="J1074" s="110"/>
      <c r="K1074" s="110"/>
      <c r="L1074" s="110"/>
      <c r="M1074" s="110"/>
      <c r="N1074" s="110"/>
    </row>
    <row r="1075" spans="1:14" ht="13">
      <c r="A1075"/>
      <c r="C1075" s="110"/>
      <c r="D1075" s="110"/>
      <c r="E1075" s="110"/>
      <c r="F1075" s="110"/>
      <c r="G1075" s="110"/>
      <c r="H1075" s="110"/>
      <c r="I1075" s="110"/>
      <c r="J1075" s="110"/>
      <c r="K1075" s="110"/>
      <c r="L1075" s="110"/>
      <c r="M1075" s="110"/>
      <c r="N1075" s="110"/>
    </row>
    <row r="1076" spans="1:14" ht="13">
      <c r="A1076"/>
      <c r="C1076" s="110"/>
      <c r="D1076" s="110"/>
      <c r="E1076" s="110"/>
      <c r="F1076" s="110"/>
      <c r="G1076" s="110"/>
      <c r="H1076" s="110"/>
      <c r="I1076" s="110"/>
      <c r="J1076" s="110"/>
      <c r="K1076" s="110"/>
      <c r="L1076" s="110"/>
      <c r="M1076" s="110"/>
      <c r="N1076" s="110"/>
    </row>
    <row r="1077" spans="1:14" ht="13">
      <c r="A1077"/>
      <c r="C1077" s="110"/>
      <c r="D1077" s="110"/>
      <c r="E1077" s="110"/>
      <c r="F1077" s="110"/>
      <c r="G1077" s="110"/>
      <c r="H1077" s="110"/>
      <c r="I1077" s="110"/>
      <c r="J1077" s="110"/>
      <c r="K1077" s="110"/>
      <c r="L1077" s="110"/>
      <c r="M1077" s="110"/>
      <c r="N1077" s="110"/>
    </row>
    <row r="1078" spans="1:14" ht="13">
      <c r="A1078"/>
      <c r="C1078" s="110"/>
      <c r="D1078" s="110"/>
      <c r="E1078" s="110"/>
      <c r="F1078" s="110"/>
      <c r="G1078" s="110"/>
      <c r="H1078" s="110"/>
      <c r="I1078" s="110"/>
      <c r="J1078" s="110"/>
      <c r="K1078" s="110"/>
      <c r="L1078" s="110"/>
      <c r="M1078" s="110"/>
      <c r="N1078" s="110"/>
    </row>
    <row r="1079" spans="1:14" ht="13">
      <c r="A1079"/>
      <c r="C1079" s="110"/>
      <c r="D1079" s="110"/>
      <c r="E1079" s="110"/>
      <c r="F1079" s="110"/>
      <c r="G1079" s="110"/>
      <c r="H1079" s="110"/>
      <c r="I1079" s="110"/>
      <c r="J1079" s="110"/>
      <c r="K1079" s="110"/>
      <c r="L1079" s="110"/>
      <c r="M1079" s="110"/>
      <c r="N1079" s="110"/>
    </row>
    <row r="1080" spans="1:14" ht="13">
      <c r="A1080"/>
      <c r="C1080" s="110"/>
      <c r="D1080" s="110"/>
      <c r="E1080" s="110"/>
      <c r="F1080" s="110"/>
      <c r="G1080" s="110"/>
      <c r="H1080" s="110"/>
      <c r="I1080" s="110"/>
      <c r="J1080" s="110"/>
      <c r="K1080" s="110"/>
      <c r="L1080" s="110"/>
      <c r="M1080" s="110"/>
      <c r="N1080" s="110"/>
    </row>
    <row r="1081" spans="1:14" ht="13">
      <c r="A1081"/>
      <c r="C1081" s="110"/>
      <c r="D1081" s="110"/>
      <c r="E1081" s="110"/>
      <c r="F1081" s="110"/>
      <c r="G1081" s="110"/>
      <c r="H1081" s="110"/>
      <c r="I1081" s="110"/>
      <c r="J1081" s="110"/>
      <c r="K1081" s="110"/>
      <c r="L1081" s="110"/>
      <c r="M1081" s="110"/>
      <c r="N1081" s="110"/>
    </row>
    <row r="1082" spans="1:14" ht="13">
      <c r="A1082"/>
      <c r="C1082" s="110"/>
      <c r="D1082" s="110"/>
      <c r="E1082" s="110"/>
      <c r="F1082" s="110"/>
      <c r="G1082" s="110"/>
      <c r="H1082" s="110"/>
      <c r="I1082" s="110"/>
      <c r="J1082" s="110"/>
      <c r="K1082" s="110"/>
      <c r="L1082" s="110"/>
      <c r="M1082" s="110"/>
      <c r="N1082" s="110"/>
    </row>
    <row r="1083" spans="1:14" ht="13">
      <c r="A1083"/>
      <c r="C1083" s="110"/>
      <c r="D1083" s="110"/>
      <c r="E1083" s="110"/>
      <c r="F1083" s="110"/>
      <c r="G1083" s="110"/>
      <c r="H1083" s="110"/>
      <c r="I1083" s="110"/>
      <c r="J1083" s="110"/>
      <c r="K1083" s="110"/>
      <c r="L1083" s="110"/>
      <c r="M1083" s="110"/>
      <c r="N1083" s="110"/>
    </row>
    <row r="1084" spans="1:14" ht="13">
      <c r="A1084"/>
      <c r="C1084" s="110"/>
      <c r="D1084" s="110"/>
      <c r="E1084" s="110"/>
      <c r="F1084" s="110"/>
      <c r="G1084" s="110"/>
      <c r="H1084" s="110"/>
      <c r="I1084" s="110"/>
      <c r="J1084" s="110"/>
      <c r="K1084" s="110"/>
      <c r="L1084" s="110"/>
      <c r="M1084" s="110"/>
      <c r="N1084" s="110"/>
    </row>
    <row r="1085" spans="1:14" ht="13">
      <c r="A1085"/>
      <c r="C1085" s="110"/>
      <c r="D1085" s="110"/>
      <c r="E1085" s="110"/>
      <c r="F1085" s="110"/>
      <c r="G1085" s="110"/>
      <c r="H1085" s="110"/>
      <c r="I1085" s="110"/>
      <c r="J1085" s="110"/>
      <c r="K1085" s="110"/>
      <c r="L1085" s="110"/>
      <c r="M1085" s="110"/>
      <c r="N1085" s="110"/>
    </row>
    <row r="1086" spans="1:14" ht="13">
      <c r="A1086"/>
      <c r="C1086" s="110"/>
      <c r="D1086" s="110"/>
      <c r="E1086" s="110"/>
      <c r="F1086" s="110"/>
      <c r="G1086" s="110"/>
      <c r="H1086" s="110"/>
      <c r="I1086" s="110"/>
      <c r="J1086" s="110"/>
      <c r="K1086" s="110"/>
      <c r="L1086" s="110"/>
      <c r="M1086" s="110"/>
      <c r="N1086" s="110"/>
    </row>
    <row r="1087" spans="1:14" ht="13">
      <c r="A1087"/>
      <c r="C1087" s="110"/>
      <c r="D1087" s="110"/>
      <c r="E1087" s="110"/>
      <c r="F1087" s="110"/>
      <c r="G1087" s="110"/>
      <c r="H1087" s="110"/>
      <c r="I1087" s="110"/>
      <c r="J1087" s="110"/>
      <c r="K1087" s="110"/>
      <c r="L1087" s="110"/>
      <c r="M1087" s="110"/>
      <c r="N1087" s="110"/>
    </row>
    <row r="1088" spans="1:14" ht="13">
      <c r="A1088"/>
      <c r="C1088" s="110"/>
      <c r="D1088" s="110"/>
      <c r="E1088" s="110"/>
      <c r="F1088" s="110"/>
      <c r="G1088" s="110"/>
      <c r="H1088" s="110"/>
      <c r="I1088" s="110"/>
      <c r="J1088" s="110"/>
      <c r="K1088" s="110"/>
      <c r="L1088" s="110"/>
      <c r="M1088" s="110"/>
      <c r="N1088" s="110"/>
    </row>
    <row r="1089" spans="1:14" ht="13">
      <c r="A1089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  <c r="N1089" s="110"/>
    </row>
    <row r="1090" spans="1:14" ht="13">
      <c r="A1090"/>
      <c r="C1090" s="110"/>
      <c r="D1090" s="110"/>
      <c r="E1090" s="110"/>
      <c r="F1090" s="110"/>
      <c r="G1090" s="110"/>
      <c r="H1090" s="110"/>
      <c r="I1090" s="110"/>
      <c r="J1090" s="110"/>
      <c r="K1090" s="110"/>
      <c r="L1090" s="110"/>
      <c r="M1090" s="110"/>
      <c r="N1090" s="110"/>
    </row>
    <row r="1091" spans="1:14" ht="13">
      <c r="A1091"/>
      <c r="C1091" s="110"/>
      <c r="D1091" s="110"/>
      <c r="E1091" s="110"/>
      <c r="F1091" s="110"/>
      <c r="G1091" s="110"/>
      <c r="H1091" s="110"/>
      <c r="I1091" s="110"/>
      <c r="J1091" s="110"/>
      <c r="K1091" s="110"/>
      <c r="L1091" s="110"/>
      <c r="M1091" s="110"/>
      <c r="N1091" s="110"/>
    </row>
    <row r="1092" spans="1:14" ht="13">
      <c r="A1092"/>
      <c r="C1092" s="110"/>
      <c r="D1092" s="110"/>
      <c r="E1092" s="110"/>
      <c r="F1092" s="110"/>
      <c r="G1092" s="110"/>
      <c r="H1092" s="110"/>
      <c r="I1092" s="110"/>
      <c r="J1092" s="110"/>
      <c r="K1092" s="110"/>
      <c r="L1092" s="110"/>
      <c r="M1092" s="110"/>
      <c r="N1092" s="110"/>
    </row>
    <row r="1093" spans="1:14" ht="13">
      <c r="A1093"/>
      <c r="C1093" s="110"/>
      <c r="D1093" s="110"/>
      <c r="E1093" s="110"/>
      <c r="F1093" s="110"/>
      <c r="G1093" s="110"/>
      <c r="H1093" s="110"/>
      <c r="I1093" s="110"/>
      <c r="J1093" s="110"/>
      <c r="K1093" s="110"/>
      <c r="L1093" s="110"/>
      <c r="M1093" s="110"/>
      <c r="N1093" s="110"/>
    </row>
    <row r="1094" spans="1:14" ht="13">
      <c r="A1094"/>
      <c r="C1094" s="110"/>
      <c r="D1094" s="110"/>
      <c r="E1094" s="110"/>
      <c r="F1094" s="110"/>
      <c r="G1094" s="110"/>
      <c r="H1094" s="110"/>
      <c r="I1094" s="110"/>
      <c r="J1094" s="110"/>
      <c r="K1094" s="110"/>
      <c r="L1094" s="110"/>
      <c r="M1094" s="110"/>
      <c r="N1094" s="110"/>
    </row>
    <row r="1095" spans="1:14" ht="13">
      <c r="A1095"/>
      <c r="C1095" s="110"/>
      <c r="D1095" s="110"/>
      <c r="E1095" s="110"/>
      <c r="F1095" s="110"/>
      <c r="G1095" s="110"/>
      <c r="H1095" s="110"/>
      <c r="I1095" s="110"/>
      <c r="J1095" s="110"/>
      <c r="K1095" s="110"/>
      <c r="L1095" s="110"/>
      <c r="M1095" s="110"/>
      <c r="N1095" s="110"/>
    </row>
    <row r="1096" spans="1:14" ht="13">
      <c r="A1096"/>
      <c r="C1096" s="110"/>
      <c r="D1096" s="110"/>
      <c r="E1096" s="110"/>
      <c r="F1096" s="110"/>
      <c r="G1096" s="110"/>
      <c r="H1096" s="110"/>
      <c r="I1096" s="110"/>
      <c r="J1096" s="110"/>
      <c r="K1096" s="110"/>
      <c r="L1096" s="110"/>
      <c r="M1096" s="110"/>
      <c r="N1096" s="110"/>
    </row>
    <row r="1097" spans="1:14" ht="13">
      <c r="A1097"/>
      <c r="C1097" s="110"/>
      <c r="D1097" s="110"/>
      <c r="E1097" s="110"/>
      <c r="F1097" s="110"/>
      <c r="G1097" s="110"/>
      <c r="H1097" s="110"/>
      <c r="I1097" s="110"/>
      <c r="J1097" s="110"/>
      <c r="K1097" s="110"/>
      <c r="L1097" s="110"/>
      <c r="M1097" s="110"/>
      <c r="N1097" s="110"/>
    </row>
    <row r="1098" spans="1:14" ht="13">
      <c r="A1098"/>
      <c r="C1098" s="110"/>
      <c r="D1098" s="110"/>
      <c r="E1098" s="110"/>
      <c r="F1098" s="110"/>
      <c r="G1098" s="110"/>
      <c r="H1098" s="110"/>
      <c r="I1098" s="110"/>
      <c r="J1098" s="110"/>
      <c r="K1098" s="110"/>
      <c r="L1098" s="110"/>
      <c r="M1098" s="110"/>
      <c r="N1098" s="110"/>
    </row>
    <row r="1099" spans="1:14" ht="13">
      <c r="A1099"/>
      <c r="C1099" s="110"/>
      <c r="D1099" s="110"/>
      <c r="E1099" s="110"/>
      <c r="F1099" s="110"/>
      <c r="G1099" s="110"/>
      <c r="H1099" s="110"/>
      <c r="I1099" s="110"/>
      <c r="J1099" s="110"/>
      <c r="K1099" s="110"/>
      <c r="L1099" s="110"/>
      <c r="M1099" s="110"/>
      <c r="N1099" s="110"/>
    </row>
    <row r="1100" spans="1:14" ht="13">
      <c r="A1100"/>
      <c r="C1100" s="110"/>
      <c r="D1100" s="110"/>
      <c r="E1100" s="110"/>
      <c r="F1100" s="110"/>
      <c r="G1100" s="110"/>
      <c r="H1100" s="110"/>
      <c r="I1100" s="110"/>
      <c r="J1100" s="110"/>
      <c r="K1100" s="110"/>
      <c r="L1100" s="110"/>
      <c r="M1100" s="110"/>
      <c r="N1100" s="110"/>
    </row>
    <row r="1101" spans="1:14" ht="13">
      <c r="A1101"/>
      <c r="C1101" s="110"/>
      <c r="D1101" s="110"/>
      <c r="E1101" s="110"/>
      <c r="F1101" s="110"/>
      <c r="G1101" s="110"/>
      <c r="H1101" s="110"/>
      <c r="I1101" s="110"/>
      <c r="J1101" s="110"/>
      <c r="K1101" s="110"/>
      <c r="L1101" s="110"/>
      <c r="M1101" s="110"/>
      <c r="N1101" s="110"/>
    </row>
    <row r="1102" spans="1:14" ht="13">
      <c r="A1102"/>
      <c r="C1102" s="110"/>
      <c r="D1102" s="110"/>
      <c r="E1102" s="110"/>
      <c r="F1102" s="110"/>
      <c r="G1102" s="110"/>
      <c r="H1102" s="110"/>
      <c r="I1102" s="110"/>
      <c r="J1102" s="110"/>
      <c r="K1102" s="110"/>
      <c r="L1102" s="110"/>
      <c r="M1102" s="110"/>
      <c r="N1102" s="110"/>
    </row>
    <row r="1103" spans="1:14" ht="13">
      <c r="A1103"/>
      <c r="C1103" s="110"/>
      <c r="D1103" s="110"/>
      <c r="E1103" s="110"/>
      <c r="F1103" s="110"/>
      <c r="G1103" s="110"/>
      <c r="H1103" s="110"/>
      <c r="I1103" s="110"/>
      <c r="J1103" s="110"/>
      <c r="K1103" s="110"/>
      <c r="L1103" s="110"/>
      <c r="M1103" s="110"/>
      <c r="N1103" s="110"/>
    </row>
    <row r="1104" spans="1:14" ht="13">
      <c r="A1104"/>
      <c r="C1104" s="110"/>
      <c r="D1104" s="110"/>
      <c r="E1104" s="110"/>
      <c r="F1104" s="110"/>
      <c r="G1104" s="110"/>
      <c r="H1104" s="110"/>
      <c r="I1104" s="110"/>
      <c r="J1104" s="110"/>
      <c r="K1104" s="110"/>
      <c r="L1104" s="110"/>
      <c r="M1104" s="110"/>
      <c r="N1104" s="110"/>
    </row>
    <row r="1105" spans="1:14" ht="13">
      <c r="A1105"/>
      <c r="C1105" s="110"/>
      <c r="D1105" s="110"/>
      <c r="E1105" s="110"/>
      <c r="F1105" s="110"/>
      <c r="G1105" s="110"/>
      <c r="H1105" s="110"/>
      <c r="I1105" s="110"/>
      <c r="J1105" s="110"/>
      <c r="K1105" s="110"/>
      <c r="L1105" s="110"/>
      <c r="M1105" s="110"/>
      <c r="N1105" s="110"/>
    </row>
    <row r="1106" spans="1:14" ht="13">
      <c r="A1106"/>
      <c r="C1106" s="110"/>
      <c r="D1106" s="110"/>
      <c r="E1106" s="110"/>
      <c r="F1106" s="110"/>
      <c r="G1106" s="110"/>
      <c r="H1106" s="110"/>
      <c r="I1106" s="110"/>
      <c r="J1106" s="110"/>
      <c r="K1106" s="110"/>
      <c r="L1106" s="110"/>
      <c r="M1106" s="110"/>
      <c r="N1106" s="110"/>
    </row>
    <row r="1107" spans="1:14" ht="13">
      <c r="A1107"/>
      <c r="C1107" s="110"/>
      <c r="D1107" s="110"/>
      <c r="E1107" s="110"/>
      <c r="F1107" s="110"/>
      <c r="G1107" s="110"/>
      <c r="H1107" s="110"/>
      <c r="I1107" s="110"/>
      <c r="J1107" s="110"/>
      <c r="K1107" s="110"/>
      <c r="L1107" s="110"/>
      <c r="M1107" s="110"/>
      <c r="N1107" s="110"/>
    </row>
    <row r="1108" spans="1:14" ht="13">
      <c r="A1108"/>
      <c r="C1108" s="110"/>
      <c r="D1108" s="110"/>
      <c r="E1108" s="110"/>
      <c r="F1108" s="110"/>
      <c r="G1108" s="110"/>
      <c r="H1108" s="110"/>
      <c r="I1108" s="110"/>
      <c r="J1108" s="110"/>
      <c r="K1108" s="110"/>
      <c r="L1108" s="110"/>
      <c r="M1108" s="110"/>
      <c r="N1108" s="110"/>
    </row>
    <row r="1109" spans="1:14" ht="13">
      <c r="A1109"/>
      <c r="C1109" s="110"/>
      <c r="D1109" s="110"/>
      <c r="E1109" s="110"/>
      <c r="F1109" s="110"/>
      <c r="G1109" s="110"/>
      <c r="H1109" s="110"/>
      <c r="I1109" s="110"/>
      <c r="J1109" s="110"/>
      <c r="K1109" s="110"/>
      <c r="L1109" s="110"/>
      <c r="M1109" s="110"/>
      <c r="N1109" s="110"/>
    </row>
    <row r="1110" spans="1:14" ht="13">
      <c r="A1110"/>
      <c r="C1110" s="110"/>
      <c r="D1110" s="110"/>
      <c r="E1110" s="110"/>
      <c r="F1110" s="110"/>
      <c r="G1110" s="110"/>
      <c r="H1110" s="110"/>
      <c r="I1110" s="110"/>
      <c r="J1110" s="110"/>
      <c r="K1110" s="110"/>
      <c r="L1110" s="110"/>
      <c r="M1110" s="110"/>
      <c r="N1110" s="110"/>
    </row>
    <row r="1111" spans="1:14" ht="13">
      <c r="A1111"/>
      <c r="C1111" s="110"/>
      <c r="D1111" s="110"/>
      <c r="E1111" s="110"/>
      <c r="F1111" s="110"/>
      <c r="G1111" s="110"/>
      <c r="H1111" s="110"/>
      <c r="I1111" s="110"/>
      <c r="J1111" s="110"/>
      <c r="K1111" s="110"/>
      <c r="L1111" s="110"/>
      <c r="M1111" s="110"/>
      <c r="N1111" s="110"/>
    </row>
    <row r="1112" spans="1:14" ht="13">
      <c r="A1112"/>
      <c r="C1112" s="110"/>
      <c r="D1112" s="110"/>
      <c r="E1112" s="110"/>
      <c r="F1112" s="110"/>
      <c r="G1112" s="110"/>
      <c r="H1112" s="110"/>
      <c r="I1112" s="110"/>
      <c r="J1112" s="110"/>
      <c r="K1112" s="110"/>
      <c r="L1112" s="110"/>
      <c r="M1112" s="110"/>
      <c r="N1112" s="110"/>
    </row>
    <row r="1113" spans="1:14" ht="13">
      <c r="A1113"/>
      <c r="C1113" s="110"/>
      <c r="D1113" s="110"/>
      <c r="E1113" s="110"/>
      <c r="F1113" s="110"/>
      <c r="G1113" s="110"/>
      <c r="H1113" s="110"/>
      <c r="I1113" s="110"/>
      <c r="J1113" s="110"/>
      <c r="K1113" s="110"/>
      <c r="L1113" s="110"/>
      <c r="M1113" s="110"/>
      <c r="N1113" s="110"/>
    </row>
    <row r="1114" spans="1:14" ht="13">
      <c r="A1114"/>
      <c r="C1114" s="110"/>
      <c r="D1114" s="110"/>
      <c r="E1114" s="110"/>
      <c r="F1114" s="110"/>
      <c r="G1114" s="110"/>
      <c r="H1114" s="110"/>
      <c r="I1114" s="110"/>
      <c r="J1114" s="110"/>
      <c r="K1114" s="110"/>
      <c r="L1114" s="110"/>
      <c r="M1114" s="110"/>
      <c r="N1114" s="110"/>
    </row>
    <row r="1115" spans="1:14" ht="13">
      <c r="A1115"/>
      <c r="C1115" s="110"/>
      <c r="D1115" s="110"/>
      <c r="E1115" s="110"/>
      <c r="F1115" s="110"/>
      <c r="G1115" s="110"/>
      <c r="H1115" s="110"/>
      <c r="I1115" s="110"/>
      <c r="J1115" s="110"/>
      <c r="K1115" s="110"/>
      <c r="L1115" s="110"/>
      <c r="M1115" s="110"/>
      <c r="N1115" s="110"/>
    </row>
    <row r="1116" spans="1:14" ht="13">
      <c r="A1116"/>
      <c r="C1116" s="110"/>
      <c r="D1116" s="110"/>
      <c r="E1116" s="110"/>
      <c r="F1116" s="110"/>
      <c r="G1116" s="110"/>
      <c r="H1116" s="110"/>
      <c r="I1116" s="110"/>
      <c r="J1116" s="110"/>
      <c r="K1116" s="110"/>
      <c r="L1116" s="110"/>
      <c r="M1116" s="110"/>
      <c r="N1116" s="110"/>
    </row>
    <row r="1117" spans="1:14" ht="13">
      <c r="A1117"/>
      <c r="C1117" s="110"/>
      <c r="D1117" s="110"/>
      <c r="E1117" s="110"/>
      <c r="F1117" s="110"/>
      <c r="G1117" s="110"/>
      <c r="H1117" s="110"/>
      <c r="I1117" s="110"/>
      <c r="J1117" s="110"/>
      <c r="K1117" s="110"/>
      <c r="L1117" s="110"/>
      <c r="M1117" s="110"/>
      <c r="N1117" s="110"/>
    </row>
    <row r="1118" spans="1:14" ht="13">
      <c r="A1118"/>
      <c r="C1118" s="110"/>
      <c r="D1118" s="110"/>
      <c r="E1118" s="110"/>
      <c r="F1118" s="110"/>
      <c r="G1118" s="110"/>
      <c r="H1118" s="110"/>
      <c r="I1118" s="110"/>
      <c r="J1118" s="110"/>
      <c r="K1118" s="110"/>
      <c r="L1118" s="110"/>
      <c r="M1118" s="110"/>
      <c r="N1118" s="110"/>
    </row>
    <row r="1119" spans="1:14" ht="13">
      <c r="A1119"/>
      <c r="C1119" s="110"/>
      <c r="D1119" s="110"/>
      <c r="E1119" s="110"/>
      <c r="F1119" s="110"/>
      <c r="G1119" s="110"/>
      <c r="H1119" s="110"/>
      <c r="I1119" s="110"/>
      <c r="J1119" s="110"/>
      <c r="K1119" s="110"/>
      <c r="L1119" s="110"/>
      <c r="M1119" s="110"/>
      <c r="N1119" s="110"/>
    </row>
    <row r="1120" spans="1:14" ht="13">
      <c r="A1120"/>
      <c r="C1120" s="110"/>
      <c r="D1120" s="110"/>
      <c r="E1120" s="110"/>
      <c r="F1120" s="110"/>
      <c r="G1120" s="110"/>
      <c r="H1120" s="110"/>
      <c r="I1120" s="110"/>
      <c r="J1120" s="110"/>
      <c r="K1120" s="110"/>
      <c r="L1120" s="110"/>
      <c r="M1120" s="110"/>
      <c r="N1120" s="110"/>
    </row>
    <row r="1121" spans="1:14" ht="13">
      <c r="A1121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  <c r="N1121" s="110"/>
    </row>
    <row r="1122" spans="1:14" ht="13">
      <c r="A1122"/>
      <c r="C1122" s="110"/>
      <c r="D1122" s="110"/>
      <c r="E1122" s="110"/>
      <c r="F1122" s="110"/>
      <c r="G1122" s="110"/>
      <c r="H1122" s="110"/>
      <c r="I1122" s="110"/>
      <c r="J1122" s="110"/>
      <c r="K1122" s="110"/>
      <c r="L1122" s="110"/>
      <c r="M1122" s="110"/>
      <c r="N1122" s="110"/>
    </row>
    <row r="1123" spans="1:14" ht="13">
      <c r="A1123"/>
      <c r="C1123" s="110"/>
      <c r="D1123" s="110"/>
      <c r="E1123" s="110"/>
      <c r="F1123" s="110"/>
      <c r="G1123" s="110"/>
      <c r="H1123" s="110"/>
      <c r="I1123" s="110"/>
      <c r="J1123" s="110"/>
      <c r="K1123" s="110"/>
      <c r="L1123" s="110"/>
      <c r="M1123" s="110"/>
      <c r="N1123" s="110"/>
    </row>
    <row r="1124" spans="1:14" ht="13">
      <c r="A1124"/>
      <c r="C1124" s="110"/>
      <c r="D1124" s="110"/>
      <c r="E1124" s="110"/>
      <c r="F1124" s="110"/>
      <c r="G1124" s="110"/>
      <c r="H1124" s="110"/>
      <c r="I1124" s="110"/>
      <c r="J1124" s="110"/>
      <c r="K1124" s="110"/>
      <c r="L1124" s="110"/>
      <c r="M1124" s="110"/>
      <c r="N1124" s="110"/>
    </row>
    <row r="1125" spans="1:14" ht="13">
      <c r="A1125"/>
      <c r="C1125" s="110"/>
      <c r="D1125" s="110"/>
      <c r="E1125" s="110"/>
      <c r="F1125" s="110"/>
      <c r="G1125" s="110"/>
      <c r="H1125" s="110"/>
      <c r="I1125" s="110"/>
      <c r="J1125" s="110"/>
      <c r="K1125" s="110"/>
      <c r="L1125" s="110"/>
      <c r="M1125" s="110"/>
      <c r="N1125" s="110"/>
    </row>
    <row r="1126" spans="1:14" ht="13">
      <c r="A1126"/>
      <c r="C1126" s="110"/>
      <c r="D1126" s="110"/>
      <c r="E1126" s="110"/>
      <c r="F1126" s="110"/>
      <c r="G1126" s="110"/>
      <c r="H1126" s="110"/>
      <c r="I1126" s="110"/>
      <c r="J1126" s="110"/>
      <c r="K1126" s="110"/>
      <c r="L1126" s="110"/>
      <c r="M1126" s="110"/>
      <c r="N1126" s="110"/>
    </row>
    <row r="1127" spans="1:14" ht="13">
      <c r="A1127"/>
      <c r="C1127" s="110"/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</row>
    <row r="1128" spans="1:14" ht="13">
      <c r="A1128"/>
      <c r="C1128" s="110"/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</row>
    <row r="1129" spans="1:14" ht="13">
      <c r="A1129"/>
      <c r="C1129" s="110"/>
      <c r="D1129" s="110"/>
      <c r="E1129" s="110"/>
      <c r="F1129" s="110"/>
      <c r="G1129" s="110"/>
      <c r="H1129" s="110"/>
      <c r="I1129" s="110"/>
      <c r="J1129" s="110"/>
      <c r="K1129" s="110"/>
      <c r="L1129" s="110"/>
      <c r="M1129" s="110"/>
      <c r="N1129" s="110"/>
    </row>
    <row r="1130" spans="1:14" ht="13">
      <c r="A1130"/>
      <c r="C1130" s="110"/>
      <c r="D1130" s="110"/>
      <c r="E1130" s="110"/>
      <c r="F1130" s="110"/>
      <c r="G1130" s="110"/>
      <c r="H1130" s="110"/>
      <c r="I1130" s="110"/>
      <c r="J1130" s="110"/>
      <c r="K1130" s="110"/>
      <c r="L1130" s="110"/>
      <c r="M1130" s="110"/>
      <c r="N1130" s="110"/>
    </row>
    <row r="1131" spans="1:14" ht="13">
      <c r="A1131"/>
      <c r="C1131" s="110"/>
      <c r="D1131" s="110"/>
      <c r="E1131" s="110"/>
      <c r="F1131" s="110"/>
      <c r="G1131" s="110"/>
      <c r="H1131" s="110"/>
      <c r="I1131" s="110"/>
      <c r="J1131" s="110"/>
      <c r="K1131" s="110"/>
      <c r="L1131" s="110"/>
      <c r="M1131" s="110"/>
      <c r="N1131" s="110"/>
    </row>
    <row r="1132" spans="1:14" ht="13">
      <c r="A1132"/>
      <c r="C1132" s="110"/>
      <c r="D1132" s="110"/>
      <c r="E1132" s="110"/>
      <c r="F1132" s="110"/>
      <c r="G1132" s="110"/>
      <c r="H1132" s="110"/>
      <c r="I1132" s="110"/>
      <c r="J1132" s="110"/>
      <c r="K1132" s="110"/>
      <c r="L1132" s="110"/>
      <c r="M1132" s="110"/>
      <c r="N1132" s="110"/>
    </row>
    <row r="1133" spans="1:14" ht="13">
      <c r="A1133"/>
      <c r="C1133" s="110"/>
      <c r="D1133" s="110"/>
      <c r="E1133" s="110"/>
      <c r="F1133" s="110"/>
      <c r="G1133" s="110"/>
      <c r="H1133" s="110"/>
      <c r="I1133" s="110"/>
      <c r="J1133" s="110"/>
      <c r="K1133" s="110"/>
      <c r="L1133" s="110"/>
      <c r="M1133" s="110"/>
      <c r="N1133" s="110"/>
    </row>
    <row r="1134" spans="1:14" ht="13">
      <c r="A1134"/>
      <c r="C1134" s="110"/>
      <c r="D1134" s="110"/>
      <c r="E1134" s="110"/>
      <c r="F1134" s="110"/>
      <c r="G1134" s="110"/>
      <c r="H1134" s="110"/>
      <c r="I1134" s="110"/>
      <c r="J1134" s="110"/>
      <c r="K1134" s="110"/>
      <c r="L1134" s="110"/>
      <c r="M1134" s="110"/>
      <c r="N1134" s="110"/>
    </row>
    <row r="1135" spans="1:14" ht="13">
      <c r="A1135"/>
      <c r="C1135" s="110"/>
      <c r="D1135" s="110"/>
      <c r="E1135" s="110"/>
      <c r="F1135" s="110"/>
      <c r="G1135" s="110"/>
      <c r="H1135" s="110"/>
      <c r="I1135" s="110"/>
      <c r="J1135" s="110"/>
      <c r="K1135" s="110"/>
      <c r="L1135" s="110"/>
      <c r="M1135" s="110"/>
      <c r="N1135" s="110"/>
    </row>
    <row r="1136" spans="1:14" ht="13">
      <c r="A1136"/>
      <c r="C1136" s="110"/>
      <c r="D1136" s="110"/>
      <c r="E1136" s="110"/>
      <c r="F1136" s="110"/>
      <c r="G1136" s="110"/>
      <c r="H1136" s="110"/>
      <c r="I1136" s="110"/>
      <c r="J1136" s="110"/>
      <c r="K1136" s="110"/>
      <c r="L1136" s="110"/>
      <c r="M1136" s="110"/>
      <c r="N1136" s="110"/>
    </row>
    <row r="1137" spans="1:14" ht="13">
      <c r="A1137"/>
      <c r="C1137" s="110"/>
      <c r="D1137" s="110"/>
      <c r="E1137" s="110"/>
      <c r="F1137" s="110"/>
      <c r="G1137" s="110"/>
      <c r="H1137" s="110"/>
      <c r="I1137" s="110"/>
      <c r="J1137" s="110"/>
      <c r="K1137" s="110"/>
      <c r="L1137" s="110"/>
      <c r="M1137" s="110"/>
      <c r="N1137" s="110"/>
    </row>
    <row r="1138" spans="1:14" ht="13">
      <c r="A1138"/>
      <c r="C1138" s="110"/>
      <c r="D1138" s="110"/>
      <c r="E1138" s="110"/>
      <c r="F1138" s="110"/>
      <c r="G1138" s="110"/>
      <c r="H1138" s="110"/>
      <c r="I1138" s="110"/>
      <c r="J1138" s="110"/>
      <c r="K1138" s="110"/>
      <c r="L1138" s="110"/>
      <c r="M1138" s="110"/>
      <c r="N1138" s="110"/>
    </row>
    <row r="1139" spans="1:14" ht="13">
      <c r="A1139"/>
      <c r="C1139" s="110"/>
      <c r="D1139" s="110"/>
      <c r="E1139" s="110"/>
      <c r="F1139" s="110"/>
      <c r="G1139" s="110"/>
      <c r="H1139" s="110"/>
      <c r="I1139" s="110"/>
      <c r="J1139" s="110"/>
      <c r="K1139" s="110"/>
      <c r="L1139" s="110"/>
      <c r="M1139" s="110"/>
      <c r="N1139" s="110"/>
    </row>
    <row r="1140" spans="1:14" ht="13">
      <c r="A1140"/>
      <c r="C1140" s="110"/>
      <c r="D1140" s="110"/>
      <c r="E1140" s="110"/>
      <c r="F1140" s="110"/>
      <c r="G1140" s="110"/>
      <c r="H1140" s="110"/>
      <c r="I1140" s="110"/>
      <c r="J1140" s="110"/>
      <c r="K1140" s="110"/>
      <c r="L1140" s="110"/>
      <c r="M1140" s="110"/>
      <c r="N1140" s="110"/>
    </row>
    <row r="1141" spans="1:14" ht="13">
      <c r="A1141"/>
      <c r="C1141" s="110"/>
      <c r="D1141" s="110"/>
      <c r="E1141" s="110"/>
      <c r="F1141" s="110"/>
      <c r="G1141" s="110"/>
      <c r="H1141" s="110"/>
      <c r="I1141" s="110"/>
      <c r="J1141" s="110"/>
      <c r="K1141" s="110"/>
      <c r="L1141" s="110"/>
      <c r="M1141" s="110"/>
      <c r="N1141" s="110"/>
    </row>
    <row r="1142" spans="1:14" ht="13">
      <c r="A1142"/>
      <c r="C1142" s="110"/>
      <c r="D1142" s="110"/>
      <c r="E1142" s="110"/>
      <c r="F1142" s="110"/>
      <c r="G1142" s="110"/>
      <c r="H1142" s="110"/>
      <c r="I1142" s="110"/>
      <c r="J1142" s="110"/>
      <c r="K1142" s="110"/>
      <c r="L1142" s="110"/>
      <c r="M1142" s="110"/>
      <c r="N1142" s="110"/>
    </row>
    <row r="1143" spans="1:14" ht="13">
      <c r="A1143"/>
      <c r="C1143" s="110"/>
      <c r="D1143" s="110"/>
      <c r="E1143" s="110"/>
      <c r="F1143" s="110"/>
      <c r="G1143" s="110"/>
      <c r="H1143" s="110"/>
      <c r="I1143" s="110"/>
      <c r="J1143" s="110"/>
      <c r="K1143" s="110"/>
      <c r="L1143" s="110"/>
      <c r="M1143" s="110"/>
      <c r="N1143" s="110"/>
    </row>
    <row r="1144" spans="1:14" ht="13">
      <c r="A1144"/>
      <c r="C1144" s="110"/>
      <c r="D1144" s="110"/>
      <c r="E1144" s="110"/>
      <c r="F1144" s="110"/>
      <c r="G1144" s="110"/>
      <c r="H1144" s="110"/>
      <c r="I1144" s="110"/>
      <c r="J1144" s="110"/>
      <c r="K1144" s="110"/>
      <c r="L1144" s="110"/>
      <c r="M1144" s="110"/>
      <c r="N1144" s="110"/>
    </row>
    <row r="1145" spans="1:14" ht="13">
      <c r="A1145"/>
      <c r="C1145" s="110"/>
      <c r="D1145" s="110"/>
      <c r="E1145" s="110"/>
      <c r="F1145" s="110"/>
      <c r="G1145" s="110"/>
      <c r="H1145" s="110"/>
      <c r="I1145" s="110"/>
      <c r="J1145" s="110"/>
      <c r="K1145" s="110"/>
      <c r="L1145" s="110"/>
      <c r="M1145" s="110"/>
      <c r="N1145" s="110"/>
    </row>
    <row r="1146" spans="1:14" ht="13">
      <c r="A1146"/>
      <c r="C1146" s="110"/>
      <c r="D1146" s="110"/>
      <c r="E1146" s="110"/>
      <c r="F1146" s="110"/>
      <c r="G1146" s="110"/>
      <c r="H1146" s="110"/>
      <c r="I1146" s="110"/>
      <c r="J1146" s="110"/>
      <c r="K1146" s="110"/>
      <c r="L1146" s="110"/>
      <c r="M1146" s="110"/>
      <c r="N1146" s="110"/>
    </row>
    <row r="1147" spans="1:14" ht="13">
      <c r="A1147"/>
      <c r="C1147" s="110"/>
      <c r="D1147" s="110"/>
      <c r="E1147" s="110"/>
      <c r="F1147" s="110"/>
      <c r="G1147" s="110"/>
      <c r="H1147" s="110"/>
      <c r="I1147" s="110"/>
      <c r="J1147" s="110"/>
      <c r="K1147" s="110"/>
      <c r="L1147" s="110"/>
      <c r="M1147" s="110"/>
      <c r="N1147" s="110"/>
    </row>
    <row r="1148" spans="1:14" ht="13">
      <c r="A1148"/>
      <c r="C1148" s="110"/>
      <c r="D1148" s="110"/>
      <c r="E1148" s="110"/>
      <c r="F1148" s="110"/>
      <c r="G1148" s="110"/>
      <c r="H1148" s="110"/>
      <c r="I1148" s="110"/>
      <c r="J1148" s="110"/>
      <c r="K1148" s="110"/>
      <c r="L1148" s="110"/>
      <c r="M1148" s="110"/>
      <c r="N1148" s="110"/>
    </row>
    <row r="1149" spans="1:14" ht="13">
      <c r="A1149"/>
      <c r="C1149" s="110"/>
      <c r="D1149" s="110"/>
      <c r="E1149" s="110"/>
      <c r="F1149" s="110"/>
      <c r="G1149" s="110"/>
      <c r="H1149" s="110"/>
      <c r="I1149" s="110"/>
      <c r="J1149" s="110"/>
      <c r="K1149" s="110"/>
      <c r="L1149" s="110"/>
      <c r="M1149" s="110"/>
      <c r="N1149" s="110"/>
    </row>
    <row r="1150" spans="1:14" ht="13">
      <c r="A1150"/>
      <c r="C1150" s="110"/>
      <c r="D1150" s="110"/>
      <c r="E1150" s="110"/>
      <c r="F1150" s="110"/>
      <c r="G1150" s="110"/>
      <c r="H1150" s="110"/>
      <c r="I1150" s="110"/>
      <c r="J1150" s="110"/>
      <c r="K1150" s="110"/>
      <c r="L1150" s="110"/>
      <c r="M1150" s="110"/>
      <c r="N1150" s="110"/>
    </row>
    <row r="1151" spans="1:14" ht="13">
      <c r="A1151"/>
      <c r="C1151" s="110"/>
      <c r="D1151" s="110"/>
      <c r="E1151" s="110"/>
      <c r="F1151" s="110"/>
      <c r="G1151" s="110"/>
      <c r="H1151" s="110"/>
      <c r="I1151" s="110"/>
      <c r="J1151" s="110"/>
      <c r="K1151" s="110"/>
      <c r="L1151" s="110"/>
      <c r="M1151" s="110"/>
      <c r="N1151" s="110"/>
    </row>
    <row r="1152" spans="1:14" ht="13">
      <c r="A1152"/>
      <c r="C1152" s="110"/>
      <c r="D1152" s="110"/>
      <c r="E1152" s="110"/>
      <c r="F1152" s="110"/>
      <c r="G1152" s="110"/>
      <c r="H1152" s="110"/>
      <c r="I1152" s="110"/>
      <c r="J1152" s="110"/>
      <c r="K1152" s="110"/>
      <c r="L1152" s="110"/>
      <c r="M1152" s="110"/>
      <c r="N1152" s="110"/>
    </row>
    <row r="1153" spans="1:14" ht="13">
      <c r="A1153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  <c r="N1153" s="110"/>
    </row>
    <row r="1154" spans="1:14" ht="13">
      <c r="A1154"/>
      <c r="C1154" s="110"/>
      <c r="D1154" s="110"/>
      <c r="E1154" s="110"/>
      <c r="F1154" s="110"/>
      <c r="G1154" s="110"/>
      <c r="H1154" s="110"/>
      <c r="I1154" s="110"/>
      <c r="J1154" s="110"/>
      <c r="K1154" s="110"/>
      <c r="L1154" s="110"/>
      <c r="M1154" s="110"/>
      <c r="N1154" s="110"/>
    </row>
    <row r="1155" spans="1:14" ht="13">
      <c r="A1155"/>
      <c r="C1155" s="110"/>
      <c r="D1155" s="110"/>
      <c r="E1155" s="110"/>
      <c r="F1155" s="110"/>
      <c r="G1155" s="110"/>
      <c r="H1155" s="110"/>
      <c r="I1155" s="110"/>
      <c r="J1155" s="110"/>
      <c r="K1155" s="110"/>
      <c r="L1155" s="110"/>
      <c r="M1155" s="110"/>
      <c r="N1155" s="110"/>
    </row>
    <row r="1156" spans="1:14" ht="13">
      <c r="A1156"/>
      <c r="C1156" s="110"/>
      <c r="D1156" s="110"/>
      <c r="E1156" s="110"/>
      <c r="F1156" s="110"/>
      <c r="G1156" s="110"/>
      <c r="H1156" s="110"/>
      <c r="I1156" s="110"/>
      <c r="J1156" s="110"/>
      <c r="K1156" s="110"/>
      <c r="L1156" s="110"/>
      <c r="M1156" s="110"/>
      <c r="N1156" s="110"/>
    </row>
    <row r="1157" spans="1:14" ht="13">
      <c r="A1157"/>
      <c r="C1157" s="110"/>
      <c r="D1157" s="110"/>
      <c r="E1157" s="110"/>
      <c r="F1157" s="110"/>
      <c r="G1157" s="110"/>
      <c r="H1157" s="110"/>
      <c r="I1157" s="110"/>
      <c r="J1157" s="110"/>
      <c r="K1157" s="110"/>
      <c r="L1157" s="110"/>
      <c r="M1157" s="110"/>
      <c r="N1157" s="110"/>
    </row>
    <row r="1158" spans="1:14" ht="13">
      <c r="A1158"/>
      <c r="C1158" s="110"/>
      <c r="D1158" s="110"/>
      <c r="E1158" s="110"/>
      <c r="F1158" s="110"/>
      <c r="G1158" s="110"/>
      <c r="H1158" s="110"/>
      <c r="I1158" s="110"/>
      <c r="J1158" s="110"/>
      <c r="K1158" s="110"/>
      <c r="L1158" s="110"/>
      <c r="M1158" s="110"/>
      <c r="N1158" s="110"/>
    </row>
    <row r="1159" spans="1:14" ht="13">
      <c r="A1159"/>
      <c r="C1159" s="110"/>
      <c r="D1159" s="110"/>
      <c r="E1159" s="110"/>
      <c r="F1159" s="110"/>
      <c r="G1159" s="110"/>
      <c r="H1159" s="110"/>
      <c r="I1159" s="110"/>
      <c r="J1159" s="110"/>
      <c r="K1159" s="110"/>
      <c r="L1159" s="110"/>
      <c r="M1159" s="110"/>
      <c r="N1159" s="110"/>
    </row>
    <row r="1160" spans="1:14" ht="13">
      <c r="A1160"/>
      <c r="C1160" s="110"/>
      <c r="D1160" s="110"/>
      <c r="E1160" s="110"/>
      <c r="F1160" s="110"/>
      <c r="G1160" s="110"/>
      <c r="H1160" s="110"/>
      <c r="I1160" s="110"/>
      <c r="J1160" s="110"/>
      <c r="K1160" s="110"/>
      <c r="L1160" s="110"/>
      <c r="M1160" s="110"/>
      <c r="N1160" s="110"/>
    </row>
    <row r="1161" spans="1:14" ht="13">
      <c r="A1161"/>
      <c r="C1161" s="110"/>
      <c r="D1161" s="110"/>
      <c r="E1161" s="110"/>
      <c r="F1161" s="110"/>
      <c r="G1161" s="110"/>
      <c r="H1161" s="110"/>
      <c r="I1161" s="110"/>
      <c r="J1161" s="110"/>
      <c r="K1161" s="110"/>
      <c r="L1161" s="110"/>
      <c r="M1161" s="110"/>
      <c r="N1161" s="110"/>
    </row>
    <row r="1162" spans="1:14" ht="13">
      <c r="A1162"/>
      <c r="C1162" s="110"/>
      <c r="D1162" s="110"/>
      <c r="E1162" s="110"/>
      <c r="F1162" s="110"/>
      <c r="G1162" s="110"/>
      <c r="H1162" s="110"/>
      <c r="I1162" s="110"/>
      <c r="J1162" s="110"/>
      <c r="K1162" s="110"/>
      <c r="L1162" s="110"/>
      <c r="M1162" s="110"/>
      <c r="N1162" s="110"/>
    </row>
    <row r="1163" spans="1:14" ht="13">
      <c r="A1163"/>
      <c r="C1163" s="110"/>
      <c r="D1163" s="110"/>
      <c r="E1163" s="110"/>
      <c r="F1163" s="110"/>
      <c r="G1163" s="110"/>
      <c r="H1163" s="110"/>
      <c r="I1163" s="110"/>
      <c r="J1163" s="110"/>
      <c r="K1163" s="110"/>
      <c r="L1163" s="110"/>
      <c r="M1163" s="110"/>
      <c r="N1163" s="110"/>
    </row>
    <row r="1164" spans="1:14" ht="13">
      <c r="A1164"/>
      <c r="C1164" s="110"/>
      <c r="D1164" s="110"/>
      <c r="E1164" s="110"/>
      <c r="F1164" s="110"/>
      <c r="G1164" s="110"/>
      <c r="H1164" s="110"/>
      <c r="I1164" s="110"/>
      <c r="J1164" s="110"/>
      <c r="K1164" s="110"/>
      <c r="L1164" s="110"/>
      <c r="M1164" s="110"/>
      <c r="N1164" s="110"/>
    </row>
    <row r="1165" spans="1:14" ht="13">
      <c r="A1165"/>
      <c r="C1165" s="110"/>
      <c r="D1165" s="110"/>
      <c r="E1165" s="110"/>
      <c r="F1165" s="110"/>
      <c r="G1165" s="110"/>
      <c r="H1165" s="110"/>
      <c r="I1165" s="110"/>
      <c r="J1165" s="110"/>
      <c r="K1165" s="110"/>
      <c r="L1165" s="110"/>
      <c r="M1165" s="110"/>
      <c r="N1165" s="110"/>
    </row>
    <row r="1166" spans="1:14" ht="13">
      <c r="A1166"/>
      <c r="C1166" s="110"/>
      <c r="D1166" s="110"/>
      <c r="E1166" s="110"/>
      <c r="F1166" s="110"/>
      <c r="G1166" s="110"/>
      <c r="H1166" s="110"/>
      <c r="I1166" s="110"/>
      <c r="J1166" s="110"/>
      <c r="K1166" s="110"/>
      <c r="L1166" s="110"/>
      <c r="M1166" s="110"/>
      <c r="N1166" s="110"/>
    </row>
    <row r="1167" spans="1:14" ht="13">
      <c r="A1167"/>
      <c r="C1167" s="110"/>
      <c r="D1167" s="110"/>
      <c r="E1167" s="110"/>
      <c r="F1167" s="110"/>
      <c r="G1167" s="110"/>
      <c r="H1167" s="110"/>
      <c r="I1167" s="110"/>
      <c r="J1167" s="110"/>
      <c r="K1167" s="110"/>
      <c r="L1167" s="110"/>
      <c r="M1167" s="110"/>
      <c r="N1167" s="110"/>
    </row>
    <row r="1168" spans="1:14" ht="13">
      <c r="A1168"/>
      <c r="C1168" s="110"/>
      <c r="D1168" s="110"/>
      <c r="E1168" s="110"/>
      <c r="F1168" s="110"/>
      <c r="G1168" s="110"/>
      <c r="H1168" s="110"/>
      <c r="I1168" s="110"/>
      <c r="J1168" s="110"/>
      <c r="K1168" s="110"/>
      <c r="L1168" s="110"/>
      <c r="M1168" s="110"/>
      <c r="N1168" s="110"/>
    </row>
    <row r="1169" spans="1:14" ht="13">
      <c r="A1169"/>
      <c r="C1169" s="110"/>
      <c r="D1169" s="110"/>
      <c r="E1169" s="110"/>
      <c r="F1169" s="110"/>
      <c r="G1169" s="110"/>
      <c r="H1169" s="110"/>
      <c r="I1169" s="110"/>
      <c r="J1169" s="110"/>
      <c r="K1169" s="110"/>
      <c r="L1169" s="110"/>
      <c r="M1169" s="110"/>
      <c r="N1169" s="110"/>
    </row>
    <row r="1170" spans="1:14" ht="13">
      <c r="A1170"/>
      <c r="C1170" s="110"/>
      <c r="D1170" s="110"/>
      <c r="E1170" s="110"/>
      <c r="F1170" s="110"/>
      <c r="G1170" s="110"/>
      <c r="H1170" s="110"/>
      <c r="I1170" s="110"/>
      <c r="J1170" s="110"/>
      <c r="K1170" s="110"/>
      <c r="L1170" s="110"/>
      <c r="M1170" s="110"/>
      <c r="N1170" s="110"/>
    </row>
    <row r="1171" spans="1:14" ht="13">
      <c r="A1171"/>
      <c r="C1171" s="110"/>
      <c r="D1171" s="110"/>
      <c r="E1171" s="110"/>
      <c r="F1171" s="110"/>
      <c r="G1171" s="110"/>
      <c r="H1171" s="110"/>
      <c r="I1171" s="110"/>
      <c r="J1171" s="110"/>
      <c r="K1171" s="110"/>
      <c r="L1171" s="110"/>
      <c r="M1171" s="110"/>
      <c r="N1171" s="110"/>
    </row>
    <row r="1172" spans="1:14" ht="13">
      <c r="A1172"/>
      <c r="C1172" s="110"/>
      <c r="D1172" s="110"/>
      <c r="E1172" s="110"/>
      <c r="F1172" s="110"/>
      <c r="G1172" s="110"/>
      <c r="H1172" s="110"/>
      <c r="I1172" s="110"/>
      <c r="J1172" s="110"/>
      <c r="K1172" s="110"/>
      <c r="L1172" s="110"/>
      <c r="M1172" s="110"/>
      <c r="N1172" s="110"/>
    </row>
    <row r="1173" spans="1:14" ht="13">
      <c r="A1173"/>
      <c r="C1173" s="110"/>
      <c r="D1173" s="110"/>
      <c r="E1173" s="110"/>
      <c r="F1173" s="110"/>
      <c r="G1173" s="110"/>
      <c r="H1173" s="110"/>
      <c r="I1173" s="110"/>
      <c r="J1173" s="110"/>
      <c r="K1173" s="110"/>
      <c r="L1173" s="110"/>
      <c r="M1173" s="110"/>
      <c r="N1173" s="110"/>
    </row>
    <row r="1174" spans="1:14" ht="13">
      <c r="A1174"/>
      <c r="C1174" s="110"/>
      <c r="D1174" s="110"/>
      <c r="E1174" s="110"/>
      <c r="F1174" s="110"/>
      <c r="G1174" s="110"/>
      <c r="H1174" s="110"/>
      <c r="I1174" s="110"/>
      <c r="J1174" s="110"/>
      <c r="K1174" s="110"/>
      <c r="L1174" s="110"/>
      <c r="M1174" s="110"/>
      <c r="N1174" s="110"/>
    </row>
    <row r="1175" spans="1:14" ht="13">
      <c r="A1175"/>
      <c r="C1175" s="110"/>
      <c r="D1175" s="110"/>
      <c r="E1175" s="110"/>
      <c r="F1175" s="110"/>
      <c r="G1175" s="110"/>
      <c r="H1175" s="110"/>
      <c r="I1175" s="110"/>
      <c r="J1175" s="110"/>
      <c r="K1175" s="110"/>
      <c r="L1175" s="110"/>
      <c r="M1175" s="110"/>
      <c r="N1175" s="110"/>
    </row>
    <row r="1176" spans="1:14" ht="13">
      <c r="A1176"/>
      <c r="C1176" s="110"/>
      <c r="D1176" s="110"/>
      <c r="E1176" s="110"/>
      <c r="F1176" s="110"/>
      <c r="G1176" s="110"/>
      <c r="H1176" s="110"/>
      <c r="I1176" s="110"/>
      <c r="J1176" s="110"/>
      <c r="K1176" s="110"/>
      <c r="L1176" s="110"/>
      <c r="M1176" s="110"/>
      <c r="N1176" s="110"/>
    </row>
    <row r="1177" spans="1:14" ht="13">
      <c r="A1177"/>
      <c r="C1177" s="110"/>
      <c r="D1177" s="110"/>
      <c r="E1177" s="110"/>
      <c r="F1177" s="110"/>
      <c r="G1177" s="110"/>
      <c r="H1177" s="110"/>
      <c r="I1177" s="110"/>
      <c r="J1177" s="110"/>
      <c r="K1177" s="110"/>
      <c r="L1177" s="110"/>
      <c r="M1177" s="110"/>
      <c r="N1177" s="110"/>
    </row>
    <row r="1178" spans="1:14" ht="13">
      <c r="A1178"/>
      <c r="C1178" s="110"/>
      <c r="D1178" s="110"/>
      <c r="E1178" s="110"/>
      <c r="F1178" s="110"/>
      <c r="G1178" s="110"/>
      <c r="H1178" s="110"/>
      <c r="I1178" s="110"/>
      <c r="J1178" s="110"/>
      <c r="K1178" s="110"/>
      <c r="L1178" s="110"/>
      <c r="M1178" s="110"/>
      <c r="N1178" s="110"/>
    </row>
    <row r="1179" spans="1:14" ht="13">
      <c r="A1179"/>
      <c r="C1179" s="110"/>
      <c r="D1179" s="110"/>
      <c r="E1179" s="110"/>
      <c r="F1179" s="110"/>
      <c r="G1179" s="110"/>
      <c r="H1179" s="110"/>
      <c r="I1179" s="110"/>
      <c r="J1179" s="110"/>
      <c r="K1179" s="110"/>
      <c r="L1179" s="110"/>
      <c r="M1179" s="110"/>
      <c r="N1179" s="110"/>
    </row>
    <row r="1180" spans="1:14" ht="13">
      <c r="A1180"/>
      <c r="C1180" s="110"/>
      <c r="D1180" s="110"/>
      <c r="E1180" s="110"/>
      <c r="F1180" s="110"/>
      <c r="G1180" s="110"/>
      <c r="H1180" s="110"/>
      <c r="I1180" s="110"/>
      <c r="J1180" s="110"/>
      <c r="K1180" s="110"/>
      <c r="L1180" s="110"/>
      <c r="M1180" s="110"/>
      <c r="N1180" s="110"/>
    </row>
    <row r="1181" spans="1:14" ht="13">
      <c r="A1181"/>
      <c r="C1181" s="110"/>
      <c r="D1181" s="110"/>
      <c r="E1181" s="110"/>
      <c r="F1181" s="110"/>
      <c r="G1181" s="110"/>
      <c r="H1181" s="110"/>
      <c r="I1181" s="110"/>
      <c r="J1181" s="110"/>
      <c r="K1181" s="110"/>
      <c r="L1181" s="110"/>
      <c r="M1181" s="110"/>
      <c r="N1181" s="110"/>
    </row>
    <row r="1182" spans="1:14" ht="13">
      <c r="A1182"/>
      <c r="C1182" s="110"/>
      <c r="D1182" s="110"/>
      <c r="E1182" s="110"/>
      <c r="F1182" s="110"/>
      <c r="G1182" s="110"/>
      <c r="H1182" s="110"/>
      <c r="I1182" s="110"/>
      <c r="J1182" s="110"/>
      <c r="K1182" s="110"/>
      <c r="L1182" s="110"/>
      <c r="M1182" s="110"/>
      <c r="N1182" s="110"/>
    </row>
    <row r="1183" spans="1:14" ht="13">
      <c r="A1183"/>
      <c r="C1183" s="110"/>
      <c r="D1183" s="110"/>
      <c r="E1183" s="110"/>
      <c r="F1183" s="110"/>
      <c r="G1183" s="110"/>
      <c r="H1183" s="110"/>
      <c r="I1183" s="110"/>
      <c r="J1183" s="110"/>
      <c r="K1183" s="110"/>
      <c r="L1183" s="110"/>
      <c r="M1183" s="110"/>
      <c r="N1183" s="110"/>
    </row>
    <row r="1184" spans="1:14" ht="13">
      <c r="A1184"/>
      <c r="C1184" s="110"/>
      <c r="D1184" s="110"/>
      <c r="E1184" s="110"/>
      <c r="F1184" s="110"/>
      <c r="G1184" s="110"/>
      <c r="H1184" s="110"/>
      <c r="I1184" s="110"/>
      <c r="J1184" s="110"/>
      <c r="K1184" s="110"/>
      <c r="L1184" s="110"/>
      <c r="M1184" s="110"/>
      <c r="N1184" s="110"/>
    </row>
    <row r="1185" spans="1:14" ht="13">
      <c r="A1185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  <c r="N1185" s="110"/>
    </row>
    <row r="1186" spans="1:14" ht="13">
      <c r="A1186"/>
      <c r="C1186" s="110"/>
      <c r="D1186" s="110"/>
      <c r="E1186" s="110"/>
      <c r="F1186" s="110"/>
      <c r="G1186" s="110"/>
      <c r="H1186" s="110"/>
      <c r="I1186" s="110"/>
      <c r="J1186" s="110"/>
      <c r="K1186" s="110"/>
      <c r="L1186" s="110"/>
      <c r="M1186" s="110"/>
      <c r="N1186" s="110"/>
    </row>
    <row r="1187" spans="1:14" ht="13">
      <c r="A1187"/>
      <c r="C1187" s="110"/>
      <c r="D1187" s="110"/>
      <c r="E1187" s="110"/>
      <c r="F1187" s="110"/>
      <c r="G1187" s="110"/>
      <c r="H1187" s="110"/>
      <c r="I1187" s="110"/>
      <c r="J1187" s="110"/>
      <c r="K1187" s="110"/>
      <c r="L1187" s="110"/>
      <c r="M1187" s="110"/>
      <c r="N1187" s="110"/>
    </row>
    <row r="1188" spans="1:14" ht="13">
      <c r="A1188"/>
      <c r="C1188" s="110"/>
      <c r="D1188" s="110"/>
      <c r="E1188" s="110"/>
      <c r="F1188" s="110"/>
      <c r="G1188" s="110"/>
      <c r="H1188" s="110"/>
      <c r="I1188" s="110"/>
      <c r="J1188" s="110"/>
      <c r="K1188" s="110"/>
      <c r="L1188" s="110"/>
      <c r="M1188" s="110"/>
      <c r="N1188" s="110"/>
    </row>
    <row r="1189" spans="1:14" ht="13">
      <c r="A1189"/>
      <c r="C1189" s="110"/>
      <c r="D1189" s="110"/>
      <c r="E1189" s="110"/>
      <c r="F1189" s="110"/>
      <c r="G1189" s="110"/>
      <c r="H1189" s="110"/>
      <c r="I1189" s="110"/>
      <c r="J1189" s="110"/>
      <c r="K1189" s="110"/>
      <c r="L1189" s="110"/>
      <c r="M1189" s="110"/>
      <c r="N1189" s="110"/>
    </row>
    <row r="1190" spans="1:14" ht="13">
      <c r="A1190"/>
      <c r="C1190" s="110"/>
      <c r="D1190" s="110"/>
      <c r="E1190" s="110"/>
      <c r="F1190" s="110"/>
      <c r="G1190" s="110"/>
      <c r="H1190" s="110"/>
      <c r="I1190" s="110"/>
      <c r="J1190" s="110"/>
      <c r="K1190" s="110"/>
      <c r="L1190" s="110"/>
      <c r="M1190" s="110"/>
      <c r="N1190" s="110"/>
    </row>
    <row r="1191" spans="1:14" ht="13">
      <c r="A1191"/>
      <c r="C1191" s="110"/>
      <c r="D1191" s="110"/>
      <c r="E1191" s="110"/>
      <c r="F1191" s="110"/>
      <c r="G1191" s="110"/>
      <c r="H1191" s="110"/>
      <c r="I1191" s="110"/>
      <c r="J1191" s="110"/>
      <c r="K1191" s="110"/>
      <c r="L1191" s="110"/>
      <c r="M1191" s="110"/>
      <c r="N1191" s="110"/>
    </row>
    <row r="1192" spans="1:14" ht="13">
      <c r="A1192"/>
      <c r="C1192" s="110"/>
      <c r="D1192" s="110"/>
      <c r="E1192" s="110"/>
      <c r="F1192" s="110"/>
      <c r="G1192" s="110"/>
      <c r="H1192" s="110"/>
      <c r="I1192" s="110"/>
      <c r="J1192" s="110"/>
      <c r="K1192" s="110"/>
      <c r="L1192" s="110"/>
      <c r="M1192" s="110"/>
      <c r="N1192" s="110"/>
    </row>
    <row r="1193" spans="1:14" ht="13">
      <c r="A1193"/>
      <c r="C1193" s="110"/>
      <c r="D1193" s="110"/>
      <c r="E1193" s="110"/>
      <c r="F1193" s="110"/>
      <c r="G1193" s="110"/>
      <c r="H1193" s="110"/>
      <c r="I1193" s="110"/>
      <c r="J1193" s="110"/>
      <c r="K1193" s="110"/>
      <c r="L1193" s="110"/>
      <c r="M1193" s="110"/>
      <c r="N1193" s="110"/>
    </row>
    <row r="1194" spans="1:14" ht="13">
      <c r="A1194"/>
      <c r="C1194" s="110"/>
      <c r="D1194" s="110"/>
      <c r="E1194" s="110"/>
      <c r="F1194" s="110"/>
      <c r="G1194" s="110"/>
      <c r="H1194" s="110"/>
      <c r="I1194" s="110"/>
      <c r="J1194" s="110"/>
      <c r="K1194" s="110"/>
      <c r="L1194" s="110"/>
      <c r="M1194" s="110"/>
      <c r="N1194" s="110"/>
    </row>
    <row r="1195" spans="1:14" ht="13">
      <c r="A1195"/>
      <c r="C1195" s="110"/>
      <c r="D1195" s="110"/>
      <c r="E1195" s="110"/>
      <c r="F1195" s="110"/>
      <c r="G1195" s="110"/>
      <c r="H1195" s="110"/>
      <c r="I1195" s="110"/>
      <c r="J1195" s="110"/>
      <c r="K1195" s="110"/>
      <c r="L1195" s="110"/>
      <c r="M1195" s="110"/>
      <c r="N1195" s="110"/>
    </row>
    <row r="1196" spans="1:14" ht="13">
      <c r="A1196"/>
      <c r="C1196" s="110"/>
      <c r="D1196" s="110"/>
      <c r="E1196" s="110"/>
      <c r="F1196" s="110"/>
      <c r="G1196" s="110"/>
      <c r="H1196" s="110"/>
      <c r="I1196" s="110"/>
      <c r="J1196" s="110"/>
      <c r="K1196" s="110"/>
      <c r="L1196" s="110"/>
      <c r="M1196" s="110"/>
      <c r="N1196" s="110"/>
    </row>
    <row r="1197" spans="1:14" ht="13">
      <c r="A1197"/>
      <c r="C1197" s="110"/>
      <c r="D1197" s="110"/>
      <c r="E1197" s="110"/>
      <c r="F1197" s="110"/>
      <c r="G1197" s="110"/>
      <c r="H1197" s="110"/>
      <c r="I1197" s="110"/>
      <c r="J1197" s="110"/>
      <c r="K1197" s="110"/>
      <c r="L1197" s="110"/>
      <c r="M1197" s="110"/>
      <c r="N1197" s="110"/>
    </row>
    <row r="1198" spans="1:14" ht="13">
      <c r="A1198"/>
      <c r="C1198" s="110"/>
      <c r="D1198" s="110"/>
      <c r="E1198" s="110"/>
      <c r="F1198" s="110"/>
      <c r="G1198" s="110"/>
      <c r="H1198" s="110"/>
      <c r="I1198" s="110"/>
      <c r="J1198" s="110"/>
      <c r="K1198" s="110"/>
      <c r="L1198" s="110"/>
      <c r="M1198" s="110"/>
      <c r="N1198" s="110"/>
    </row>
    <row r="1199" spans="1:14" ht="13">
      <c r="A1199"/>
      <c r="C1199" s="110"/>
      <c r="D1199" s="110"/>
      <c r="E1199" s="110"/>
      <c r="F1199" s="110"/>
      <c r="G1199" s="110"/>
      <c r="H1199" s="110"/>
      <c r="I1199" s="110"/>
      <c r="J1199" s="110"/>
      <c r="K1199" s="110"/>
      <c r="L1199" s="110"/>
      <c r="M1199" s="110"/>
      <c r="N1199" s="110"/>
    </row>
    <row r="1200" spans="1:14" ht="13">
      <c r="A1200"/>
      <c r="C1200" s="110"/>
      <c r="D1200" s="110"/>
      <c r="E1200" s="110"/>
      <c r="F1200" s="110"/>
      <c r="G1200" s="110"/>
      <c r="H1200" s="110"/>
      <c r="I1200" s="110"/>
      <c r="J1200" s="110"/>
      <c r="K1200" s="110"/>
      <c r="L1200" s="110"/>
      <c r="M1200" s="110"/>
      <c r="N1200" s="110"/>
    </row>
    <row r="1201" spans="1:14" ht="13">
      <c r="A1201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</row>
    <row r="1202" spans="1:14" ht="13">
      <c r="A1202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</row>
    <row r="1203" spans="1:14" ht="13">
      <c r="A1203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</row>
    <row r="1204" spans="1:14" ht="13">
      <c r="A1204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</row>
    <row r="1205" spans="1:14" ht="13">
      <c r="A1205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</row>
    <row r="1206" spans="1:14" ht="13">
      <c r="A1206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</row>
    <row r="1207" spans="1:14" ht="13">
      <c r="A1207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</row>
    <row r="1208" spans="1:14" ht="13">
      <c r="A1208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</row>
    <row r="1209" spans="1:14" ht="13">
      <c r="A1209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</row>
    <row r="1210" spans="1:14" ht="13">
      <c r="A12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</row>
    <row r="1211" spans="1:14" ht="13">
      <c r="A1211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</row>
    <row r="1212" spans="1:14" ht="13">
      <c r="A1212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</row>
    <row r="1213" spans="1:14" ht="13">
      <c r="A1213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</row>
    <row r="1214" spans="1:14" ht="13">
      <c r="A1214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</row>
    <row r="1215" spans="1:14" ht="13">
      <c r="A1215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</row>
    <row r="1216" spans="1:14" ht="13">
      <c r="A1216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</row>
    <row r="1217" spans="1:14" ht="13">
      <c r="A1217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</row>
    <row r="1218" spans="1:14" ht="13">
      <c r="A1218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</row>
    <row r="1219" spans="1:14" ht="13">
      <c r="A1219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</row>
    <row r="1220" spans="1:14" ht="13">
      <c r="A122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</row>
    <row r="1221" spans="1:14" ht="13">
      <c r="A1221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</row>
    <row r="1222" spans="1:14" ht="13">
      <c r="A1222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</row>
    <row r="1223" spans="1:14" ht="13">
      <c r="A1223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</row>
    <row r="1224" spans="1:14" ht="13">
      <c r="A1224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</row>
    <row r="1225" spans="1:14" ht="13">
      <c r="A1225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</row>
    <row r="1226" spans="1:14" ht="13">
      <c r="A1226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</row>
    <row r="1227" spans="1:14" ht="13">
      <c r="A1227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</row>
    <row r="1228" spans="1:14" ht="13">
      <c r="A1228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</row>
    <row r="1229" spans="1:14" ht="13">
      <c r="A1229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</row>
    <row r="1230" spans="1:14" ht="13">
      <c r="A123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</row>
    <row r="1231" spans="1:14" ht="13">
      <c r="A1231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</row>
    <row r="1232" spans="1:14" ht="13">
      <c r="A1232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</row>
    <row r="1233" spans="1:14" ht="13">
      <c r="A1233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</row>
    <row r="1234" spans="1:14" ht="13">
      <c r="A1234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</row>
    <row r="1235" spans="1:14" ht="13">
      <c r="A1235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</row>
    <row r="1236" spans="1:14" ht="13">
      <c r="A1236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</row>
    <row r="1237" spans="1:14" ht="13">
      <c r="A1237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</row>
    <row r="1238" spans="1:14" ht="13">
      <c r="A1238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</row>
    <row r="1239" spans="1:14" ht="13">
      <c r="A1239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</row>
    <row r="1240" spans="1:14" ht="13">
      <c r="A124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</row>
    <row r="1241" spans="1:14" ht="13">
      <c r="A1241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</row>
    <row r="1242" spans="1:14" ht="13">
      <c r="A1242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</row>
    <row r="1243" spans="1:14" ht="13">
      <c r="A1243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</row>
    <row r="1244" spans="1:14" ht="13">
      <c r="A1244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</row>
    <row r="1245" spans="1:14" ht="13">
      <c r="A1245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</row>
    <row r="1246" spans="1:14" ht="13">
      <c r="A1246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</row>
    <row r="1247" spans="1:14" ht="13">
      <c r="A1247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</row>
    <row r="1248" spans="1:14" ht="13">
      <c r="A1248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</row>
    <row r="1249" spans="1:14" ht="13">
      <c r="A1249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</row>
    <row r="1250" spans="1:14" ht="13">
      <c r="A125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</row>
    <row r="1251" spans="1:14" ht="13">
      <c r="A1251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</row>
    <row r="1252" spans="1:14" ht="13">
      <c r="A1252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</row>
    <row r="1253" spans="1:14" ht="13">
      <c r="A1253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</row>
    <row r="1254" spans="1:14" ht="13">
      <c r="A1254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</row>
    <row r="1255" spans="1:14" ht="13">
      <c r="A1255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</row>
    <row r="1256" spans="1:14" ht="13">
      <c r="A1256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</row>
    <row r="1257" spans="1:14" ht="13">
      <c r="A1257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</row>
    <row r="1258" spans="1:14" ht="13">
      <c r="A1258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</row>
    <row r="1259" spans="1:14" ht="13">
      <c r="A1259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</row>
    <row r="1260" spans="1:14" ht="13">
      <c r="A126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</row>
    <row r="1261" spans="1:14" ht="13">
      <c r="A1261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</row>
    <row r="1262" spans="1:14" ht="13">
      <c r="A1262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</row>
    <row r="1263" spans="1:14" ht="13">
      <c r="A1263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</row>
    <row r="1264" spans="1:14" ht="13">
      <c r="A1264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</row>
    <row r="1265" spans="1:14" ht="13">
      <c r="A1265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</row>
    <row r="1266" spans="1:14" ht="13">
      <c r="A1266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</row>
    <row r="1267" spans="1:14" ht="13">
      <c r="A1267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</row>
    <row r="1268" spans="1:14" ht="13">
      <c r="A1268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</row>
    <row r="1269" spans="1:14" ht="13">
      <c r="A1269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</row>
    <row r="1270" spans="1:14" ht="13">
      <c r="A127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</row>
    <row r="1271" spans="1:14" ht="13">
      <c r="A1271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</row>
    <row r="1272" spans="1:14" ht="13">
      <c r="A1272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</row>
    <row r="1273" spans="1:14" ht="13">
      <c r="A1273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</row>
    <row r="1274" spans="1:14" ht="13">
      <c r="A1274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</row>
    <row r="1275" spans="1:14" ht="13">
      <c r="A1275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</row>
    <row r="1276" spans="1:14" ht="13">
      <c r="A1276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</row>
    <row r="1277" spans="1:14" ht="13">
      <c r="A1277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</row>
    <row r="1278" spans="1:14" ht="13">
      <c r="A1278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</row>
    <row r="1279" spans="1:14" ht="13">
      <c r="A1279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</row>
    <row r="1280" spans="1:14" ht="13">
      <c r="A128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</row>
    <row r="1281" spans="1:14" ht="13">
      <c r="A1281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</row>
    <row r="1282" spans="1:14" ht="13">
      <c r="A1282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</row>
    <row r="1283" spans="1:14" ht="13">
      <c r="A1283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</row>
    <row r="1284" spans="1:14" ht="13">
      <c r="A1284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</row>
    <row r="1285" spans="1:14" ht="13">
      <c r="A1285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</row>
    <row r="1286" spans="1:14" ht="13">
      <c r="A1286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</row>
    <row r="1287" spans="1:14" ht="13">
      <c r="A1287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</row>
    <row r="1288" spans="1:14" ht="13">
      <c r="A1288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</row>
    <row r="1289" spans="1:14" ht="13">
      <c r="A1289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</row>
    <row r="1290" spans="1:14" ht="13">
      <c r="A129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</row>
    <row r="1291" spans="1:14" ht="13">
      <c r="A1291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</row>
    <row r="1292" spans="1:14" ht="13">
      <c r="A1292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</row>
    <row r="1293" spans="1:14" ht="13">
      <c r="A1293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</row>
    <row r="1294" spans="1:14" ht="13">
      <c r="A1294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</row>
    <row r="1295" spans="1:14" ht="13">
      <c r="A1295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</row>
    <row r="1296" spans="1:14" ht="13">
      <c r="A1296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</row>
    <row r="1297" spans="1:14" ht="13">
      <c r="A1297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</row>
    <row r="1298" spans="1:14" ht="13">
      <c r="A1298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</row>
    <row r="1299" spans="1:14" ht="13">
      <c r="A1299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</row>
    <row r="1300" spans="1:14" ht="13">
      <c r="A130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</row>
    <row r="1301" spans="1:14" ht="13">
      <c r="A1301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</row>
    <row r="1302" spans="1:14" ht="13">
      <c r="A1302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</row>
    <row r="1303" spans="1:14" ht="13">
      <c r="A1303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</row>
    <row r="1304" spans="1:14" ht="13">
      <c r="A1304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</row>
    <row r="1305" spans="1:14" ht="13">
      <c r="A1305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</row>
    <row r="1306" spans="1:14" ht="13">
      <c r="A1306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</row>
    <row r="1307" spans="1:14" ht="13">
      <c r="A1307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</row>
    <row r="1308" spans="1:14" ht="13">
      <c r="A1308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</row>
    <row r="1309" spans="1:14" ht="13">
      <c r="A1309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</row>
    <row r="1310" spans="1:14" ht="13">
      <c r="A13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</row>
    <row r="1311" spans="1:14" ht="13">
      <c r="A1311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</row>
    <row r="1312" spans="1:14" ht="13">
      <c r="A1312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</row>
    <row r="1313" spans="1:14" ht="13">
      <c r="A1313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</row>
    <row r="1314" spans="1:14" ht="13">
      <c r="A1314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</row>
    <row r="1315" spans="1:14" ht="13">
      <c r="A1315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</row>
    <row r="1316" spans="1:14" ht="13">
      <c r="A1316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</row>
    <row r="1317" spans="1:14" ht="13">
      <c r="A1317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</row>
    <row r="1318" spans="1:14" ht="13">
      <c r="A1318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</row>
    <row r="1319" spans="1:14" ht="13">
      <c r="A1319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</row>
    <row r="1320" spans="1:14" ht="13">
      <c r="A132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</row>
    <row r="1321" spans="1:14" ht="13">
      <c r="A1321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</row>
    <row r="1322" spans="1:14" ht="13">
      <c r="A1322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</row>
    <row r="1323" spans="1:14" ht="13">
      <c r="A1323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</row>
    <row r="1324" spans="1:14" ht="13">
      <c r="A1324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</row>
    <row r="1325" spans="1:14" ht="13">
      <c r="A1325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</row>
    <row r="1326" spans="1:14" ht="13">
      <c r="A1326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</row>
    <row r="1327" spans="1:14" ht="13">
      <c r="A1327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</row>
    <row r="1328" spans="1:14" ht="13">
      <c r="A1328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</row>
    <row r="1329" spans="1:14" ht="13">
      <c r="A1329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</row>
    <row r="1330" spans="1:14" ht="13">
      <c r="A133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</row>
    <row r="1331" spans="1:14" ht="13">
      <c r="A1331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</row>
    <row r="1332" spans="1:14" ht="13">
      <c r="A1332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</row>
    <row r="1333" spans="1:14" ht="13">
      <c r="A1333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</row>
    <row r="1334" spans="1:14" ht="13">
      <c r="A1334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</row>
    <row r="1335" spans="1:14" ht="13">
      <c r="A1335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</row>
    <row r="1336" spans="1:14" ht="13">
      <c r="A1336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</row>
    <row r="1337" spans="1:14" ht="13">
      <c r="A1337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</row>
    <row r="1338" spans="1:14" ht="13">
      <c r="A1338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</row>
    <row r="1339" spans="1:14" ht="13">
      <c r="A1339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</row>
    <row r="1340" spans="1:14" ht="13">
      <c r="A134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</row>
    <row r="1341" spans="1:14" ht="13">
      <c r="A1341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</row>
    <row r="1342" spans="1:14" ht="13">
      <c r="A1342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</row>
    <row r="1343" spans="1:14" ht="13">
      <c r="A1343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</row>
    <row r="1344" spans="1:14" ht="13">
      <c r="A1344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</row>
    <row r="1345" spans="1:14" ht="13">
      <c r="A1345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</row>
    <row r="1346" spans="1:14" ht="13">
      <c r="A1346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</row>
    <row r="1347" spans="1:14" ht="13">
      <c r="A1347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</row>
    <row r="1348" spans="1:14" ht="13">
      <c r="A1348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</row>
    <row r="1349" spans="1:14" ht="13">
      <c r="A1349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</row>
    <row r="1350" spans="1:14" ht="13">
      <c r="A135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</row>
    <row r="1351" spans="1:14" ht="13">
      <c r="A1351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</row>
    <row r="1352" spans="1:14" ht="13">
      <c r="A1352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</row>
    <row r="1353" spans="1:14" ht="13">
      <c r="A1353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</row>
    <row r="1354" spans="1:14" ht="13">
      <c r="A1354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</row>
    <row r="1355" spans="1:14" ht="13">
      <c r="A1355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</row>
    <row r="1356" spans="1:14" ht="13">
      <c r="A1356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</row>
    <row r="1357" spans="1:14" ht="13">
      <c r="A1357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</row>
    <row r="1358" spans="1:14" ht="13">
      <c r="A1358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</row>
    <row r="1359" spans="1:14" ht="13">
      <c r="A1359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</row>
    <row r="1360" spans="1:14" ht="13">
      <c r="A136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</row>
    <row r="1361" spans="1:14" ht="13">
      <c r="A1361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</row>
    <row r="1362" spans="1:14" ht="13">
      <c r="A1362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</row>
    <row r="1363" spans="1:14" ht="13">
      <c r="A1363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</row>
    <row r="1364" spans="1:14" ht="13">
      <c r="A1364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</row>
    <row r="1365" spans="1:14" ht="13">
      <c r="A1365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</row>
    <row r="1366" spans="1:14" ht="13">
      <c r="A1366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</row>
    <row r="1367" spans="1:14" ht="13">
      <c r="A1367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</row>
    <row r="1368" spans="1:14" ht="13">
      <c r="A1368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</row>
    <row r="1369" spans="1:14" ht="13">
      <c r="A1369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</row>
    <row r="1370" spans="1:14" ht="13">
      <c r="A137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</row>
    <row r="1371" spans="1:14" ht="13">
      <c r="A1371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</row>
    <row r="1372" spans="1:14" ht="13">
      <c r="A1372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</row>
    <row r="1373" spans="1:14" ht="13">
      <c r="A1373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</row>
    <row r="1374" spans="1:14" ht="13">
      <c r="A1374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</row>
    <row r="1375" spans="1:14" ht="13">
      <c r="A1375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</row>
    <row r="1376" spans="1:14" ht="13">
      <c r="A1376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</row>
    <row r="1377" spans="1:14" ht="13">
      <c r="A1377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</row>
    <row r="1378" spans="1:14" ht="13">
      <c r="A1378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</row>
    <row r="1379" spans="1:14" ht="13">
      <c r="A1379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</row>
    <row r="1380" spans="1:14" ht="13">
      <c r="A138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</row>
    <row r="1381" spans="1:14" ht="13">
      <c r="A1381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</row>
    <row r="1382" spans="1:14" ht="13">
      <c r="A1382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</row>
    <row r="1383" spans="1:14" ht="13">
      <c r="A1383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</row>
    <row r="1384" spans="1:14" ht="13">
      <c r="A1384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</row>
    <row r="1385" spans="1:14" ht="13">
      <c r="A1385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</row>
    <row r="1386" spans="1:14" ht="13">
      <c r="A1386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</row>
    <row r="1387" spans="1:14" ht="13">
      <c r="A1387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</row>
    <row r="1388" spans="1:14" ht="13">
      <c r="A1388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</row>
    <row r="1389" spans="1:14" ht="13">
      <c r="A1389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</row>
    <row r="1390" spans="1:14" ht="13">
      <c r="A139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</row>
    <row r="1391" spans="1:14" ht="13">
      <c r="A1391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</row>
    <row r="1392" spans="1:14" ht="13">
      <c r="A1392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</row>
    <row r="1393" spans="1:14" ht="13">
      <c r="A1393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</row>
    <row r="1394" spans="1:14" ht="13">
      <c r="A1394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</row>
    <row r="1395" spans="1:14" ht="13">
      <c r="A1395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</row>
    <row r="1396" spans="1:14" ht="13">
      <c r="A1396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</row>
    <row r="1397" spans="1:14" ht="13">
      <c r="A1397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</row>
    <row r="1398" spans="1:14" ht="13">
      <c r="A1398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</row>
    <row r="1399" spans="1:14" ht="13">
      <c r="A1399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</row>
    <row r="1400" spans="1:14" ht="13">
      <c r="A140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</row>
    <row r="1401" spans="1:14" ht="13">
      <c r="A1401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</row>
    <row r="1402" spans="1:14" ht="13">
      <c r="A1402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</row>
    <row r="1403" spans="1:14" ht="13">
      <c r="A1403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</row>
    <row r="1404" spans="1:14" ht="13">
      <c r="A1404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</row>
    <row r="1405" spans="1:14" ht="13">
      <c r="A1405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</row>
    <row r="1406" spans="1:14" ht="13">
      <c r="A1406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</row>
    <row r="1407" spans="1:14" ht="13">
      <c r="A1407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</row>
    <row r="1408" spans="1:14" ht="13">
      <c r="A1408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</row>
    <row r="1409" spans="1:14" ht="13">
      <c r="A1409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</row>
    <row r="1410" spans="1:14" ht="13">
      <c r="A14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</row>
    <row r="1411" spans="1:14" ht="13">
      <c r="A1411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</row>
    <row r="1412" spans="1:14" ht="13">
      <c r="A1412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</row>
    <row r="1413" spans="1:14" ht="13">
      <c r="A1413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</row>
    <row r="1414" spans="1:14" ht="13">
      <c r="A1414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</row>
    <row r="1415" spans="1:14" ht="13">
      <c r="A1415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</row>
    <row r="1416" spans="1:14" ht="13">
      <c r="A1416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</row>
    <row r="1417" spans="1:14" ht="13">
      <c r="A1417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</row>
    <row r="1418" spans="1:14" ht="13">
      <c r="A1418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</row>
    <row r="1419" spans="1:14" ht="13">
      <c r="A1419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</row>
    <row r="1420" spans="1:14" ht="13">
      <c r="A142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</row>
    <row r="1421" spans="1:14" ht="13">
      <c r="A1421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</row>
    <row r="1422" spans="1:14" ht="13">
      <c r="A1422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</row>
    <row r="1423" spans="1:14" ht="13">
      <c r="A1423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</row>
    <row r="1424" spans="1:14" ht="13">
      <c r="A1424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</row>
    <row r="1425" spans="1:14" ht="13">
      <c r="A1425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</row>
    <row r="1426" spans="1:14" ht="13">
      <c r="A1426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</row>
    <row r="1427" spans="1:14" ht="13">
      <c r="A1427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</row>
    <row r="1428" spans="1:14" ht="13">
      <c r="A1428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</row>
    <row r="1429" spans="1:14" ht="13">
      <c r="A1429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</row>
    <row r="1430" spans="1:14" ht="13">
      <c r="A143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</row>
    <row r="1431" spans="1:14" ht="13">
      <c r="A1431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</row>
    <row r="1432" spans="1:14" ht="13">
      <c r="A1432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</row>
    <row r="1433" spans="1:14" ht="13">
      <c r="A1433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</row>
    <row r="1434" spans="1:14" ht="13">
      <c r="A1434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</row>
    <row r="1435" spans="1:14" ht="13">
      <c r="A1435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</row>
    <row r="1436" spans="1:14" ht="13">
      <c r="A1436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</row>
    <row r="1437" spans="1:14" ht="13">
      <c r="A1437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</row>
    <row r="1438" spans="1:14" ht="13">
      <c r="A1438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</row>
    <row r="1439" spans="1:14" ht="13">
      <c r="A1439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</row>
    <row r="1440" spans="1:14" ht="13">
      <c r="A144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</row>
    <row r="1441" spans="1:14" ht="13">
      <c r="A1441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</row>
    <row r="1442" spans="1:14" ht="13">
      <c r="A1442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</row>
    <row r="1443" spans="1:14" ht="13">
      <c r="A1443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</row>
    <row r="1444" spans="1:14" ht="13">
      <c r="A1444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</row>
    <row r="1445" spans="1:14" ht="13">
      <c r="A1445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</row>
    <row r="1446" spans="1:14" ht="13">
      <c r="A1446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</row>
    <row r="1447" spans="1:14" ht="13">
      <c r="A1447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</row>
    <row r="1448" spans="1:14" ht="13">
      <c r="A1448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</row>
    <row r="1449" spans="1:14" ht="13">
      <c r="A1449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</row>
    <row r="1450" spans="1:14" ht="13">
      <c r="A145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</row>
    <row r="1451" spans="1:14" ht="13">
      <c r="A1451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</row>
    <row r="1452" spans="1:14" ht="13">
      <c r="A1452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</row>
    <row r="1453" spans="1:14" ht="13">
      <c r="A1453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</row>
    <row r="1454" spans="1:14" ht="13">
      <c r="A1454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</row>
    <row r="1455" spans="1:14" ht="13">
      <c r="A1455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</row>
    <row r="1456" spans="1:14" ht="13">
      <c r="A1456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</row>
    <row r="1457" spans="1:14" ht="13">
      <c r="A1457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</row>
    <row r="1458" spans="1:14" ht="13">
      <c r="A1458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</row>
    <row r="1459" spans="1:14" ht="13">
      <c r="A1459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</row>
    <row r="1460" spans="1:14" ht="13">
      <c r="A146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</row>
    <row r="1461" spans="1:14" ht="13">
      <c r="A1461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</row>
    <row r="1462" spans="1:14" ht="13">
      <c r="A1462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</row>
    <row r="1463" spans="1:14" ht="13">
      <c r="A1463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</row>
    <row r="1464" spans="1:14" ht="13">
      <c r="A1464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</row>
    <row r="1465" spans="1:14" ht="13">
      <c r="A1465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</row>
    <row r="1466" spans="1:14" ht="13">
      <c r="A1466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</row>
    <row r="1467" spans="1:14" ht="13">
      <c r="A1467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</row>
    <row r="1468" spans="1:14" ht="13">
      <c r="A1468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</row>
    <row r="1469" spans="1:14" ht="13">
      <c r="A1469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</row>
    <row r="1470" spans="1:14" ht="13">
      <c r="A147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</row>
    <row r="1471" spans="1:14" ht="13">
      <c r="A1471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</row>
    <row r="1472" spans="1:14" ht="13">
      <c r="A1472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</row>
    <row r="1473" spans="1:14" ht="13">
      <c r="A1473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</row>
    <row r="1474" spans="1:14" ht="13">
      <c r="A1474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</row>
    <row r="1475" spans="1:14" ht="13">
      <c r="A1475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</row>
    <row r="1476" spans="1:14" ht="13">
      <c r="A1476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</row>
    <row r="1477" spans="1:14" ht="13">
      <c r="A1477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</row>
    <row r="1478" spans="1:14" ht="13">
      <c r="A1478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</row>
    <row r="1479" spans="1:14" ht="13">
      <c r="A1479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</row>
    <row r="1480" spans="1:14" ht="13">
      <c r="A148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</row>
    <row r="1481" spans="1:14" ht="13">
      <c r="A1481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</row>
    <row r="1482" spans="1:14" ht="13">
      <c r="A1482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</row>
    <row r="1483" spans="1:14" ht="13">
      <c r="A1483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</row>
    <row r="1484" spans="1:14" ht="13">
      <c r="A1484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</row>
    <row r="1485" spans="1:14" ht="13">
      <c r="A1485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</row>
    <row r="1486" spans="1:14" ht="13">
      <c r="A1486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</row>
    <row r="1487" spans="1:14" ht="13">
      <c r="A1487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</row>
    <row r="1488" spans="1:14" ht="13">
      <c r="A1488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</row>
    <row r="1489" spans="1:14" ht="13">
      <c r="A1489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</row>
    <row r="1490" spans="1:14" ht="13">
      <c r="A149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</row>
    <row r="1491" spans="1:14" ht="13">
      <c r="A1491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</row>
    <row r="1492" spans="1:14" ht="13">
      <c r="A1492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</row>
    <row r="1493" spans="1:14" ht="13">
      <c r="A1493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</row>
    <row r="1494" spans="1:14" ht="13">
      <c r="A1494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</row>
    <row r="1495" spans="1:14" ht="13">
      <c r="A1495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</row>
    <row r="1496" spans="1:14" ht="13">
      <c r="A1496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</row>
    <row r="1497" spans="1:14" ht="13">
      <c r="A1497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</row>
    <row r="1498" spans="1:14" ht="13">
      <c r="A1498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</row>
    <row r="1499" spans="1:14" ht="13">
      <c r="A1499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</row>
    <row r="1500" spans="1:14" ht="13">
      <c r="A150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</row>
    <row r="1501" spans="1:14" ht="13">
      <c r="A1501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</row>
    <row r="1502" spans="1:14" ht="13">
      <c r="A1502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</row>
    <row r="1503" spans="1:14" ht="13">
      <c r="A1503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</row>
    <row r="1504" spans="1:14" ht="13">
      <c r="A1504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</row>
    <row r="1505" spans="1:14" ht="13">
      <c r="A1505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</row>
    <row r="1506" spans="1:14" ht="13">
      <c r="A1506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</row>
    <row r="1507" spans="1:14" ht="13">
      <c r="A1507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</row>
    <row r="1508" spans="1:14" ht="13">
      <c r="A1508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</row>
    <row r="1509" spans="1:14" ht="13">
      <c r="A1509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</row>
    <row r="1510" spans="1:14" ht="13">
      <c r="A15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</row>
    <row r="1511" spans="1:14" ht="13">
      <c r="A1511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</row>
    <row r="1512" spans="1:14" ht="13">
      <c r="A1512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</row>
    <row r="1513" spans="1:14" ht="13">
      <c r="A1513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</row>
    <row r="1514" spans="1:14" ht="13">
      <c r="A1514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</row>
    <row r="1515" spans="1:14" ht="13">
      <c r="A1515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</row>
    <row r="1516" spans="1:14" ht="13">
      <c r="A1516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</row>
    <row r="1517" spans="1:14" ht="13">
      <c r="A1517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</row>
    <row r="1518" spans="1:14" ht="13">
      <c r="A1518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</row>
    <row r="1519" spans="1:14" ht="13">
      <c r="A1519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</row>
    <row r="1520" spans="1:14" ht="13">
      <c r="A152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</row>
    <row r="1521" spans="1:14" ht="13">
      <c r="A1521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</row>
    <row r="1522" spans="1:14" ht="13">
      <c r="A1522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</row>
    <row r="1523" spans="1:14" ht="13">
      <c r="A1523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</row>
    <row r="1524" spans="1:14" ht="13">
      <c r="A1524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</row>
    <row r="1525" spans="1:14" ht="13">
      <c r="A1525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</row>
    <row r="1526" spans="1:14" ht="13">
      <c r="A1526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</row>
    <row r="1527" spans="1:14" ht="13">
      <c r="A1527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</row>
    <row r="1528" spans="1:14" ht="13">
      <c r="A1528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</row>
    <row r="1529" spans="1:14" ht="13">
      <c r="A1529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</row>
    <row r="1530" spans="1:14" ht="13">
      <c r="A153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</row>
    <row r="1531" spans="1:14" ht="13">
      <c r="A1531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</row>
    <row r="1532" spans="1:14" ht="13">
      <c r="A1532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</row>
    <row r="1533" spans="1:14" ht="13">
      <c r="A1533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</row>
    <row r="1534" spans="1:14" ht="13">
      <c r="A1534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</row>
    <row r="1535" spans="1:14" ht="13">
      <c r="A1535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</row>
    <row r="1536" spans="1:14" ht="13">
      <c r="A1536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</row>
    <row r="1537" spans="1:14" ht="13">
      <c r="A1537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</row>
    <row r="1538" spans="1:14" ht="13">
      <c r="A1538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</row>
    <row r="1539" spans="1:14" ht="13">
      <c r="A1539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</row>
    <row r="1540" spans="1:14" ht="13">
      <c r="A154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</row>
    <row r="1541" spans="1:14" ht="13">
      <c r="A1541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</row>
    <row r="1542" spans="1:14" ht="13">
      <c r="A1542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</row>
    <row r="1543" spans="1:14" ht="13">
      <c r="A1543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</row>
    <row r="1544" spans="1:14" ht="13">
      <c r="A1544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</row>
    <row r="1545" spans="1:14" ht="13">
      <c r="A1545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</row>
    <row r="1546" spans="1:14" ht="13">
      <c r="A1546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</row>
    <row r="1547" spans="1:14" ht="13">
      <c r="A1547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</row>
    <row r="1548" spans="1:14" ht="13">
      <c r="A1548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</row>
    <row r="1549" spans="1:14" ht="13">
      <c r="A1549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</row>
    <row r="1550" spans="1:14" ht="13">
      <c r="A155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</row>
    <row r="1551" spans="1:14" ht="13">
      <c r="A1551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</row>
    <row r="1552" spans="1:14" ht="13">
      <c r="A1552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</row>
    <row r="1553" spans="1:14" ht="13">
      <c r="A1553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</row>
    <row r="1554" spans="1:14" ht="13">
      <c r="A1554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</row>
    <row r="1555" spans="1:14" ht="13">
      <c r="A1555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</row>
    <row r="1556" spans="1:14" ht="13">
      <c r="A1556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</row>
    <row r="1557" spans="1:14" ht="13">
      <c r="A1557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</row>
    <row r="1558" spans="1:14" ht="13">
      <c r="A1558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</row>
    <row r="1559" spans="1:14" ht="13">
      <c r="A1559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</row>
    <row r="1560" spans="1:14" ht="13">
      <c r="A156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</row>
    <row r="1561" spans="1:14" ht="13">
      <c r="A1561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</row>
    <row r="1562" spans="1:14" ht="13">
      <c r="A1562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</row>
    <row r="1563" spans="1:14" ht="13">
      <c r="A1563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</row>
    <row r="1564" spans="1:14" ht="13">
      <c r="A1564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</row>
    <row r="1565" spans="1:14" ht="13">
      <c r="A1565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</row>
    <row r="1566" spans="1:14" ht="13">
      <c r="A1566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</row>
    <row r="1567" spans="1:14" ht="13">
      <c r="A1567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</row>
    <row r="1568" spans="1:14" ht="13">
      <c r="A1568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</row>
    <row r="1569" spans="1:14" ht="13">
      <c r="A1569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</row>
    <row r="1570" spans="1:14" ht="13">
      <c r="A157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</row>
    <row r="1571" spans="1:14" ht="13">
      <c r="A1571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</row>
    <row r="1572" spans="1:14" ht="13">
      <c r="A1572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</row>
    <row r="1573" spans="1:14" ht="13">
      <c r="A1573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</row>
    <row r="1574" spans="1:14" ht="13">
      <c r="A1574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</row>
    <row r="1575" spans="1:14" ht="13">
      <c r="A1575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</row>
    <row r="1576" spans="1:14" ht="13">
      <c r="A1576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</row>
    <row r="1577" spans="1:14" ht="13">
      <c r="A1577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</row>
    <row r="1578" spans="1:14" ht="13">
      <c r="A1578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</row>
    <row r="1579" spans="1:14" ht="13">
      <c r="A1579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</row>
    <row r="1580" spans="1:14" ht="13">
      <c r="A158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</row>
    <row r="1581" spans="1:14" ht="13">
      <c r="A1581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</row>
    <row r="1582" spans="1:14" ht="13">
      <c r="A1582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</row>
    <row r="1583" spans="1:14" ht="13">
      <c r="A1583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</row>
    <row r="1584" spans="1:14" ht="13">
      <c r="A1584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</row>
    <row r="1585" spans="1:14" ht="13">
      <c r="A1585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</row>
    <row r="1586" spans="1:14" ht="13">
      <c r="A1586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</row>
    <row r="1587" spans="1:14" ht="13">
      <c r="A1587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</row>
    <row r="1588" spans="1:14" ht="13">
      <c r="A1588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</row>
    <row r="1589" spans="1:14" ht="13">
      <c r="A1589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</row>
    <row r="1590" spans="1:14" ht="13">
      <c r="A159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</row>
    <row r="1591" spans="1:14" ht="13">
      <c r="A1591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</row>
    <row r="1592" spans="1:14" ht="13">
      <c r="A1592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</row>
    <row r="1593" spans="1:14" ht="13">
      <c r="A1593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</row>
    <row r="1594" spans="1:14" ht="13">
      <c r="A1594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</row>
    <row r="1595" spans="1:14" ht="13">
      <c r="A1595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</row>
    <row r="1596" spans="1:14" ht="13">
      <c r="A1596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</row>
    <row r="1597" spans="1:14" ht="13">
      <c r="A1597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</row>
    <row r="1598" spans="1:14" ht="13">
      <c r="A1598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</row>
    <row r="1599" spans="1:14" ht="13">
      <c r="A1599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</row>
    <row r="1600" spans="1:14" ht="13">
      <c r="A160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</row>
    <row r="1601" spans="1:14" ht="13">
      <c r="A1601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</row>
    <row r="1602" spans="1:14" ht="13">
      <c r="A1602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</row>
    <row r="1603" spans="1:14" ht="13">
      <c r="A1603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</row>
    <row r="1604" spans="1:14" ht="13">
      <c r="A1604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</row>
    <row r="1605" spans="1:14" ht="13">
      <c r="A1605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</row>
    <row r="1606" spans="1:14" ht="13">
      <c r="A1606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</row>
    <row r="1607" spans="1:14" ht="13">
      <c r="A1607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</row>
    <row r="1608" spans="1:14" ht="13">
      <c r="A1608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</row>
    <row r="1609" spans="1:14" ht="13">
      <c r="A1609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</row>
    <row r="1610" spans="1:14" ht="13">
      <c r="A16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</row>
    <row r="1611" spans="1:14" ht="13">
      <c r="A1611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</row>
    <row r="1612" spans="1:14" ht="13">
      <c r="A1612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</row>
    <row r="1613" spans="1:14" ht="13">
      <c r="A1613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</row>
    <row r="1614" spans="1:14" ht="13">
      <c r="A1614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</row>
    <row r="1615" spans="1:14" ht="13">
      <c r="A1615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</row>
    <row r="1616" spans="1:14" ht="13">
      <c r="A1616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</row>
    <row r="1617" spans="1:14" ht="13">
      <c r="A1617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</row>
    <row r="1618" spans="1:14" ht="13">
      <c r="A1618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</row>
    <row r="1619" spans="1:14" ht="13">
      <c r="A1619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</row>
    <row r="1620" spans="1:14" ht="13">
      <c r="A162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</row>
    <row r="1621" spans="1:14" ht="13">
      <c r="A1621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</row>
    <row r="1622" spans="1:14" ht="13">
      <c r="A1622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</row>
    <row r="1623" spans="1:14" ht="13">
      <c r="A1623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</row>
    <row r="1624" spans="1:14" ht="13">
      <c r="A1624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</row>
    <row r="1625" spans="1:14" ht="13">
      <c r="A1625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</row>
    <row r="1626" spans="1:14" ht="13">
      <c r="A1626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</row>
    <row r="1627" spans="1:14" ht="13">
      <c r="A1627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</row>
    <row r="1628" spans="1:14" ht="13">
      <c r="A1628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</row>
    <row r="1629" spans="1:14" ht="13">
      <c r="A1629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</row>
    <row r="1630" spans="1:14" ht="13">
      <c r="A163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</row>
    <row r="1631" spans="1:14" ht="13">
      <c r="A1631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</row>
    <row r="1632" spans="1:14" ht="13">
      <c r="A1632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</row>
    <row r="1633" spans="1:14" ht="13">
      <c r="A1633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</row>
    <row r="1634" spans="1:14" ht="13">
      <c r="A1634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</row>
    <row r="1635" spans="1:14" ht="13">
      <c r="A1635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</row>
    <row r="1636" spans="1:14" ht="13">
      <c r="A1636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</row>
    <row r="1637" spans="1:14" ht="13">
      <c r="A1637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</row>
    <row r="1638" spans="1:14" ht="13">
      <c r="A1638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</row>
    <row r="1639" spans="1:14" ht="13">
      <c r="A1639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</row>
    <row r="1640" spans="1:14" ht="13">
      <c r="A164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</row>
    <row r="1641" spans="1:14" ht="13">
      <c r="A1641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</row>
    <row r="1642" spans="1:14" ht="13">
      <c r="A1642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</row>
    <row r="1643" spans="1:14" ht="13">
      <c r="A1643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</row>
    <row r="1644" spans="1:14" ht="13">
      <c r="A1644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</row>
    <row r="1645" spans="1:14" ht="13">
      <c r="A1645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</row>
    <row r="1646" spans="1:14" ht="13">
      <c r="A1646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</row>
    <row r="1647" spans="1:14" ht="13">
      <c r="A1647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</row>
    <row r="1648" spans="1:14" ht="13">
      <c r="A1648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</row>
    <row r="1649" spans="1:14" ht="13">
      <c r="A1649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</row>
    <row r="1650" spans="1:14" ht="13">
      <c r="A165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</row>
    <row r="1651" spans="1:14" ht="13">
      <c r="A1651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</row>
    <row r="1652" spans="1:14" ht="13">
      <c r="A1652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</row>
    <row r="1653" spans="1:14" ht="13">
      <c r="A1653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</row>
    <row r="1654" spans="1:14" ht="13">
      <c r="A1654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</row>
    <row r="1655" spans="1:14" ht="13">
      <c r="A1655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</row>
    <row r="1656" spans="1:14" ht="13">
      <c r="A1656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</row>
    <row r="1657" spans="1:14" ht="13">
      <c r="A1657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</row>
    <row r="1658" spans="1:14" ht="13">
      <c r="A1658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</row>
    <row r="1659" spans="1:14" ht="13">
      <c r="A1659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</row>
    <row r="1660" spans="1:14" ht="13">
      <c r="A166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</row>
    <row r="1661" spans="1:14" ht="13">
      <c r="A1661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</row>
    <row r="1662" spans="1:14" ht="13">
      <c r="A1662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</row>
    <row r="1663" spans="1:14" ht="13">
      <c r="A1663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</row>
    <row r="1664" spans="1:14" ht="13">
      <c r="A1664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</row>
    <row r="1665" spans="1:14" ht="13">
      <c r="A1665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</row>
    <row r="1666" spans="1:14" ht="13">
      <c r="A1666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</row>
    <row r="1667" spans="1:14" ht="13">
      <c r="A1667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</row>
    <row r="1668" spans="1:14" ht="13">
      <c r="A1668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</row>
    <row r="1669" spans="1:14" ht="13">
      <c r="A1669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</row>
    <row r="1670" spans="1:14" ht="13">
      <c r="A167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</row>
    <row r="1671" spans="1:14" ht="13">
      <c r="A1671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</row>
    <row r="1672" spans="1:14" ht="13">
      <c r="A1672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</row>
    <row r="1673" spans="1:14" ht="13">
      <c r="A1673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</row>
    <row r="1674" spans="1:14" ht="13">
      <c r="A1674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</row>
    <row r="1675" spans="1:14" ht="13">
      <c r="A1675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</row>
    <row r="1676" spans="1:14" ht="13">
      <c r="A1676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</row>
    <row r="1677" spans="1:14" ht="13">
      <c r="A1677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</row>
    <row r="1678" spans="1:14" ht="13">
      <c r="A1678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</row>
    <row r="1679" spans="1:14" ht="13">
      <c r="A1679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</row>
    <row r="1680" spans="1:14" ht="13">
      <c r="A168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</row>
    <row r="1681" spans="1:14" ht="13">
      <c r="A1681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</row>
    <row r="1682" spans="1:14" ht="13">
      <c r="A1682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</row>
    <row r="1683" spans="1:14" ht="13">
      <c r="A1683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</row>
    <row r="1684" spans="1:14" ht="13">
      <c r="A1684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</row>
    <row r="1685" spans="1:14" ht="13">
      <c r="A1685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</row>
    <row r="1686" spans="1:14" ht="13">
      <c r="A1686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</row>
    <row r="1687" spans="1:14" ht="13">
      <c r="A1687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</row>
    <row r="1688" spans="1:14" ht="13">
      <c r="A1688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</row>
    <row r="1689" spans="1:14" ht="13">
      <c r="A1689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</row>
    <row r="1690" spans="1:14" ht="13">
      <c r="A169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</row>
    <row r="1691" spans="1:14" ht="13">
      <c r="A1691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</row>
    <row r="1692" spans="1:14" ht="13">
      <c r="A1692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</row>
    <row r="1693" spans="1:14" ht="13">
      <c r="A1693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</row>
    <row r="1694" spans="1:14" ht="13">
      <c r="A1694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</row>
    <row r="1695" spans="1:14" ht="13">
      <c r="A1695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</row>
    <row r="1696" spans="1:14" ht="13">
      <c r="A1696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</row>
    <row r="1697" spans="1:14" ht="13">
      <c r="A1697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</row>
    <row r="1698" spans="1:14" ht="13">
      <c r="A1698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</row>
    <row r="1699" spans="1:14" ht="13">
      <c r="A1699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</row>
    <row r="1700" spans="1:14" ht="13">
      <c r="A170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</row>
    <row r="1701" spans="1:14" ht="13">
      <c r="A1701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</row>
    <row r="1702" spans="1:14" ht="13">
      <c r="A1702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</row>
    <row r="1703" spans="1:14" ht="13">
      <c r="A1703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</row>
    <row r="1704" spans="1:14" ht="13">
      <c r="A1704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</row>
    <row r="1705" spans="1:14" ht="13">
      <c r="A1705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</row>
    <row r="1706" spans="1:14" ht="13">
      <c r="A1706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</row>
    <row r="1707" spans="1:14" ht="13">
      <c r="A1707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</row>
    <row r="1708" spans="1:14" ht="13">
      <c r="A1708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</row>
    <row r="1709" spans="1:14" ht="13">
      <c r="A1709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</row>
    <row r="1710" spans="1:14" ht="13">
      <c r="A17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</row>
    <row r="1711" spans="1:14" ht="13">
      <c r="A1711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</row>
    <row r="1712" spans="1:14" ht="13">
      <c r="A1712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</row>
    <row r="1713" spans="1:14" ht="13">
      <c r="A1713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</row>
    <row r="1714" spans="1:14" ht="13">
      <c r="A1714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</row>
    <row r="1715" spans="1:14" ht="13">
      <c r="A1715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</row>
    <row r="1716" spans="1:14" ht="13">
      <c r="A1716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</row>
    <row r="1717" spans="1:14" ht="13">
      <c r="A1717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</row>
    <row r="1718" spans="1:14" ht="13">
      <c r="A1718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</row>
    <row r="1719" spans="1:14" ht="13">
      <c r="A1719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</row>
    <row r="1720" spans="1:14" ht="13">
      <c r="A172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</row>
    <row r="1721" spans="1:14" ht="13">
      <c r="A1721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</row>
    <row r="1722" spans="1:14" ht="13">
      <c r="A1722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</row>
    <row r="1723" spans="1:14" ht="13">
      <c r="A1723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</row>
    <row r="1724" spans="1:14" ht="13">
      <c r="A1724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</row>
    <row r="1725" spans="1:14" ht="13">
      <c r="A1725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</row>
    <row r="1726" spans="1:14" ht="13">
      <c r="A1726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</row>
    <row r="1727" spans="1:14" ht="13">
      <c r="A1727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</row>
    <row r="1728" spans="1:14" ht="13">
      <c r="A1728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</row>
    <row r="1729" spans="1:14" ht="13">
      <c r="A1729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</row>
    <row r="1730" spans="1:14" ht="13">
      <c r="A173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</row>
    <row r="1731" spans="1:14" ht="13">
      <c r="A1731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</row>
    <row r="1732" spans="1:14" ht="13">
      <c r="A1732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</row>
    <row r="1733" spans="1:14" ht="13">
      <c r="A1733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</row>
    <row r="1734" spans="1:14" ht="13">
      <c r="A1734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</row>
    <row r="1735" spans="1:14" ht="13">
      <c r="A1735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</row>
    <row r="1736" spans="1:14" ht="13">
      <c r="A1736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</row>
    <row r="1737" spans="1:14" ht="13">
      <c r="A1737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</row>
    <row r="1738" spans="1:14" ht="13">
      <c r="A1738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</row>
    <row r="1739" spans="1:14" ht="13">
      <c r="A1739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</row>
    <row r="1740" spans="1:14" ht="13">
      <c r="A174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</row>
    <row r="1741" spans="1:14" ht="13">
      <c r="A1741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</row>
    <row r="1742" spans="1:14" ht="13">
      <c r="A1742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</row>
    <row r="1743" spans="1:14" ht="13">
      <c r="A1743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</row>
    <row r="1744" spans="1:14" ht="13">
      <c r="A1744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</row>
    <row r="1745" spans="1:14" ht="13">
      <c r="A1745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</row>
    <row r="1746" spans="1:14" ht="13">
      <c r="A1746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</row>
    <row r="1747" spans="1:14" ht="13">
      <c r="A1747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</row>
    <row r="1748" spans="1:14" ht="13">
      <c r="A1748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</row>
    <row r="1749" spans="1:14" ht="13">
      <c r="A1749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</row>
    <row r="1750" spans="1:14" ht="13">
      <c r="A175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</row>
    <row r="1751" spans="1:14" ht="13">
      <c r="A1751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</row>
    <row r="1752" spans="1:14" ht="13">
      <c r="A1752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</row>
    <row r="1753" spans="1:14" ht="13">
      <c r="A1753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</row>
    <row r="1754" spans="1:14" ht="13">
      <c r="A1754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</row>
    <row r="1755" spans="1:14" ht="13">
      <c r="A1755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</row>
    <row r="1756" spans="1:14" ht="13">
      <c r="A1756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</row>
    <row r="1757" spans="1:14" ht="13">
      <c r="A1757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</row>
    <row r="1758" spans="1:14" ht="13">
      <c r="A1758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</row>
    <row r="1759" spans="1:14" ht="13">
      <c r="A1759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</row>
    <row r="1760" spans="1:14" ht="13">
      <c r="A176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</row>
    <row r="1761" spans="1:14" ht="13">
      <c r="A1761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</row>
    <row r="1762" spans="1:14" ht="13">
      <c r="A1762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</row>
    <row r="1763" spans="1:14" ht="13">
      <c r="A1763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</row>
    <row r="1764" spans="1:14" ht="13">
      <c r="A1764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</row>
    <row r="1765" spans="1:14" ht="13">
      <c r="A1765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</row>
    <row r="1766" spans="1:14" ht="13">
      <c r="A1766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</row>
    <row r="1767" spans="1:14" ht="13">
      <c r="A1767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</row>
    <row r="1768" spans="1:14" ht="13">
      <c r="A1768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</row>
    <row r="1769" spans="1:14" ht="13">
      <c r="A1769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</row>
    <row r="1770" spans="1:14" ht="13">
      <c r="A177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</row>
    <row r="1771" spans="1:14" ht="13">
      <c r="A1771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</row>
    <row r="1772" spans="1:14" ht="13">
      <c r="A1772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</row>
    <row r="1773" spans="1:14" ht="13">
      <c r="A1773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</row>
    <row r="1774" spans="1:14" ht="13">
      <c r="A1774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</row>
    <row r="1775" spans="1:14" ht="13">
      <c r="A1775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</row>
    <row r="1776" spans="1:14" ht="13">
      <c r="A1776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</row>
    <row r="1777" spans="1:14" ht="13">
      <c r="A1777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</row>
    <row r="1778" spans="1:14" ht="13">
      <c r="A1778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</row>
    <row r="1779" spans="1:14" ht="13">
      <c r="A1779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</row>
    <row r="1780" spans="1:14" ht="13">
      <c r="A178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</row>
    <row r="1781" spans="1:14" ht="13">
      <c r="A1781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</row>
    <row r="1782" spans="1:14" ht="13">
      <c r="A1782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</row>
    <row r="1783" spans="1:14" ht="13">
      <c r="A1783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</row>
    <row r="1784" spans="1:14" ht="13">
      <c r="A1784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</row>
    <row r="1785" spans="1:14" ht="13">
      <c r="A1785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</row>
    <row r="1786" spans="1:14" ht="13">
      <c r="A1786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</row>
    <row r="1787" spans="1:14" ht="13">
      <c r="A1787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</row>
    <row r="1788" spans="1:14" ht="13">
      <c r="A1788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</row>
    <row r="1789" spans="1:14" ht="13">
      <c r="A1789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</row>
    <row r="1790" spans="1:14" ht="13">
      <c r="A179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</row>
    <row r="1791" spans="1:14" ht="13">
      <c r="A1791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</row>
    <row r="1792" spans="1:14" ht="13">
      <c r="A1792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</row>
    <row r="1793" spans="1:14" ht="13">
      <c r="A1793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</row>
    <row r="1794" spans="1:14" ht="13">
      <c r="A1794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</row>
    <row r="1795" spans="1:14" ht="13">
      <c r="A1795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</row>
    <row r="1796" spans="1:14" ht="13">
      <c r="A1796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</row>
    <row r="1797" spans="1:14" ht="13">
      <c r="A1797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</row>
    <row r="1798" spans="1:14" ht="13">
      <c r="A1798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</row>
    <row r="1799" spans="1:14" ht="13">
      <c r="A1799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</row>
    <row r="1800" spans="1:14" ht="13">
      <c r="A180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</row>
    <row r="1801" spans="1:14" ht="13">
      <c r="A1801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</row>
    <row r="1802" spans="1:14" ht="13">
      <c r="A1802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</row>
    <row r="1803" spans="1:14" ht="13">
      <c r="A1803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</row>
    <row r="1804" spans="1:14" ht="13">
      <c r="A1804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</row>
    <row r="1805" spans="1:14" ht="13">
      <c r="A1805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</row>
    <row r="1806" spans="1:14" ht="13">
      <c r="A1806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</row>
    <row r="1807" spans="1:14" ht="13">
      <c r="A1807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</row>
    <row r="1808" spans="1:14" ht="13">
      <c r="A1808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</row>
    <row r="1809" spans="1:14" ht="13">
      <c r="A1809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</row>
    <row r="1810" spans="1:14" ht="13">
      <c r="A18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</row>
    <row r="1811" spans="1:14" ht="13">
      <c r="A1811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</row>
    <row r="1812" spans="1:14" ht="13">
      <c r="A1812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</row>
    <row r="1813" spans="1:14" ht="13">
      <c r="A1813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</row>
    <row r="1814" spans="1:14" ht="13">
      <c r="A1814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</row>
    <row r="1815" spans="1:14" ht="13">
      <c r="A1815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</row>
    <row r="1816" spans="1:14" ht="13">
      <c r="A1816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</row>
    <row r="1817" spans="1:14" ht="13">
      <c r="A1817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</row>
    <row r="1818" spans="1:14" ht="13">
      <c r="A1818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</row>
    <row r="1819" spans="1:14" ht="13">
      <c r="A1819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</row>
    <row r="1820" spans="1:14" ht="13">
      <c r="A182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</row>
    <row r="1821" spans="1:14" ht="13">
      <c r="A1821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</row>
    <row r="1822" spans="1:14" ht="13">
      <c r="A1822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</row>
    <row r="1823" spans="1:14" ht="13">
      <c r="A1823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</row>
    <row r="1824" spans="1:14" ht="13">
      <c r="A1824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</row>
    <row r="1825" spans="1:14" ht="13">
      <c r="A1825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</row>
    <row r="1826" spans="1:14" ht="13">
      <c r="A1826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</row>
    <row r="1827" spans="1:14" ht="13">
      <c r="A1827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</row>
    <row r="1828" spans="1:14" ht="13">
      <c r="A1828"/>
      <c r="C1828" s="110"/>
      <c r="D1828" s="110"/>
      <c r="E1828" s="110"/>
      <c r="F1828" s="110"/>
      <c r="G1828" s="110"/>
      <c r="H1828" s="110"/>
      <c r="I1828" s="110"/>
      <c r="J1828" s="110"/>
      <c r="K1828" s="110"/>
      <c r="L1828" s="110"/>
      <c r="M1828" s="110"/>
      <c r="N1828" s="110"/>
    </row>
  </sheetData>
  <autoFilter ref="A1:O83" xr:uid="{D61A8D1F-879A-E649-971E-2A5A9F3B4F81}"/>
  <pageMargins left="0.5" right="0.5" top="1.5" bottom="1" header="1" footer="0.5"/>
  <pageSetup scale="70" orientation="landscape"/>
  <headerFooter alignWithMargins="0">
    <oddHeader>&amp;A</oddHeader>
    <oddFooter>Comprehensive Exercise Pool.xls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EB3C21-8D1B-C948-A2B3-72CE06734023}">
  <sheetPr codeName="Sheet75"/>
  <dimension ref="A1:O1827"/>
  <sheetViews>
    <sheetView tabSelected="1" topLeftCell="A10" workbookViewId="0">
      <selection activeCell="BD1" sqref="BD1:BK12"/>
    </sheetView>
  </sheetViews>
  <sheetFormatPr baseColWidth="10" defaultColWidth="9.1640625" defaultRowHeight="15"/>
  <cols>
    <col min="1" max="1" width="13" style="196" customWidth="1"/>
    <col min="2" max="2" width="28.83203125" style="110" customWidth="1"/>
    <col min="3" max="14" width="11" style="189" customWidth="1"/>
    <col min="15" max="15" width="8.83203125" style="195" customWidth="1"/>
    <col min="16" max="256" width="9.1640625" style="110"/>
    <col min="257" max="257" width="13" style="110" customWidth="1"/>
    <col min="258" max="258" width="28.83203125" style="110" customWidth="1"/>
    <col min="259" max="270" width="11" style="110" customWidth="1"/>
    <col min="271" max="271" width="8.83203125" style="110" customWidth="1"/>
    <col min="272" max="512" width="9.1640625" style="110"/>
    <col min="513" max="513" width="13" style="110" customWidth="1"/>
    <col min="514" max="514" width="28.83203125" style="110" customWidth="1"/>
    <col min="515" max="526" width="11" style="110" customWidth="1"/>
    <col min="527" max="527" width="8.83203125" style="110" customWidth="1"/>
    <col min="528" max="768" width="9.1640625" style="110"/>
    <col min="769" max="769" width="13" style="110" customWidth="1"/>
    <col min="770" max="770" width="28.83203125" style="110" customWidth="1"/>
    <col min="771" max="782" width="11" style="110" customWidth="1"/>
    <col min="783" max="783" width="8.83203125" style="110" customWidth="1"/>
    <col min="784" max="1024" width="9.1640625" style="110"/>
    <col min="1025" max="1025" width="13" style="110" customWidth="1"/>
    <col min="1026" max="1026" width="28.83203125" style="110" customWidth="1"/>
    <col min="1027" max="1038" width="11" style="110" customWidth="1"/>
    <col min="1039" max="1039" width="8.83203125" style="110" customWidth="1"/>
    <col min="1040" max="1280" width="9.1640625" style="110"/>
    <col min="1281" max="1281" width="13" style="110" customWidth="1"/>
    <col min="1282" max="1282" width="28.83203125" style="110" customWidth="1"/>
    <col min="1283" max="1294" width="11" style="110" customWidth="1"/>
    <col min="1295" max="1295" width="8.83203125" style="110" customWidth="1"/>
    <col min="1296" max="1536" width="9.1640625" style="110"/>
    <col min="1537" max="1537" width="13" style="110" customWidth="1"/>
    <col min="1538" max="1538" width="28.83203125" style="110" customWidth="1"/>
    <col min="1539" max="1550" width="11" style="110" customWidth="1"/>
    <col min="1551" max="1551" width="8.83203125" style="110" customWidth="1"/>
    <col min="1552" max="1792" width="9.1640625" style="110"/>
    <col min="1793" max="1793" width="13" style="110" customWidth="1"/>
    <col min="1794" max="1794" width="28.83203125" style="110" customWidth="1"/>
    <col min="1795" max="1806" width="11" style="110" customWidth="1"/>
    <col min="1807" max="1807" width="8.83203125" style="110" customWidth="1"/>
    <col min="1808" max="2048" width="9.1640625" style="110"/>
    <col min="2049" max="2049" width="13" style="110" customWidth="1"/>
    <col min="2050" max="2050" width="28.83203125" style="110" customWidth="1"/>
    <col min="2051" max="2062" width="11" style="110" customWidth="1"/>
    <col min="2063" max="2063" width="8.83203125" style="110" customWidth="1"/>
    <col min="2064" max="2304" width="9.1640625" style="110"/>
    <col min="2305" max="2305" width="13" style="110" customWidth="1"/>
    <col min="2306" max="2306" width="28.83203125" style="110" customWidth="1"/>
    <col min="2307" max="2318" width="11" style="110" customWidth="1"/>
    <col min="2319" max="2319" width="8.83203125" style="110" customWidth="1"/>
    <col min="2320" max="2560" width="9.1640625" style="110"/>
    <col min="2561" max="2561" width="13" style="110" customWidth="1"/>
    <col min="2562" max="2562" width="28.83203125" style="110" customWidth="1"/>
    <col min="2563" max="2574" width="11" style="110" customWidth="1"/>
    <col min="2575" max="2575" width="8.83203125" style="110" customWidth="1"/>
    <col min="2576" max="2816" width="9.1640625" style="110"/>
    <col min="2817" max="2817" width="13" style="110" customWidth="1"/>
    <col min="2818" max="2818" width="28.83203125" style="110" customWidth="1"/>
    <col min="2819" max="2830" width="11" style="110" customWidth="1"/>
    <col min="2831" max="2831" width="8.83203125" style="110" customWidth="1"/>
    <col min="2832" max="3072" width="9.1640625" style="110"/>
    <col min="3073" max="3073" width="13" style="110" customWidth="1"/>
    <col min="3074" max="3074" width="28.83203125" style="110" customWidth="1"/>
    <col min="3075" max="3086" width="11" style="110" customWidth="1"/>
    <col min="3087" max="3087" width="8.83203125" style="110" customWidth="1"/>
    <col min="3088" max="3328" width="9.1640625" style="110"/>
    <col min="3329" max="3329" width="13" style="110" customWidth="1"/>
    <col min="3330" max="3330" width="28.83203125" style="110" customWidth="1"/>
    <col min="3331" max="3342" width="11" style="110" customWidth="1"/>
    <col min="3343" max="3343" width="8.83203125" style="110" customWidth="1"/>
    <col min="3344" max="3584" width="9.1640625" style="110"/>
    <col min="3585" max="3585" width="13" style="110" customWidth="1"/>
    <col min="3586" max="3586" width="28.83203125" style="110" customWidth="1"/>
    <col min="3587" max="3598" width="11" style="110" customWidth="1"/>
    <col min="3599" max="3599" width="8.83203125" style="110" customWidth="1"/>
    <col min="3600" max="3840" width="9.1640625" style="110"/>
    <col min="3841" max="3841" width="13" style="110" customWidth="1"/>
    <col min="3842" max="3842" width="28.83203125" style="110" customWidth="1"/>
    <col min="3843" max="3854" width="11" style="110" customWidth="1"/>
    <col min="3855" max="3855" width="8.83203125" style="110" customWidth="1"/>
    <col min="3856" max="4096" width="9.1640625" style="110"/>
    <col min="4097" max="4097" width="13" style="110" customWidth="1"/>
    <col min="4098" max="4098" width="28.83203125" style="110" customWidth="1"/>
    <col min="4099" max="4110" width="11" style="110" customWidth="1"/>
    <col min="4111" max="4111" width="8.83203125" style="110" customWidth="1"/>
    <col min="4112" max="4352" width="9.1640625" style="110"/>
    <col min="4353" max="4353" width="13" style="110" customWidth="1"/>
    <col min="4354" max="4354" width="28.83203125" style="110" customWidth="1"/>
    <col min="4355" max="4366" width="11" style="110" customWidth="1"/>
    <col min="4367" max="4367" width="8.83203125" style="110" customWidth="1"/>
    <col min="4368" max="4608" width="9.1640625" style="110"/>
    <col min="4609" max="4609" width="13" style="110" customWidth="1"/>
    <col min="4610" max="4610" width="28.83203125" style="110" customWidth="1"/>
    <col min="4611" max="4622" width="11" style="110" customWidth="1"/>
    <col min="4623" max="4623" width="8.83203125" style="110" customWidth="1"/>
    <col min="4624" max="4864" width="9.1640625" style="110"/>
    <col min="4865" max="4865" width="13" style="110" customWidth="1"/>
    <col min="4866" max="4866" width="28.83203125" style="110" customWidth="1"/>
    <col min="4867" max="4878" width="11" style="110" customWidth="1"/>
    <col min="4879" max="4879" width="8.83203125" style="110" customWidth="1"/>
    <col min="4880" max="5120" width="9.1640625" style="110"/>
    <col min="5121" max="5121" width="13" style="110" customWidth="1"/>
    <col min="5122" max="5122" width="28.83203125" style="110" customWidth="1"/>
    <col min="5123" max="5134" width="11" style="110" customWidth="1"/>
    <col min="5135" max="5135" width="8.83203125" style="110" customWidth="1"/>
    <col min="5136" max="5376" width="9.1640625" style="110"/>
    <col min="5377" max="5377" width="13" style="110" customWidth="1"/>
    <col min="5378" max="5378" width="28.83203125" style="110" customWidth="1"/>
    <col min="5379" max="5390" width="11" style="110" customWidth="1"/>
    <col min="5391" max="5391" width="8.83203125" style="110" customWidth="1"/>
    <col min="5392" max="5632" width="9.1640625" style="110"/>
    <col min="5633" max="5633" width="13" style="110" customWidth="1"/>
    <col min="5634" max="5634" width="28.83203125" style="110" customWidth="1"/>
    <col min="5635" max="5646" width="11" style="110" customWidth="1"/>
    <col min="5647" max="5647" width="8.83203125" style="110" customWidth="1"/>
    <col min="5648" max="5888" width="9.1640625" style="110"/>
    <col min="5889" max="5889" width="13" style="110" customWidth="1"/>
    <col min="5890" max="5890" width="28.83203125" style="110" customWidth="1"/>
    <col min="5891" max="5902" width="11" style="110" customWidth="1"/>
    <col min="5903" max="5903" width="8.83203125" style="110" customWidth="1"/>
    <col min="5904" max="6144" width="9.1640625" style="110"/>
    <col min="6145" max="6145" width="13" style="110" customWidth="1"/>
    <col min="6146" max="6146" width="28.83203125" style="110" customWidth="1"/>
    <col min="6147" max="6158" width="11" style="110" customWidth="1"/>
    <col min="6159" max="6159" width="8.83203125" style="110" customWidth="1"/>
    <col min="6160" max="6400" width="9.1640625" style="110"/>
    <col min="6401" max="6401" width="13" style="110" customWidth="1"/>
    <col min="6402" max="6402" width="28.83203125" style="110" customWidth="1"/>
    <col min="6403" max="6414" width="11" style="110" customWidth="1"/>
    <col min="6415" max="6415" width="8.83203125" style="110" customWidth="1"/>
    <col min="6416" max="6656" width="9.1640625" style="110"/>
    <col min="6657" max="6657" width="13" style="110" customWidth="1"/>
    <col min="6658" max="6658" width="28.83203125" style="110" customWidth="1"/>
    <col min="6659" max="6670" width="11" style="110" customWidth="1"/>
    <col min="6671" max="6671" width="8.83203125" style="110" customWidth="1"/>
    <col min="6672" max="6912" width="9.1640625" style="110"/>
    <col min="6913" max="6913" width="13" style="110" customWidth="1"/>
    <col min="6914" max="6914" width="28.83203125" style="110" customWidth="1"/>
    <col min="6915" max="6926" width="11" style="110" customWidth="1"/>
    <col min="6927" max="6927" width="8.83203125" style="110" customWidth="1"/>
    <col min="6928" max="7168" width="9.1640625" style="110"/>
    <col min="7169" max="7169" width="13" style="110" customWidth="1"/>
    <col min="7170" max="7170" width="28.83203125" style="110" customWidth="1"/>
    <col min="7171" max="7182" width="11" style="110" customWidth="1"/>
    <col min="7183" max="7183" width="8.83203125" style="110" customWidth="1"/>
    <col min="7184" max="7424" width="9.1640625" style="110"/>
    <col min="7425" max="7425" width="13" style="110" customWidth="1"/>
    <col min="7426" max="7426" width="28.83203125" style="110" customWidth="1"/>
    <col min="7427" max="7438" width="11" style="110" customWidth="1"/>
    <col min="7439" max="7439" width="8.83203125" style="110" customWidth="1"/>
    <col min="7440" max="7680" width="9.1640625" style="110"/>
    <col min="7681" max="7681" width="13" style="110" customWidth="1"/>
    <col min="7682" max="7682" width="28.83203125" style="110" customWidth="1"/>
    <col min="7683" max="7694" width="11" style="110" customWidth="1"/>
    <col min="7695" max="7695" width="8.83203125" style="110" customWidth="1"/>
    <col min="7696" max="7936" width="9.1640625" style="110"/>
    <col min="7937" max="7937" width="13" style="110" customWidth="1"/>
    <col min="7938" max="7938" width="28.83203125" style="110" customWidth="1"/>
    <col min="7939" max="7950" width="11" style="110" customWidth="1"/>
    <col min="7951" max="7951" width="8.83203125" style="110" customWidth="1"/>
    <col min="7952" max="8192" width="9.1640625" style="110"/>
    <col min="8193" max="8193" width="13" style="110" customWidth="1"/>
    <col min="8194" max="8194" width="28.83203125" style="110" customWidth="1"/>
    <col min="8195" max="8206" width="11" style="110" customWidth="1"/>
    <col min="8207" max="8207" width="8.83203125" style="110" customWidth="1"/>
    <col min="8208" max="8448" width="9.1640625" style="110"/>
    <col min="8449" max="8449" width="13" style="110" customWidth="1"/>
    <col min="8450" max="8450" width="28.83203125" style="110" customWidth="1"/>
    <col min="8451" max="8462" width="11" style="110" customWidth="1"/>
    <col min="8463" max="8463" width="8.83203125" style="110" customWidth="1"/>
    <col min="8464" max="8704" width="9.1640625" style="110"/>
    <col min="8705" max="8705" width="13" style="110" customWidth="1"/>
    <col min="8706" max="8706" width="28.83203125" style="110" customWidth="1"/>
    <col min="8707" max="8718" width="11" style="110" customWidth="1"/>
    <col min="8719" max="8719" width="8.83203125" style="110" customWidth="1"/>
    <col min="8720" max="8960" width="9.1640625" style="110"/>
    <col min="8961" max="8961" width="13" style="110" customWidth="1"/>
    <col min="8962" max="8962" width="28.83203125" style="110" customWidth="1"/>
    <col min="8963" max="8974" width="11" style="110" customWidth="1"/>
    <col min="8975" max="8975" width="8.83203125" style="110" customWidth="1"/>
    <col min="8976" max="9216" width="9.1640625" style="110"/>
    <col min="9217" max="9217" width="13" style="110" customWidth="1"/>
    <col min="9218" max="9218" width="28.83203125" style="110" customWidth="1"/>
    <col min="9219" max="9230" width="11" style="110" customWidth="1"/>
    <col min="9231" max="9231" width="8.83203125" style="110" customWidth="1"/>
    <col min="9232" max="9472" width="9.1640625" style="110"/>
    <col min="9473" max="9473" width="13" style="110" customWidth="1"/>
    <col min="9474" max="9474" width="28.83203125" style="110" customWidth="1"/>
    <col min="9475" max="9486" width="11" style="110" customWidth="1"/>
    <col min="9487" max="9487" width="8.83203125" style="110" customWidth="1"/>
    <col min="9488" max="9728" width="9.1640625" style="110"/>
    <col min="9729" max="9729" width="13" style="110" customWidth="1"/>
    <col min="9730" max="9730" width="28.83203125" style="110" customWidth="1"/>
    <col min="9731" max="9742" width="11" style="110" customWidth="1"/>
    <col min="9743" max="9743" width="8.83203125" style="110" customWidth="1"/>
    <col min="9744" max="9984" width="9.1640625" style="110"/>
    <col min="9985" max="9985" width="13" style="110" customWidth="1"/>
    <col min="9986" max="9986" width="28.83203125" style="110" customWidth="1"/>
    <col min="9987" max="9998" width="11" style="110" customWidth="1"/>
    <col min="9999" max="9999" width="8.83203125" style="110" customWidth="1"/>
    <col min="10000" max="10240" width="9.1640625" style="110"/>
    <col min="10241" max="10241" width="13" style="110" customWidth="1"/>
    <col min="10242" max="10242" width="28.83203125" style="110" customWidth="1"/>
    <col min="10243" max="10254" width="11" style="110" customWidth="1"/>
    <col min="10255" max="10255" width="8.83203125" style="110" customWidth="1"/>
    <col min="10256" max="10496" width="9.1640625" style="110"/>
    <col min="10497" max="10497" width="13" style="110" customWidth="1"/>
    <col min="10498" max="10498" width="28.83203125" style="110" customWidth="1"/>
    <col min="10499" max="10510" width="11" style="110" customWidth="1"/>
    <col min="10511" max="10511" width="8.83203125" style="110" customWidth="1"/>
    <col min="10512" max="10752" width="9.1640625" style="110"/>
    <col min="10753" max="10753" width="13" style="110" customWidth="1"/>
    <col min="10754" max="10754" width="28.83203125" style="110" customWidth="1"/>
    <col min="10755" max="10766" width="11" style="110" customWidth="1"/>
    <col min="10767" max="10767" width="8.83203125" style="110" customWidth="1"/>
    <col min="10768" max="11008" width="9.1640625" style="110"/>
    <col min="11009" max="11009" width="13" style="110" customWidth="1"/>
    <col min="11010" max="11010" width="28.83203125" style="110" customWidth="1"/>
    <col min="11011" max="11022" width="11" style="110" customWidth="1"/>
    <col min="11023" max="11023" width="8.83203125" style="110" customWidth="1"/>
    <col min="11024" max="11264" width="9.1640625" style="110"/>
    <col min="11265" max="11265" width="13" style="110" customWidth="1"/>
    <col min="11266" max="11266" width="28.83203125" style="110" customWidth="1"/>
    <col min="11267" max="11278" width="11" style="110" customWidth="1"/>
    <col min="11279" max="11279" width="8.83203125" style="110" customWidth="1"/>
    <col min="11280" max="11520" width="9.1640625" style="110"/>
    <col min="11521" max="11521" width="13" style="110" customWidth="1"/>
    <col min="11522" max="11522" width="28.83203125" style="110" customWidth="1"/>
    <col min="11523" max="11534" width="11" style="110" customWidth="1"/>
    <col min="11535" max="11535" width="8.83203125" style="110" customWidth="1"/>
    <col min="11536" max="11776" width="9.1640625" style="110"/>
    <col min="11777" max="11777" width="13" style="110" customWidth="1"/>
    <col min="11778" max="11778" width="28.83203125" style="110" customWidth="1"/>
    <col min="11779" max="11790" width="11" style="110" customWidth="1"/>
    <col min="11791" max="11791" width="8.83203125" style="110" customWidth="1"/>
    <col min="11792" max="12032" width="9.1640625" style="110"/>
    <col min="12033" max="12033" width="13" style="110" customWidth="1"/>
    <col min="12034" max="12034" width="28.83203125" style="110" customWidth="1"/>
    <col min="12035" max="12046" width="11" style="110" customWidth="1"/>
    <col min="12047" max="12047" width="8.83203125" style="110" customWidth="1"/>
    <col min="12048" max="12288" width="9.1640625" style="110"/>
    <col min="12289" max="12289" width="13" style="110" customWidth="1"/>
    <col min="12290" max="12290" width="28.83203125" style="110" customWidth="1"/>
    <col min="12291" max="12302" width="11" style="110" customWidth="1"/>
    <col min="12303" max="12303" width="8.83203125" style="110" customWidth="1"/>
    <col min="12304" max="12544" width="9.1640625" style="110"/>
    <col min="12545" max="12545" width="13" style="110" customWidth="1"/>
    <col min="12546" max="12546" width="28.83203125" style="110" customWidth="1"/>
    <col min="12547" max="12558" width="11" style="110" customWidth="1"/>
    <col min="12559" max="12559" width="8.83203125" style="110" customWidth="1"/>
    <col min="12560" max="12800" width="9.1640625" style="110"/>
    <col min="12801" max="12801" width="13" style="110" customWidth="1"/>
    <col min="12802" max="12802" width="28.83203125" style="110" customWidth="1"/>
    <col min="12803" max="12814" width="11" style="110" customWidth="1"/>
    <col min="12815" max="12815" width="8.83203125" style="110" customWidth="1"/>
    <col min="12816" max="13056" width="9.1640625" style="110"/>
    <col min="13057" max="13057" width="13" style="110" customWidth="1"/>
    <col min="13058" max="13058" width="28.83203125" style="110" customWidth="1"/>
    <col min="13059" max="13070" width="11" style="110" customWidth="1"/>
    <col min="13071" max="13071" width="8.83203125" style="110" customWidth="1"/>
    <col min="13072" max="13312" width="9.1640625" style="110"/>
    <col min="13313" max="13313" width="13" style="110" customWidth="1"/>
    <col min="13314" max="13314" width="28.83203125" style="110" customWidth="1"/>
    <col min="13315" max="13326" width="11" style="110" customWidth="1"/>
    <col min="13327" max="13327" width="8.83203125" style="110" customWidth="1"/>
    <col min="13328" max="13568" width="9.1640625" style="110"/>
    <col min="13569" max="13569" width="13" style="110" customWidth="1"/>
    <col min="13570" max="13570" width="28.83203125" style="110" customWidth="1"/>
    <col min="13571" max="13582" width="11" style="110" customWidth="1"/>
    <col min="13583" max="13583" width="8.83203125" style="110" customWidth="1"/>
    <col min="13584" max="13824" width="9.1640625" style="110"/>
    <col min="13825" max="13825" width="13" style="110" customWidth="1"/>
    <col min="13826" max="13826" width="28.83203125" style="110" customWidth="1"/>
    <col min="13827" max="13838" width="11" style="110" customWidth="1"/>
    <col min="13839" max="13839" width="8.83203125" style="110" customWidth="1"/>
    <col min="13840" max="14080" width="9.1640625" style="110"/>
    <col min="14081" max="14081" width="13" style="110" customWidth="1"/>
    <col min="14082" max="14082" width="28.83203125" style="110" customWidth="1"/>
    <col min="14083" max="14094" width="11" style="110" customWidth="1"/>
    <col min="14095" max="14095" width="8.83203125" style="110" customWidth="1"/>
    <col min="14096" max="14336" width="9.1640625" style="110"/>
    <col min="14337" max="14337" width="13" style="110" customWidth="1"/>
    <col min="14338" max="14338" width="28.83203125" style="110" customWidth="1"/>
    <col min="14339" max="14350" width="11" style="110" customWidth="1"/>
    <col min="14351" max="14351" width="8.83203125" style="110" customWidth="1"/>
    <col min="14352" max="14592" width="9.1640625" style="110"/>
    <col min="14593" max="14593" width="13" style="110" customWidth="1"/>
    <col min="14594" max="14594" width="28.83203125" style="110" customWidth="1"/>
    <col min="14595" max="14606" width="11" style="110" customWidth="1"/>
    <col min="14607" max="14607" width="8.83203125" style="110" customWidth="1"/>
    <col min="14608" max="14848" width="9.1640625" style="110"/>
    <col min="14849" max="14849" width="13" style="110" customWidth="1"/>
    <col min="14850" max="14850" width="28.83203125" style="110" customWidth="1"/>
    <col min="14851" max="14862" width="11" style="110" customWidth="1"/>
    <col min="14863" max="14863" width="8.83203125" style="110" customWidth="1"/>
    <col min="14864" max="15104" width="9.1640625" style="110"/>
    <col min="15105" max="15105" width="13" style="110" customWidth="1"/>
    <col min="15106" max="15106" width="28.83203125" style="110" customWidth="1"/>
    <col min="15107" max="15118" width="11" style="110" customWidth="1"/>
    <col min="15119" max="15119" width="8.83203125" style="110" customWidth="1"/>
    <col min="15120" max="15360" width="9.1640625" style="110"/>
    <col min="15361" max="15361" width="13" style="110" customWidth="1"/>
    <col min="15362" max="15362" width="28.83203125" style="110" customWidth="1"/>
    <col min="15363" max="15374" width="11" style="110" customWidth="1"/>
    <col min="15375" max="15375" width="8.83203125" style="110" customWidth="1"/>
    <col min="15376" max="15616" width="9.1640625" style="110"/>
    <col min="15617" max="15617" width="13" style="110" customWidth="1"/>
    <col min="15618" max="15618" width="28.83203125" style="110" customWidth="1"/>
    <col min="15619" max="15630" width="11" style="110" customWidth="1"/>
    <col min="15631" max="15631" width="8.83203125" style="110" customWidth="1"/>
    <col min="15632" max="15872" width="9.1640625" style="110"/>
    <col min="15873" max="15873" width="13" style="110" customWidth="1"/>
    <col min="15874" max="15874" width="28.83203125" style="110" customWidth="1"/>
    <col min="15875" max="15886" width="11" style="110" customWidth="1"/>
    <col min="15887" max="15887" width="8.83203125" style="110" customWidth="1"/>
    <col min="15888" max="16128" width="9.1640625" style="110"/>
    <col min="16129" max="16129" width="13" style="110" customWidth="1"/>
    <col min="16130" max="16130" width="28.83203125" style="110" customWidth="1"/>
    <col min="16131" max="16142" width="11" style="110" customWidth="1"/>
    <col min="16143" max="16143" width="8.83203125" style="110" customWidth="1"/>
    <col min="16144" max="16384" width="9.1640625" style="110"/>
  </cols>
  <sheetData>
    <row r="1" spans="1:15" s="192" customFormat="1" ht="18" customHeight="1">
      <c r="A1" s="190" t="s">
        <v>1332</v>
      </c>
      <c r="B1" s="191" t="s">
        <v>1333</v>
      </c>
      <c r="C1" s="180" t="s">
        <v>1334</v>
      </c>
      <c r="D1" s="180" t="s">
        <v>1335</v>
      </c>
      <c r="E1" s="180" t="s">
        <v>1336</v>
      </c>
      <c r="F1" s="180" t="s">
        <v>1337</v>
      </c>
      <c r="G1" s="180" t="s">
        <v>1338</v>
      </c>
      <c r="H1" s="180" t="s">
        <v>1339</v>
      </c>
      <c r="I1" s="180" t="s">
        <v>1340</v>
      </c>
      <c r="J1" s="180" t="s">
        <v>1341</v>
      </c>
      <c r="K1" s="180" t="s">
        <v>1342</v>
      </c>
      <c r="L1" s="180" t="s">
        <v>1343</v>
      </c>
      <c r="M1" s="180" t="s">
        <v>1344</v>
      </c>
      <c r="N1" s="180" t="s">
        <v>1345</v>
      </c>
      <c r="O1" s="191" t="s">
        <v>1346</v>
      </c>
    </row>
    <row r="2" spans="1:15" ht="18" customHeight="1">
      <c r="A2" s="193" t="s">
        <v>1486</v>
      </c>
      <c r="B2" s="194" t="s">
        <v>1487</v>
      </c>
      <c r="C2" s="184" t="s">
        <v>1488</v>
      </c>
      <c r="D2" s="184" t="s">
        <v>1430</v>
      </c>
      <c r="E2" s="184" t="s">
        <v>1489</v>
      </c>
      <c r="F2" s="184" t="s">
        <v>1490</v>
      </c>
      <c r="G2" s="184" t="s">
        <v>1491</v>
      </c>
      <c r="H2" s="184" t="s">
        <v>1492</v>
      </c>
      <c r="I2" s="184" t="s">
        <v>1493</v>
      </c>
      <c r="J2" s="184" t="s">
        <v>1494</v>
      </c>
      <c r="K2" s="184" t="s">
        <v>1495</v>
      </c>
      <c r="L2" s="184" t="s">
        <v>1496</v>
      </c>
      <c r="M2" s="184" t="s">
        <v>1497</v>
      </c>
      <c r="N2" s="184"/>
      <c r="O2" s="191">
        <v>11</v>
      </c>
    </row>
    <row r="3" spans="1:15" ht="18" customHeight="1">
      <c r="A3" s="193" t="s">
        <v>1486</v>
      </c>
      <c r="B3" s="194" t="s">
        <v>1498</v>
      </c>
      <c r="C3" s="184" t="s">
        <v>1488</v>
      </c>
      <c r="D3" s="184" t="s">
        <v>1430</v>
      </c>
      <c r="E3" s="184" t="s">
        <v>1489</v>
      </c>
      <c r="F3" s="184" t="s">
        <v>1490</v>
      </c>
      <c r="G3" s="184" t="s">
        <v>1491</v>
      </c>
      <c r="H3" s="184" t="s">
        <v>1492</v>
      </c>
      <c r="I3" s="184" t="s">
        <v>1493</v>
      </c>
      <c r="J3" s="184" t="s">
        <v>1494</v>
      </c>
      <c r="K3" s="184" t="s">
        <v>1495</v>
      </c>
      <c r="L3" s="184" t="s">
        <v>1496</v>
      </c>
      <c r="M3" s="184" t="s">
        <v>1497</v>
      </c>
      <c r="N3" s="184"/>
      <c r="O3" s="191">
        <v>11</v>
      </c>
    </row>
    <row r="4" spans="1:15" ht="18" customHeight="1">
      <c r="A4" s="193" t="s">
        <v>1486</v>
      </c>
      <c r="B4" s="194" t="s">
        <v>1499</v>
      </c>
      <c r="C4" s="184" t="s">
        <v>1430</v>
      </c>
      <c r="D4" s="184" t="s">
        <v>1489</v>
      </c>
      <c r="E4" s="184" t="s">
        <v>1490</v>
      </c>
      <c r="F4" s="184" t="s">
        <v>1500</v>
      </c>
      <c r="G4" s="184" t="s">
        <v>1501</v>
      </c>
      <c r="H4" s="184" t="s">
        <v>1502</v>
      </c>
      <c r="I4" s="184" t="s">
        <v>1503</v>
      </c>
      <c r="J4" s="184" t="s">
        <v>1496</v>
      </c>
      <c r="K4" s="184"/>
      <c r="L4" s="184"/>
      <c r="M4" s="184"/>
      <c r="N4" s="184"/>
      <c r="O4" s="191">
        <v>9</v>
      </c>
    </row>
    <row r="5" spans="1:15" ht="18" customHeight="1">
      <c r="A5" s="193" t="s">
        <v>1486</v>
      </c>
      <c r="B5" s="194" t="s">
        <v>1504</v>
      </c>
      <c r="C5" s="184" t="s">
        <v>1430</v>
      </c>
      <c r="D5" s="184" t="s">
        <v>1489</v>
      </c>
      <c r="E5" s="184" t="s">
        <v>1490</v>
      </c>
      <c r="F5" s="184" t="s">
        <v>1500</v>
      </c>
      <c r="G5" s="184" t="s">
        <v>1501</v>
      </c>
      <c r="H5" s="184" t="s">
        <v>1502</v>
      </c>
      <c r="I5" s="184" t="s">
        <v>1503</v>
      </c>
      <c r="J5" s="184" t="s">
        <v>1496</v>
      </c>
      <c r="K5" s="184"/>
      <c r="L5" s="184"/>
      <c r="M5" s="184"/>
      <c r="N5" s="184"/>
      <c r="O5" s="191">
        <v>9</v>
      </c>
    </row>
    <row r="6" spans="1:15" ht="18" customHeight="1">
      <c r="A6" s="193" t="s">
        <v>1486</v>
      </c>
      <c r="B6" s="194" t="s">
        <v>1505</v>
      </c>
      <c r="C6" s="184" t="s">
        <v>1488</v>
      </c>
      <c r="D6" s="184" t="s">
        <v>1491</v>
      </c>
      <c r="E6" s="184" t="s">
        <v>1492</v>
      </c>
      <c r="F6" s="184" t="s">
        <v>1493</v>
      </c>
      <c r="G6" s="184" t="s">
        <v>1494</v>
      </c>
      <c r="H6" s="184" t="s">
        <v>1495</v>
      </c>
      <c r="I6" s="184"/>
      <c r="J6" s="184"/>
      <c r="K6" s="184"/>
      <c r="L6" s="184"/>
      <c r="M6" s="184"/>
      <c r="N6" s="184"/>
      <c r="O6" s="191">
        <v>6</v>
      </c>
    </row>
    <row r="7" spans="1:15" ht="18" customHeight="1">
      <c r="A7" s="193" t="s">
        <v>1486</v>
      </c>
      <c r="B7" s="194" t="s">
        <v>1506</v>
      </c>
      <c r="C7" s="184" t="s">
        <v>1488</v>
      </c>
      <c r="D7" s="184" t="s">
        <v>1491</v>
      </c>
      <c r="E7" s="184" t="s">
        <v>1492</v>
      </c>
      <c r="F7" s="184" t="s">
        <v>1493</v>
      </c>
      <c r="G7" s="184" t="s">
        <v>1494</v>
      </c>
      <c r="H7" s="184" t="s">
        <v>1495</v>
      </c>
      <c r="I7" s="184"/>
      <c r="J7" s="184"/>
      <c r="K7" s="184"/>
      <c r="L7" s="184"/>
      <c r="M7" s="184"/>
      <c r="N7" s="184"/>
      <c r="O7" s="191">
        <v>6</v>
      </c>
    </row>
    <row r="8" spans="1:15" ht="18" customHeight="1">
      <c r="A8" s="193" t="s">
        <v>1486</v>
      </c>
      <c r="B8" s="194" t="s">
        <v>1507</v>
      </c>
      <c r="C8" s="184" t="s">
        <v>1500</v>
      </c>
      <c r="D8" s="184" t="s">
        <v>1501</v>
      </c>
      <c r="E8" s="184" t="s">
        <v>1502</v>
      </c>
      <c r="F8" s="184" t="s">
        <v>1503</v>
      </c>
      <c r="G8" s="184"/>
      <c r="H8" s="184"/>
      <c r="I8" s="184"/>
      <c r="J8" s="184"/>
      <c r="K8" s="184"/>
      <c r="L8" s="184"/>
      <c r="M8" s="184"/>
      <c r="N8" s="184"/>
      <c r="O8" s="191">
        <v>4</v>
      </c>
    </row>
    <row r="9" spans="1:15" ht="18" customHeight="1">
      <c r="A9" s="193" t="s">
        <v>1486</v>
      </c>
      <c r="B9" s="194" t="s">
        <v>1508</v>
      </c>
      <c r="C9" s="184" t="s">
        <v>1500</v>
      </c>
      <c r="D9" s="184" t="s">
        <v>1501</v>
      </c>
      <c r="E9" s="184" t="s">
        <v>1502</v>
      </c>
      <c r="F9" s="184" t="s">
        <v>1503</v>
      </c>
      <c r="G9" s="184"/>
      <c r="H9" s="184"/>
      <c r="I9" s="184"/>
      <c r="J9" s="184"/>
      <c r="K9" s="184"/>
      <c r="L9" s="184"/>
      <c r="M9" s="184"/>
      <c r="N9" s="184"/>
      <c r="O9" s="191">
        <v>4</v>
      </c>
    </row>
    <row r="10" spans="1:15" ht="18" customHeight="1">
      <c r="A10" s="193" t="s">
        <v>1486</v>
      </c>
      <c r="B10" s="194" t="s">
        <v>1509</v>
      </c>
      <c r="C10" s="184" t="s">
        <v>1500</v>
      </c>
      <c r="D10" s="184" t="s">
        <v>1501</v>
      </c>
      <c r="E10" s="184" t="s">
        <v>1502</v>
      </c>
      <c r="F10" s="184" t="s">
        <v>1503</v>
      </c>
      <c r="G10" s="184"/>
      <c r="H10" s="184"/>
      <c r="I10" s="184"/>
      <c r="J10" s="184"/>
      <c r="K10" s="184"/>
      <c r="L10" s="184"/>
      <c r="M10" s="184"/>
      <c r="N10" s="184"/>
      <c r="O10" s="191">
        <v>4</v>
      </c>
    </row>
    <row r="11" spans="1:15" ht="18" customHeight="1">
      <c r="A11" s="193" t="s">
        <v>1486</v>
      </c>
      <c r="B11" s="194" t="s">
        <v>1510</v>
      </c>
      <c r="C11" s="184" t="s">
        <v>1500</v>
      </c>
      <c r="D11" s="184" t="s">
        <v>1501</v>
      </c>
      <c r="E11" s="184" t="s">
        <v>1502</v>
      </c>
      <c r="F11" s="184" t="s">
        <v>1503</v>
      </c>
      <c r="G11" s="184"/>
      <c r="H11" s="184"/>
      <c r="I11" s="184"/>
      <c r="J11" s="184"/>
      <c r="K11" s="184"/>
      <c r="L11" s="184"/>
      <c r="M11" s="184"/>
      <c r="N11" s="184"/>
      <c r="O11" s="191">
        <v>4</v>
      </c>
    </row>
    <row r="12" spans="1:15" ht="18" customHeight="1">
      <c r="A12" s="193" t="s">
        <v>1486</v>
      </c>
      <c r="B12" s="194" t="s">
        <v>1511</v>
      </c>
      <c r="C12" s="184" t="s">
        <v>1512</v>
      </c>
      <c r="D12" s="184"/>
      <c r="E12" s="184"/>
      <c r="F12" s="184"/>
      <c r="G12" s="184"/>
      <c r="H12" s="184"/>
      <c r="I12" s="184"/>
      <c r="J12" s="184"/>
      <c r="K12" s="184"/>
      <c r="L12" s="184"/>
      <c r="M12" s="184"/>
      <c r="N12" s="184"/>
      <c r="O12" s="191">
        <v>2</v>
      </c>
    </row>
    <row r="13" spans="1:15" ht="18" customHeight="1">
      <c r="A13" s="193" t="s">
        <v>1486</v>
      </c>
      <c r="B13" s="194" t="s">
        <v>1513</v>
      </c>
      <c r="C13" s="184" t="s">
        <v>1500</v>
      </c>
      <c r="D13" s="184" t="s">
        <v>1501</v>
      </c>
      <c r="E13" s="184" t="s">
        <v>1502</v>
      </c>
      <c r="F13" s="184" t="s">
        <v>1503</v>
      </c>
      <c r="G13" s="184"/>
      <c r="H13" s="184"/>
      <c r="I13" s="184"/>
      <c r="J13" s="184"/>
      <c r="K13" s="184"/>
      <c r="L13" s="184"/>
      <c r="M13" s="184"/>
      <c r="N13" s="184"/>
      <c r="O13" s="191">
        <v>4</v>
      </c>
    </row>
    <row r="14" spans="1:15" ht="18" customHeight="1">
      <c r="A14" s="193" t="s">
        <v>1486</v>
      </c>
      <c r="B14" s="194" t="s">
        <v>1514</v>
      </c>
      <c r="C14" s="184" t="s">
        <v>1430</v>
      </c>
      <c r="D14" s="184"/>
      <c r="E14" s="184"/>
      <c r="F14" s="184"/>
      <c r="G14" s="184"/>
      <c r="H14" s="184"/>
      <c r="I14" s="184"/>
      <c r="J14" s="184"/>
      <c r="K14" s="184"/>
      <c r="L14" s="184"/>
      <c r="M14" s="184"/>
      <c r="N14" s="184"/>
      <c r="O14" s="191">
        <v>2</v>
      </c>
    </row>
    <row r="15" spans="1:15" ht="18" customHeight="1">
      <c r="A15" s="193" t="s">
        <v>1486</v>
      </c>
      <c r="B15" s="194" t="s">
        <v>1515</v>
      </c>
      <c r="C15" s="184" t="s">
        <v>1430</v>
      </c>
      <c r="D15" s="184"/>
      <c r="E15" s="184"/>
      <c r="F15" s="184"/>
      <c r="G15" s="184"/>
      <c r="H15" s="184"/>
      <c r="I15" s="184"/>
      <c r="J15" s="184"/>
      <c r="K15" s="184"/>
      <c r="L15" s="184"/>
      <c r="M15" s="184"/>
      <c r="N15" s="184"/>
      <c r="O15" s="191">
        <v>2</v>
      </c>
    </row>
    <row r="16" spans="1:15" ht="18" customHeight="1">
      <c r="A16" s="193" t="s">
        <v>1486</v>
      </c>
      <c r="B16" s="194" t="s">
        <v>1516</v>
      </c>
      <c r="C16" s="184" t="s">
        <v>1517</v>
      </c>
      <c r="D16" s="184" t="s">
        <v>1518</v>
      </c>
      <c r="E16" s="184" t="s">
        <v>1519</v>
      </c>
      <c r="F16" s="184" t="s">
        <v>1520</v>
      </c>
      <c r="G16" s="184" t="s">
        <v>1521</v>
      </c>
      <c r="H16" s="184"/>
      <c r="I16" s="184"/>
      <c r="J16" s="184"/>
      <c r="K16" s="184"/>
      <c r="L16" s="184"/>
      <c r="M16" s="184"/>
      <c r="N16" s="184"/>
      <c r="O16" s="191">
        <v>5</v>
      </c>
    </row>
    <row r="17" spans="1:15" ht="18" customHeight="1">
      <c r="A17" s="193" t="s">
        <v>1486</v>
      </c>
      <c r="B17" s="194" t="s">
        <v>1522</v>
      </c>
      <c r="C17" s="184" t="s">
        <v>1517</v>
      </c>
      <c r="D17" s="184" t="s">
        <v>1518</v>
      </c>
      <c r="E17" s="184" t="s">
        <v>1519</v>
      </c>
      <c r="F17" s="184" t="s">
        <v>1520</v>
      </c>
      <c r="G17" s="184" t="s">
        <v>1521</v>
      </c>
      <c r="H17" s="184" t="s">
        <v>1523</v>
      </c>
      <c r="I17" s="184" t="s">
        <v>1524</v>
      </c>
      <c r="J17" s="184" t="s">
        <v>1496</v>
      </c>
      <c r="K17" s="184"/>
      <c r="L17" s="184"/>
      <c r="M17" s="184"/>
      <c r="N17" s="184"/>
      <c r="O17" s="191">
        <v>9</v>
      </c>
    </row>
    <row r="18" spans="1:15" ht="18" customHeight="1">
      <c r="A18" s="193" t="s">
        <v>1525</v>
      </c>
      <c r="B18" s="194" t="s">
        <v>1526</v>
      </c>
      <c r="C18" s="184" t="s">
        <v>1527</v>
      </c>
      <c r="D18" s="184" t="s">
        <v>1528</v>
      </c>
      <c r="E18" s="184" t="s">
        <v>1529</v>
      </c>
      <c r="F18" s="184" t="s">
        <v>1530</v>
      </c>
      <c r="G18" s="184" t="s">
        <v>1531</v>
      </c>
      <c r="H18" s="184" t="s">
        <v>1523</v>
      </c>
      <c r="I18" s="184" t="s">
        <v>1524</v>
      </c>
      <c r="J18" s="184" t="s">
        <v>1496</v>
      </c>
      <c r="K18" s="184"/>
      <c r="L18" s="184"/>
      <c r="M18" s="184"/>
      <c r="N18" s="184"/>
      <c r="O18" s="191">
        <v>10</v>
      </c>
    </row>
    <row r="19" spans="1:15" ht="18" customHeight="1">
      <c r="A19" s="193" t="s">
        <v>1486</v>
      </c>
      <c r="B19" s="194" t="s">
        <v>1532</v>
      </c>
      <c r="C19" s="184" t="s">
        <v>1533</v>
      </c>
      <c r="D19" s="184" t="s">
        <v>1534</v>
      </c>
      <c r="E19" s="184" t="s">
        <v>1535</v>
      </c>
      <c r="F19" s="184" t="s">
        <v>1512</v>
      </c>
      <c r="G19" s="184" t="s">
        <v>1531</v>
      </c>
      <c r="H19" s="184" t="s">
        <v>1523</v>
      </c>
      <c r="I19" s="184"/>
      <c r="J19" s="184"/>
      <c r="K19" s="184"/>
      <c r="L19" s="184"/>
      <c r="M19" s="184"/>
      <c r="N19" s="184"/>
      <c r="O19" s="191">
        <v>6</v>
      </c>
    </row>
    <row r="20" spans="1:15" ht="18" customHeight="1">
      <c r="A20" s="193" t="s">
        <v>1486</v>
      </c>
      <c r="B20" s="194" t="s">
        <v>1536</v>
      </c>
      <c r="C20" s="184"/>
      <c r="D20" s="184"/>
      <c r="E20" s="184"/>
      <c r="F20" s="184"/>
      <c r="G20" s="184"/>
      <c r="H20" s="184"/>
      <c r="I20" s="184"/>
      <c r="J20" s="184"/>
      <c r="K20" s="184"/>
      <c r="L20" s="184"/>
      <c r="M20" s="184"/>
      <c r="N20" s="184"/>
      <c r="O20" s="191">
        <v>1</v>
      </c>
    </row>
    <row r="21" spans="1:15" ht="18" customHeight="1">
      <c r="A21" s="193" t="s">
        <v>1525</v>
      </c>
      <c r="B21" s="194" t="s">
        <v>1537</v>
      </c>
      <c r="C21" s="184" t="s">
        <v>1538</v>
      </c>
      <c r="D21" s="184" t="s">
        <v>1539</v>
      </c>
      <c r="E21" s="184" t="s">
        <v>1540</v>
      </c>
      <c r="F21" s="184" t="s">
        <v>1541</v>
      </c>
      <c r="G21" s="184" t="s">
        <v>1542</v>
      </c>
      <c r="H21" s="184" t="s">
        <v>1543</v>
      </c>
      <c r="I21" s="184" t="s">
        <v>1544</v>
      </c>
      <c r="J21" s="184" t="s">
        <v>1545</v>
      </c>
      <c r="K21" s="184" t="s">
        <v>1546</v>
      </c>
      <c r="L21" s="184" t="s">
        <v>1547</v>
      </c>
      <c r="M21" s="184" t="s">
        <v>1548</v>
      </c>
      <c r="N21" s="184"/>
      <c r="O21" s="191">
        <v>11</v>
      </c>
    </row>
    <row r="22" spans="1:15" ht="18" customHeight="1">
      <c r="A22" s="193" t="s">
        <v>1486</v>
      </c>
      <c r="B22" s="194" t="s">
        <v>1549</v>
      </c>
      <c r="C22" s="184" t="s">
        <v>1488</v>
      </c>
      <c r="D22" s="184" t="s">
        <v>1430</v>
      </c>
      <c r="E22" s="184" t="s">
        <v>1489</v>
      </c>
      <c r="F22" s="184" t="s">
        <v>1490</v>
      </c>
      <c r="G22" s="184" t="s">
        <v>1491</v>
      </c>
      <c r="H22" s="184" t="s">
        <v>1492</v>
      </c>
      <c r="I22" s="184" t="s">
        <v>1493</v>
      </c>
      <c r="J22" s="184" t="s">
        <v>1494</v>
      </c>
      <c r="K22" s="184" t="s">
        <v>1495</v>
      </c>
      <c r="L22" s="184"/>
      <c r="M22" s="184"/>
      <c r="N22" s="184"/>
      <c r="O22" s="191">
        <v>9</v>
      </c>
    </row>
    <row r="23" spans="1:15" ht="18" customHeight="1">
      <c r="A23" s="193" t="s">
        <v>1486</v>
      </c>
      <c r="B23" s="194" t="s">
        <v>1550</v>
      </c>
      <c r="C23" s="184" t="s">
        <v>1488</v>
      </c>
      <c r="D23" s="184" t="s">
        <v>1430</v>
      </c>
      <c r="E23" s="184" t="s">
        <v>1489</v>
      </c>
      <c r="F23" s="184" t="s">
        <v>1490</v>
      </c>
      <c r="G23" s="184" t="s">
        <v>1491</v>
      </c>
      <c r="H23" s="184" t="s">
        <v>1492</v>
      </c>
      <c r="I23" s="184" t="s">
        <v>1493</v>
      </c>
      <c r="J23" s="184" t="s">
        <v>1494</v>
      </c>
      <c r="K23" s="184" t="s">
        <v>1495</v>
      </c>
      <c r="L23" s="184"/>
      <c r="M23" s="184"/>
      <c r="N23" s="184"/>
      <c r="O23" s="191">
        <v>9</v>
      </c>
    </row>
    <row r="24" spans="1:15" ht="18" customHeight="1">
      <c r="A24" s="193" t="s">
        <v>1486</v>
      </c>
      <c r="B24" s="194" t="s">
        <v>1551</v>
      </c>
      <c r="C24" s="184" t="s">
        <v>1430</v>
      </c>
      <c r="D24" s="184" t="s">
        <v>1489</v>
      </c>
      <c r="E24" s="184" t="s">
        <v>1490</v>
      </c>
      <c r="F24" s="184" t="s">
        <v>1500</v>
      </c>
      <c r="G24" s="184" t="s">
        <v>1501</v>
      </c>
      <c r="H24" s="184" t="s">
        <v>1502</v>
      </c>
      <c r="I24" s="184" t="s">
        <v>1503</v>
      </c>
      <c r="J24" s="184"/>
      <c r="K24" s="184"/>
      <c r="L24" s="184"/>
      <c r="M24" s="184"/>
      <c r="N24" s="184"/>
      <c r="O24" s="191">
        <v>8</v>
      </c>
    </row>
    <row r="25" spans="1:15" ht="18" customHeight="1">
      <c r="A25" s="193" t="s">
        <v>1486</v>
      </c>
      <c r="B25" s="194" t="s">
        <v>1552</v>
      </c>
      <c r="C25" s="184" t="s">
        <v>1430</v>
      </c>
      <c r="D25" s="184" t="s">
        <v>1489</v>
      </c>
      <c r="E25" s="184" t="s">
        <v>1490</v>
      </c>
      <c r="F25" s="184" t="s">
        <v>1500</v>
      </c>
      <c r="G25" s="184" t="s">
        <v>1501</v>
      </c>
      <c r="H25" s="184" t="s">
        <v>1502</v>
      </c>
      <c r="I25" s="184" t="s">
        <v>1503</v>
      </c>
      <c r="J25" s="184"/>
      <c r="K25" s="184"/>
      <c r="L25" s="184"/>
      <c r="M25" s="184"/>
      <c r="N25" s="184"/>
      <c r="O25" s="191">
        <v>8</v>
      </c>
    </row>
    <row r="26" spans="1:15" ht="18" customHeight="1">
      <c r="A26" s="193" t="s">
        <v>1486</v>
      </c>
      <c r="B26" s="194" t="s">
        <v>1553</v>
      </c>
      <c r="C26" s="184" t="s">
        <v>1517</v>
      </c>
      <c r="D26" s="184" t="s">
        <v>1518</v>
      </c>
      <c r="E26" s="184" t="s">
        <v>1519</v>
      </c>
      <c r="F26" s="184" t="s">
        <v>1520</v>
      </c>
      <c r="G26" s="184" t="s">
        <v>1521</v>
      </c>
      <c r="H26" s="184"/>
      <c r="I26" s="184"/>
      <c r="J26" s="184"/>
      <c r="K26" s="184"/>
      <c r="L26" s="184"/>
      <c r="M26" s="184"/>
      <c r="N26" s="184"/>
      <c r="O26" s="191">
        <v>5</v>
      </c>
    </row>
    <row r="27" spans="1:15" ht="18" customHeight="1">
      <c r="A27" s="193" t="s">
        <v>1486</v>
      </c>
      <c r="B27" s="194" t="s">
        <v>1554</v>
      </c>
      <c r="C27" s="184" t="s">
        <v>1517</v>
      </c>
      <c r="D27" s="184" t="s">
        <v>1518</v>
      </c>
      <c r="E27" s="184" t="s">
        <v>1519</v>
      </c>
      <c r="F27" s="184" t="s">
        <v>1520</v>
      </c>
      <c r="G27" s="184" t="s">
        <v>1521</v>
      </c>
      <c r="H27" s="184"/>
      <c r="I27" s="184"/>
      <c r="J27" s="184"/>
      <c r="K27" s="184"/>
      <c r="L27" s="184"/>
      <c r="M27" s="184"/>
      <c r="N27" s="184"/>
      <c r="O27" s="191">
        <v>5</v>
      </c>
    </row>
    <row r="28" spans="1:15" ht="18" customHeight="1">
      <c r="A28" s="193" t="s">
        <v>1555</v>
      </c>
      <c r="B28" s="194" t="s">
        <v>1556</v>
      </c>
      <c r="C28" s="184"/>
      <c r="D28" s="184"/>
      <c r="E28" s="184"/>
      <c r="F28" s="184"/>
      <c r="G28" s="184"/>
      <c r="H28" s="184"/>
      <c r="I28" s="184"/>
      <c r="J28" s="184"/>
      <c r="K28" s="184"/>
      <c r="L28" s="184"/>
      <c r="M28" s="184"/>
      <c r="N28" s="184"/>
      <c r="O28" s="191">
        <v>1</v>
      </c>
    </row>
    <row r="29" spans="1:15" ht="18" customHeight="1">
      <c r="A29" s="193" t="s">
        <v>1555</v>
      </c>
      <c r="B29" s="194" t="s">
        <v>1557</v>
      </c>
      <c r="C29" s="184" t="s">
        <v>1533</v>
      </c>
      <c r="D29" s="184" t="s">
        <v>1534</v>
      </c>
      <c r="E29" s="184" t="s">
        <v>1535</v>
      </c>
      <c r="F29" s="184" t="s">
        <v>1558</v>
      </c>
      <c r="G29" s="184"/>
      <c r="H29" s="184"/>
      <c r="I29" s="184"/>
      <c r="J29" s="184"/>
      <c r="K29" s="184"/>
      <c r="L29" s="184"/>
      <c r="M29" s="184"/>
      <c r="N29" s="184"/>
      <c r="O29" s="191">
        <v>4</v>
      </c>
    </row>
    <row r="30" spans="1:15" ht="18" customHeight="1">
      <c r="A30" s="193" t="s">
        <v>1555</v>
      </c>
      <c r="B30" s="194" t="s">
        <v>1559</v>
      </c>
      <c r="C30" s="184" t="s">
        <v>1560</v>
      </c>
      <c r="D30" s="184" t="s">
        <v>1561</v>
      </c>
      <c r="E30" s="184" t="s">
        <v>1562</v>
      </c>
      <c r="F30" s="184" t="s">
        <v>1563</v>
      </c>
      <c r="G30" s="184"/>
      <c r="H30" s="184"/>
      <c r="I30" s="184"/>
      <c r="J30" s="184"/>
      <c r="K30" s="184"/>
      <c r="L30" s="184"/>
      <c r="M30" s="184"/>
      <c r="N30" s="184"/>
      <c r="O30" s="191">
        <v>5</v>
      </c>
    </row>
    <row r="31" spans="1:15" ht="18" customHeight="1">
      <c r="A31" s="193" t="s">
        <v>1555</v>
      </c>
      <c r="B31" s="194" t="s">
        <v>1564</v>
      </c>
      <c r="C31" s="184" t="s">
        <v>1533</v>
      </c>
      <c r="D31" s="184" t="s">
        <v>1534</v>
      </c>
      <c r="E31" s="184" t="s">
        <v>1535</v>
      </c>
      <c r="F31" s="184" t="s">
        <v>1560</v>
      </c>
      <c r="G31" s="184" t="s">
        <v>1561</v>
      </c>
      <c r="H31" s="184" t="s">
        <v>1562</v>
      </c>
      <c r="I31" s="184" t="s">
        <v>1563</v>
      </c>
      <c r="J31" s="184" t="s">
        <v>1558</v>
      </c>
      <c r="K31" s="184"/>
      <c r="L31" s="184"/>
      <c r="M31" s="184"/>
      <c r="N31" s="184"/>
      <c r="O31" s="191">
        <v>8</v>
      </c>
    </row>
    <row r="32" spans="1:15" ht="18" customHeight="1">
      <c r="A32" s="193" t="s">
        <v>1555</v>
      </c>
      <c r="B32" s="194" t="s">
        <v>1565</v>
      </c>
      <c r="C32" s="184" t="s">
        <v>1560</v>
      </c>
      <c r="D32" s="184" t="s">
        <v>1561</v>
      </c>
      <c r="E32" s="184" t="s">
        <v>1562</v>
      </c>
      <c r="F32" s="184" t="s">
        <v>1563</v>
      </c>
      <c r="G32" s="184"/>
      <c r="H32" s="184"/>
      <c r="I32" s="184"/>
      <c r="J32" s="184"/>
      <c r="K32" s="184"/>
      <c r="L32" s="184"/>
      <c r="M32" s="184"/>
      <c r="N32" s="184"/>
      <c r="O32" s="191">
        <v>5</v>
      </c>
    </row>
    <row r="33" spans="1:15" ht="18" customHeight="1">
      <c r="A33" s="193" t="s">
        <v>1555</v>
      </c>
      <c r="B33" s="194" t="s">
        <v>1566</v>
      </c>
      <c r="C33" s="184" t="s">
        <v>1533</v>
      </c>
      <c r="D33" s="184" t="s">
        <v>1534</v>
      </c>
      <c r="E33" s="184" t="s">
        <v>1535</v>
      </c>
      <c r="F33" s="184" t="s">
        <v>1560</v>
      </c>
      <c r="G33" s="184" t="s">
        <v>1561</v>
      </c>
      <c r="H33" s="184" t="s">
        <v>1562</v>
      </c>
      <c r="I33" s="184" t="s">
        <v>1563</v>
      </c>
      <c r="J33" s="184" t="s">
        <v>1558</v>
      </c>
      <c r="K33" s="184"/>
      <c r="L33" s="184"/>
      <c r="M33" s="184"/>
      <c r="N33" s="184"/>
      <c r="O33" s="191">
        <v>8</v>
      </c>
    </row>
    <row r="34" spans="1:15" ht="18" customHeight="1">
      <c r="A34" s="193" t="s">
        <v>1555</v>
      </c>
      <c r="B34" s="194" t="s">
        <v>1567</v>
      </c>
      <c r="C34" s="184" t="s">
        <v>1560</v>
      </c>
      <c r="D34" s="184" t="s">
        <v>1561</v>
      </c>
      <c r="E34" s="184" t="s">
        <v>1562</v>
      </c>
      <c r="F34" s="184" t="s">
        <v>1563</v>
      </c>
      <c r="G34" s="184"/>
      <c r="H34" s="184"/>
      <c r="I34" s="184"/>
      <c r="J34" s="184"/>
      <c r="K34" s="184"/>
      <c r="L34" s="184"/>
      <c r="M34" s="184"/>
      <c r="N34" s="184"/>
      <c r="O34" s="191">
        <v>5</v>
      </c>
    </row>
    <row r="35" spans="1:15" ht="18" customHeight="1">
      <c r="A35" s="193" t="s">
        <v>1555</v>
      </c>
      <c r="B35" s="194" t="s">
        <v>1568</v>
      </c>
      <c r="C35" s="184" t="s">
        <v>1533</v>
      </c>
      <c r="D35" s="184" t="s">
        <v>1534</v>
      </c>
      <c r="E35" s="184" t="s">
        <v>1535</v>
      </c>
      <c r="F35" s="184" t="s">
        <v>1560</v>
      </c>
      <c r="G35" s="184" t="s">
        <v>1561</v>
      </c>
      <c r="H35" s="184" t="s">
        <v>1562</v>
      </c>
      <c r="I35" s="184" t="s">
        <v>1563</v>
      </c>
      <c r="J35" s="184" t="s">
        <v>1558</v>
      </c>
      <c r="K35" s="184"/>
      <c r="L35" s="184"/>
      <c r="M35" s="184"/>
      <c r="N35" s="184"/>
      <c r="O35" s="191">
        <v>8</v>
      </c>
    </row>
    <row r="36" spans="1:15" ht="18" customHeight="1">
      <c r="A36" s="193" t="s">
        <v>1555</v>
      </c>
      <c r="B36" s="194" t="s">
        <v>1569</v>
      </c>
      <c r="C36" s="184" t="s">
        <v>1560</v>
      </c>
      <c r="D36" s="184" t="s">
        <v>1561</v>
      </c>
      <c r="E36" s="184" t="s">
        <v>1562</v>
      </c>
      <c r="F36" s="184" t="s">
        <v>1563</v>
      </c>
      <c r="G36" s="184"/>
      <c r="H36" s="184"/>
      <c r="I36" s="184"/>
      <c r="J36" s="184"/>
      <c r="K36" s="184"/>
      <c r="L36" s="184"/>
      <c r="M36" s="184"/>
      <c r="N36" s="184"/>
      <c r="O36" s="191">
        <v>5</v>
      </c>
    </row>
    <row r="37" spans="1:15" ht="18" customHeight="1">
      <c r="A37" s="193" t="s">
        <v>1555</v>
      </c>
      <c r="B37" s="194" t="s">
        <v>1570</v>
      </c>
      <c r="C37" s="184" t="s">
        <v>1533</v>
      </c>
      <c r="D37" s="184" t="s">
        <v>1534</v>
      </c>
      <c r="E37" s="184" t="s">
        <v>1535</v>
      </c>
      <c r="F37" s="184" t="s">
        <v>1560</v>
      </c>
      <c r="G37" s="184" t="s">
        <v>1561</v>
      </c>
      <c r="H37" s="184" t="s">
        <v>1562</v>
      </c>
      <c r="I37" s="184" t="s">
        <v>1563</v>
      </c>
      <c r="J37" s="184" t="s">
        <v>1558</v>
      </c>
      <c r="K37" s="184"/>
      <c r="L37" s="184"/>
      <c r="M37" s="184"/>
      <c r="N37" s="184"/>
      <c r="O37" s="191">
        <v>8</v>
      </c>
    </row>
    <row r="38" spans="1:15" ht="18" customHeight="1">
      <c r="A38" s="193" t="s">
        <v>1555</v>
      </c>
      <c r="B38" s="194" t="s">
        <v>1571</v>
      </c>
      <c r="C38" s="184" t="s">
        <v>1560</v>
      </c>
      <c r="D38" s="184" t="s">
        <v>1561</v>
      </c>
      <c r="E38" s="184" t="s">
        <v>1562</v>
      </c>
      <c r="F38" s="184" t="s">
        <v>1563</v>
      </c>
      <c r="G38" s="184"/>
      <c r="H38" s="184"/>
      <c r="I38" s="184"/>
      <c r="J38" s="184"/>
      <c r="K38" s="184"/>
      <c r="L38" s="184"/>
      <c r="M38" s="184"/>
      <c r="N38" s="184"/>
      <c r="O38" s="191">
        <v>5</v>
      </c>
    </row>
    <row r="39" spans="1:15" ht="18" customHeight="1">
      <c r="A39" s="193" t="s">
        <v>1555</v>
      </c>
      <c r="B39" s="194" t="s">
        <v>1572</v>
      </c>
      <c r="C39" s="184" t="s">
        <v>1533</v>
      </c>
      <c r="D39" s="184" t="s">
        <v>1534</v>
      </c>
      <c r="E39" s="184" t="s">
        <v>1535</v>
      </c>
      <c r="F39" s="184" t="s">
        <v>1560</v>
      </c>
      <c r="G39" s="184" t="s">
        <v>1561</v>
      </c>
      <c r="H39" s="184" t="s">
        <v>1562</v>
      </c>
      <c r="I39" s="184" t="s">
        <v>1563</v>
      </c>
      <c r="J39" s="184" t="s">
        <v>1558</v>
      </c>
      <c r="K39" s="184"/>
      <c r="L39" s="184"/>
      <c r="M39" s="184"/>
      <c r="N39" s="184"/>
      <c r="O39" s="191">
        <v>8</v>
      </c>
    </row>
    <row r="40" spans="1:15" ht="18" customHeight="1">
      <c r="A40" s="193" t="s">
        <v>1555</v>
      </c>
      <c r="B40" s="194" t="s">
        <v>1573</v>
      </c>
      <c r="C40" s="184"/>
      <c r="D40" s="184"/>
      <c r="E40" s="184"/>
      <c r="F40" s="184"/>
      <c r="G40" s="184"/>
      <c r="H40" s="184"/>
      <c r="I40" s="184"/>
      <c r="J40" s="184"/>
      <c r="K40" s="184"/>
      <c r="L40" s="184"/>
      <c r="M40" s="184"/>
      <c r="N40" s="184"/>
      <c r="O40" s="191">
        <v>1</v>
      </c>
    </row>
    <row r="41" spans="1:15" ht="18" customHeight="1">
      <c r="A41" s="193" t="s">
        <v>1555</v>
      </c>
      <c r="B41" s="194" t="s">
        <v>1574</v>
      </c>
      <c r="C41" s="184" t="s">
        <v>1533</v>
      </c>
      <c r="D41" s="184" t="s">
        <v>1534</v>
      </c>
      <c r="E41" s="184" t="s">
        <v>1535</v>
      </c>
      <c r="F41" s="184" t="s">
        <v>1558</v>
      </c>
      <c r="G41" s="184" t="s">
        <v>1575</v>
      </c>
      <c r="H41" s="184"/>
      <c r="I41" s="184"/>
      <c r="J41" s="184"/>
      <c r="K41" s="184"/>
      <c r="L41" s="184"/>
      <c r="M41" s="184"/>
      <c r="N41" s="184"/>
      <c r="O41" s="191">
        <v>5</v>
      </c>
    </row>
    <row r="42" spans="1:15" ht="18" customHeight="1">
      <c r="A42" s="193" t="s">
        <v>1555</v>
      </c>
      <c r="B42" s="194" t="s">
        <v>1576</v>
      </c>
      <c r="C42" s="184"/>
      <c r="D42" s="184"/>
      <c r="E42" s="184"/>
      <c r="F42" s="184"/>
      <c r="G42" s="184"/>
      <c r="H42" s="184"/>
      <c r="I42" s="184"/>
      <c r="J42" s="184"/>
      <c r="K42" s="184"/>
      <c r="L42" s="184"/>
      <c r="M42" s="184"/>
      <c r="N42" s="184"/>
      <c r="O42" s="191">
        <v>1</v>
      </c>
    </row>
    <row r="43" spans="1:15" ht="18" customHeight="1">
      <c r="A43" s="193" t="s">
        <v>1555</v>
      </c>
      <c r="B43" s="194" t="s">
        <v>1577</v>
      </c>
      <c r="C43" s="184" t="s">
        <v>1533</v>
      </c>
      <c r="D43" s="184" t="s">
        <v>1534</v>
      </c>
      <c r="E43" s="184" t="s">
        <v>1535</v>
      </c>
      <c r="F43" s="184" t="s">
        <v>1558</v>
      </c>
      <c r="G43" s="184"/>
      <c r="H43" s="184"/>
      <c r="I43" s="184"/>
      <c r="J43" s="184"/>
      <c r="K43" s="184"/>
      <c r="L43" s="184"/>
      <c r="M43" s="184"/>
      <c r="N43" s="184"/>
      <c r="O43" s="191">
        <v>4</v>
      </c>
    </row>
    <row r="44" spans="1:15" ht="18" customHeight="1">
      <c r="A44" s="193" t="s">
        <v>1555</v>
      </c>
      <c r="B44" s="194" t="s">
        <v>1578</v>
      </c>
      <c r="C44" s="184"/>
      <c r="D44" s="184"/>
      <c r="E44" s="184"/>
      <c r="F44" s="184"/>
      <c r="G44" s="184"/>
      <c r="H44" s="184"/>
      <c r="I44" s="184"/>
      <c r="J44" s="184"/>
      <c r="K44" s="184"/>
      <c r="L44" s="184"/>
      <c r="M44" s="184"/>
      <c r="N44" s="184"/>
      <c r="O44" s="191">
        <v>1</v>
      </c>
    </row>
    <row r="45" spans="1:15" ht="18" customHeight="1">
      <c r="A45" s="193" t="s">
        <v>1555</v>
      </c>
      <c r="B45" s="194" t="s">
        <v>1579</v>
      </c>
      <c r="C45" s="184" t="s">
        <v>1533</v>
      </c>
      <c r="D45" s="184" t="s">
        <v>1534</v>
      </c>
      <c r="E45" s="184" t="s">
        <v>1535</v>
      </c>
      <c r="F45" s="184" t="s">
        <v>1558</v>
      </c>
      <c r="G45" s="184"/>
      <c r="H45" s="184"/>
      <c r="I45" s="184"/>
      <c r="J45" s="184"/>
      <c r="K45" s="184"/>
      <c r="L45" s="184"/>
      <c r="M45" s="184"/>
      <c r="N45" s="184"/>
      <c r="O45" s="191">
        <v>4</v>
      </c>
    </row>
    <row r="46" spans="1:15" ht="18" customHeight="1">
      <c r="A46" s="193" t="s">
        <v>1555</v>
      </c>
      <c r="B46" s="194" t="s">
        <v>1580</v>
      </c>
      <c r="C46" s="184"/>
      <c r="D46" s="184"/>
      <c r="E46" s="184"/>
      <c r="F46" s="184"/>
      <c r="G46" s="184"/>
      <c r="H46" s="184"/>
      <c r="I46" s="184"/>
      <c r="J46" s="184"/>
      <c r="K46" s="184"/>
      <c r="L46" s="184"/>
      <c r="M46" s="184"/>
      <c r="N46" s="184"/>
      <c r="O46" s="191">
        <v>1</v>
      </c>
    </row>
    <row r="47" spans="1:15" ht="18" customHeight="1">
      <c r="A47" s="193" t="s">
        <v>1581</v>
      </c>
      <c r="B47" s="194" t="s">
        <v>1582</v>
      </c>
      <c r="C47" s="184" t="s">
        <v>1560</v>
      </c>
      <c r="D47" s="184" t="s">
        <v>1561</v>
      </c>
      <c r="E47" s="184" t="s">
        <v>1562</v>
      </c>
      <c r="F47" s="184" t="s">
        <v>1563</v>
      </c>
      <c r="G47" s="184" t="s">
        <v>1583</v>
      </c>
      <c r="H47" s="184"/>
      <c r="I47" s="184"/>
      <c r="J47" s="184"/>
      <c r="K47" s="184"/>
      <c r="L47" s="184"/>
      <c r="M47" s="184"/>
      <c r="N47" s="184"/>
      <c r="O47" s="191">
        <v>5</v>
      </c>
    </row>
    <row r="48" spans="1:15" ht="18" customHeight="1">
      <c r="A48" s="193" t="s">
        <v>1581</v>
      </c>
      <c r="B48" s="194" t="s">
        <v>1584</v>
      </c>
      <c r="C48" s="184" t="s">
        <v>1560</v>
      </c>
      <c r="D48" s="184" t="s">
        <v>1561</v>
      </c>
      <c r="E48" s="184" t="s">
        <v>1562</v>
      </c>
      <c r="F48" s="184" t="s">
        <v>1563</v>
      </c>
      <c r="G48" s="184" t="s">
        <v>1533</v>
      </c>
      <c r="H48" s="184" t="s">
        <v>1534</v>
      </c>
      <c r="I48" s="184" t="s">
        <v>1535</v>
      </c>
      <c r="J48" s="184" t="s">
        <v>1558</v>
      </c>
      <c r="K48" s="184" t="s">
        <v>1575</v>
      </c>
      <c r="L48" s="184" t="s">
        <v>1583</v>
      </c>
      <c r="M48" s="184"/>
      <c r="N48" s="184"/>
      <c r="O48" s="191">
        <v>10</v>
      </c>
    </row>
    <row r="49" spans="1:15" ht="18" customHeight="1">
      <c r="A49" s="193" t="s">
        <v>1581</v>
      </c>
      <c r="B49" s="194" t="s">
        <v>1585</v>
      </c>
      <c r="C49" s="184" t="s">
        <v>1560</v>
      </c>
      <c r="D49" s="184" t="s">
        <v>1561</v>
      </c>
      <c r="E49" s="184" t="s">
        <v>1562</v>
      </c>
      <c r="F49" s="184" t="s">
        <v>1563</v>
      </c>
      <c r="G49" s="184" t="s">
        <v>1583</v>
      </c>
      <c r="H49" s="184"/>
      <c r="I49" s="184"/>
      <c r="J49" s="184"/>
      <c r="K49" s="184"/>
      <c r="L49" s="184"/>
      <c r="M49" s="184"/>
      <c r="N49" s="184"/>
      <c r="O49" s="191">
        <v>5</v>
      </c>
    </row>
    <row r="50" spans="1:15" ht="18" customHeight="1">
      <c r="A50" s="193" t="s">
        <v>1581</v>
      </c>
      <c r="B50" s="194" t="s">
        <v>1586</v>
      </c>
      <c r="C50" s="184" t="s">
        <v>1560</v>
      </c>
      <c r="D50" s="184" t="s">
        <v>1561</v>
      </c>
      <c r="E50" s="184" t="s">
        <v>1562</v>
      </c>
      <c r="F50" s="184" t="s">
        <v>1563</v>
      </c>
      <c r="G50" s="184" t="s">
        <v>1533</v>
      </c>
      <c r="H50" s="184" t="s">
        <v>1534</v>
      </c>
      <c r="I50" s="184" t="s">
        <v>1535</v>
      </c>
      <c r="J50" s="184" t="s">
        <v>1558</v>
      </c>
      <c r="K50" s="184" t="s">
        <v>1583</v>
      </c>
      <c r="L50" s="184"/>
      <c r="M50" s="184"/>
      <c r="N50" s="184"/>
      <c r="O50" s="191">
        <v>9</v>
      </c>
    </row>
    <row r="51" spans="1:15" ht="18" customHeight="1">
      <c r="A51" s="193" t="s">
        <v>1581</v>
      </c>
      <c r="B51" s="194" t="s">
        <v>1587</v>
      </c>
      <c r="C51" s="184" t="s">
        <v>1560</v>
      </c>
      <c r="D51" s="184" t="s">
        <v>1561</v>
      </c>
      <c r="E51" s="184" t="s">
        <v>1562</v>
      </c>
      <c r="F51" s="184" t="s">
        <v>1563</v>
      </c>
      <c r="G51" s="184" t="s">
        <v>1583</v>
      </c>
      <c r="H51" s="184"/>
      <c r="I51" s="184"/>
      <c r="J51" s="184"/>
      <c r="K51" s="184"/>
      <c r="L51" s="184"/>
      <c r="M51" s="184"/>
      <c r="N51" s="184"/>
      <c r="O51" s="191">
        <v>5</v>
      </c>
    </row>
    <row r="52" spans="1:15" ht="18" customHeight="1">
      <c r="A52" s="193" t="s">
        <v>1581</v>
      </c>
      <c r="B52" s="194" t="s">
        <v>1588</v>
      </c>
      <c r="C52" s="184" t="s">
        <v>1560</v>
      </c>
      <c r="D52" s="184" t="s">
        <v>1561</v>
      </c>
      <c r="E52" s="184" t="s">
        <v>1562</v>
      </c>
      <c r="F52" s="184" t="s">
        <v>1563</v>
      </c>
      <c r="G52" s="184" t="s">
        <v>1533</v>
      </c>
      <c r="H52" s="184" t="s">
        <v>1534</v>
      </c>
      <c r="I52" s="184" t="s">
        <v>1535</v>
      </c>
      <c r="J52" s="184" t="s">
        <v>1558</v>
      </c>
      <c r="K52" s="184" t="s">
        <v>1583</v>
      </c>
      <c r="L52" s="184"/>
      <c r="M52" s="184"/>
      <c r="N52" s="184"/>
      <c r="O52" s="191">
        <v>9</v>
      </c>
    </row>
    <row r="53" spans="1:15" ht="18" customHeight="1">
      <c r="A53" s="193" t="s">
        <v>1581</v>
      </c>
      <c r="B53" s="194" t="s">
        <v>1589</v>
      </c>
      <c r="C53" s="184" t="s">
        <v>1560</v>
      </c>
      <c r="D53" s="184" t="s">
        <v>1561</v>
      </c>
      <c r="E53" s="184" t="s">
        <v>1562</v>
      </c>
      <c r="F53" s="184" t="s">
        <v>1563</v>
      </c>
      <c r="G53" s="184" t="s">
        <v>1583</v>
      </c>
      <c r="H53" s="185"/>
      <c r="I53" s="185"/>
      <c r="J53" s="185"/>
      <c r="K53" s="185"/>
      <c r="L53" s="185"/>
      <c r="M53" s="185"/>
      <c r="N53" s="185"/>
      <c r="O53" s="191">
        <v>5</v>
      </c>
    </row>
    <row r="54" spans="1:15" ht="18" customHeight="1">
      <c r="A54" s="193" t="s">
        <v>1581</v>
      </c>
      <c r="B54" s="194" t="s">
        <v>1590</v>
      </c>
      <c r="C54" s="184" t="s">
        <v>1560</v>
      </c>
      <c r="D54" s="184" t="s">
        <v>1561</v>
      </c>
      <c r="E54" s="184" t="s">
        <v>1562</v>
      </c>
      <c r="F54" s="184" t="s">
        <v>1563</v>
      </c>
      <c r="G54" s="184" t="s">
        <v>1533</v>
      </c>
      <c r="H54" s="184" t="s">
        <v>1534</v>
      </c>
      <c r="I54" s="184" t="s">
        <v>1535</v>
      </c>
      <c r="J54" s="184" t="s">
        <v>1558</v>
      </c>
      <c r="K54" s="184" t="s">
        <v>1583</v>
      </c>
      <c r="L54" s="184"/>
      <c r="M54" s="184"/>
      <c r="N54" s="184"/>
      <c r="O54" s="191">
        <v>9</v>
      </c>
    </row>
    <row r="55" spans="1:15" ht="18" customHeight="1">
      <c r="A55" s="193" t="s">
        <v>1581</v>
      </c>
      <c r="B55" s="194" t="s">
        <v>1591</v>
      </c>
      <c r="C55" s="184" t="s">
        <v>1560</v>
      </c>
      <c r="D55" s="184" t="s">
        <v>1561</v>
      </c>
      <c r="E55" s="184" t="s">
        <v>1562</v>
      </c>
      <c r="F55" s="184" t="s">
        <v>1563</v>
      </c>
      <c r="G55" s="184" t="s">
        <v>1583</v>
      </c>
      <c r="H55" s="184"/>
      <c r="I55" s="184"/>
      <c r="J55" s="184"/>
      <c r="K55" s="184"/>
      <c r="L55" s="184"/>
      <c r="M55" s="184"/>
      <c r="N55" s="184"/>
      <c r="O55" s="191">
        <v>5</v>
      </c>
    </row>
    <row r="56" spans="1:15" ht="18" customHeight="1">
      <c r="A56" s="193" t="s">
        <v>1581</v>
      </c>
      <c r="B56" s="194" t="s">
        <v>1592</v>
      </c>
      <c r="C56" s="184" t="s">
        <v>1560</v>
      </c>
      <c r="D56" s="184" t="s">
        <v>1561</v>
      </c>
      <c r="E56" s="184" t="s">
        <v>1562</v>
      </c>
      <c r="F56" s="184" t="s">
        <v>1563</v>
      </c>
      <c r="G56" s="184" t="s">
        <v>1533</v>
      </c>
      <c r="H56" s="184" t="s">
        <v>1534</v>
      </c>
      <c r="I56" s="184" t="s">
        <v>1535</v>
      </c>
      <c r="J56" s="184" t="s">
        <v>1558</v>
      </c>
      <c r="K56" s="184" t="s">
        <v>1583</v>
      </c>
      <c r="L56" s="184"/>
      <c r="M56" s="184"/>
      <c r="N56" s="184"/>
      <c r="O56" s="191">
        <v>9</v>
      </c>
    </row>
    <row r="57" spans="1:15" ht="18" customHeight="1">
      <c r="A57" s="193" t="s">
        <v>1581</v>
      </c>
      <c r="B57" s="194" t="s">
        <v>1593</v>
      </c>
      <c r="C57" s="184" t="s">
        <v>1560</v>
      </c>
      <c r="D57" s="184" t="s">
        <v>1561</v>
      </c>
      <c r="E57" s="184" t="s">
        <v>1562</v>
      </c>
      <c r="F57" s="184" t="s">
        <v>1563</v>
      </c>
      <c r="G57" s="184" t="s">
        <v>1583</v>
      </c>
      <c r="H57" s="184"/>
      <c r="I57" s="184"/>
      <c r="J57" s="184"/>
      <c r="K57" s="184"/>
      <c r="L57" s="184"/>
      <c r="M57" s="184"/>
      <c r="N57" s="184"/>
      <c r="O57" s="191">
        <v>5</v>
      </c>
    </row>
    <row r="58" spans="1:15" ht="18" customHeight="1">
      <c r="A58" s="193" t="s">
        <v>1581</v>
      </c>
      <c r="B58" s="194" t="s">
        <v>1594</v>
      </c>
      <c r="C58" s="184" t="s">
        <v>1560</v>
      </c>
      <c r="D58" s="184" t="s">
        <v>1561</v>
      </c>
      <c r="E58" s="184" t="s">
        <v>1562</v>
      </c>
      <c r="F58" s="184" t="s">
        <v>1563</v>
      </c>
      <c r="G58" s="184" t="s">
        <v>1533</v>
      </c>
      <c r="H58" s="184" t="s">
        <v>1534</v>
      </c>
      <c r="I58" s="184" t="s">
        <v>1535</v>
      </c>
      <c r="J58" s="184" t="s">
        <v>1558</v>
      </c>
      <c r="K58" s="184" t="s">
        <v>1583</v>
      </c>
      <c r="L58" s="184"/>
      <c r="M58" s="184"/>
      <c r="N58" s="184"/>
      <c r="O58" s="191">
        <v>9</v>
      </c>
    </row>
    <row r="59" spans="1:15" ht="18" customHeight="1">
      <c r="A59" s="193" t="s">
        <v>1595</v>
      </c>
      <c r="B59" s="194" t="s">
        <v>1596</v>
      </c>
      <c r="C59" s="184" t="s">
        <v>1538</v>
      </c>
      <c r="D59" s="184" t="s">
        <v>1539</v>
      </c>
      <c r="E59" s="184" t="s">
        <v>1479</v>
      </c>
      <c r="F59" s="184" t="s">
        <v>1480</v>
      </c>
      <c r="G59" s="184" t="s">
        <v>1597</v>
      </c>
      <c r="H59" s="184" t="s">
        <v>1598</v>
      </c>
      <c r="I59" s="184"/>
      <c r="J59" s="184"/>
      <c r="K59" s="184"/>
      <c r="L59" s="184"/>
      <c r="M59" s="184"/>
      <c r="N59" s="184"/>
      <c r="O59" s="191">
        <v>6</v>
      </c>
    </row>
    <row r="60" spans="1:15" ht="18" customHeight="1">
      <c r="A60" s="193" t="s">
        <v>1595</v>
      </c>
      <c r="B60" s="194" t="s">
        <v>1599</v>
      </c>
      <c r="C60" s="184" t="s">
        <v>1538</v>
      </c>
      <c r="D60" s="184" t="s">
        <v>1539</v>
      </c>
      <c r="E60" s="184" t="s">
        <v>1479</v>
      </c>
      <c r="F60" s="184" t="s">
        <v>1480</v>
      </c>
      <c r="G60" s="184"/>
      <c r="H60" s="184"/>
      <c r="I60" s="184"/>
      <c r="J60" s="184"/>
      <c r="K60" s="184"/>
      <c r="L60" s="184"/>
      <c r="M60" s="184"/>
      <c r="N60" s="184"/>
      <c r="O60" s="191">
        <v>4</v>
      </c>
    </row>
    <row r="61" spans="1:15" ht="18" customHeight="1">
      <c r="A61" s="193" t="s">
        <v>1595</v>
      </c>
      <c r="B61" s="194" t="s">
        <v>1600</v>
      </c>
      <c r="C61" s="184" t="s">
        <v>1480</v>
      </c>
      <c r="D61" s="184" t="s">
        <v>1601</v>
      </c>
      <c r="E61" s="184" t="s">
        <v>1602</v>
      </c>
      <c r="F61" s="184"/>
      <c r="G61" s="184"/>
      <c r="H61" s="184"/>
      <c r="I61" s="184"/>
      <c r="J61" s="184"/>
      <c r="K61" s="184"/>
      <c r="L61" s="184"/>
      <c r="M61" s="184"/>
      <c r="N61" s="184"/>
      <c r="O61" s="191">
        <v>4</v>
      </c>
    </row>
    <row r="62" spans="1:15" ht="18" customHeight="1">
      <c r="A62" s="193" t="s">
        <v>1595</v>
      </c>
      <c r="B62" s="194" t="s">
        <v>1603</v>
      </c>
      <c r="C62" s="184" t="s">
        <v>1480</v>
      </c>
      <c r="D62" s="184" t="s">
        <v>1546</v>
      </c>
      <c r="E62" s="184" t="s">
        <v>1601</v>
      </c>
      <c r="F62" s="184" t="s">
        <v>1602</v>
      </c>
      <c r="G62" s="184"/>
      <c r="H62" s="184"/>
      <c r="I62" s="184"/>
      <c r="J62" s="184"/>
      <c r="K62" s="184"/>
      <c r="L62" s="184"/>
      <c r="M62" s="184"/>
      <c r="N62" s="184"/>
      <c r="O62" s="191">
        <v>5</v>
      </c>
    </row>
    <row r="63" spans="1:15" ht="18" customHeight="1">
      <c r="A63" s="193" t="s">
        <v>1595</v>
      </c>
      <c r="B63" s="194" t="s">
        <v>1604</v>
      </c>
      <c r="C63" s="184" t="s">
        <v>1480</v>
      </c>
      <c r="D63" s="184" t="s">
        <v>1546</v>
      </c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91">
        <v>3</v>
      </c>
    </row>
    <row r="64" spans="1:15" ht="18" customHeight="1">
      <c r="A64" s="193" t="s">
        <v>1595</v>
      </c>
      <c r="B64" s="194" t="s">
        <v>1605</v>
      </c>
      <c r="C64" s="184" t="s">
        <v>1538</v>
      </c>
      <c r="D64" s="184" t="s">
        <v>1602</v>
      </c>
      <c r="E64" s="184" t="s">
        <v>1606</v>
      </c>
      <c r="F64" s="184" t="s">
        <v>1607</v>
      </c>
      <c r="G64" s="184" t="s">
        <v>1608</v>
      </c>
      <c r="H64" s="184" t="s">
        <v>1609</v>
      </c>
      <c r="I64" s="184" t="s">
        <v>1610</v>
      </c>
      <c r="J64" s="184" t="s">
        <v>1611</v>
      </c>
      <c r="K64" s="184" t="s">
        <v>1524</v>
      </c>
      <c r="L64" s="184" t="s">
        <v>1496</v>
      </c>
      <c r="M64" s="184" t="s">
        <v>1612</v>
      </c>
      <c r="N64" s="184" t="s">
        <v>1613</v>
      </c>
      <c r="O64" s="191">
        <v>12</v>
      </c>
    </row>
    <row r="65" spans="1:15" ht="18" customHeight="1">
      <c r="A65" s="193" t="s">
        <v>1595</v>
      </c>
      <c r="B65" s="194" t="s">
        <v>1614</v>
      </c>
      <c r="C65" s="184" t="s">
        <v>1602</v>
      </c>
      <c r="D65" s="184" t="s">
        <v>1615</v>
      </c>
      <c r="E65" s="184" t="s">
        <v>1612</v>
      </c>
      <c r="F65" s="184" t="s">
        <v>1613</v>
      </c>
      <c r="G65" s="184"/>
      <c r="H65" s="184"/>
      <c r="I65" s="184"/>
      <c r="J65" s="184"/>
      <c r="K65" s="184"/>
      <c r="L65" s="184"/>
      <c r="M65" s="184"/>
      <c r="N65" s="184"/>
      <c r="O65" s="191">
        <v>4</v>
      </c>
    </row>
    <row r="66" spans="1:15" ht="18" customHeight="1">
      <c r="A66" s="193" t="s">
        <v>1595</v>
      </c>
      <c r="B66" s="194" t="s">
        <v>1616</v>
      </c>
      <c r="C66" s="184" t="s">
        <v>1602</v>
      </c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91">
        <v>2</v>
      </c>
    </row>
    <row r="67" spans="1:15" ht="18" customHeight="1">
      <c r="A67" s="193" t="s">
        <v>1595</v>
      </c>
      <c r="B67" s="194" t="s">
        <v>1617</v>
      </c>
      <c r="C67" s="184" t="s">
        <v>1480</v>
      </c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91">
        <v>2</v>
      </c>
    </row>
    <row r="68" spans="1:15" ht="18" customHeight="1">
      <c r="A68" s="193" t="s">
        <v>1595</v>
      </c>
      <c r="B68" s="194" t="s">
        <v>1618</v>
      </c>
      <c r="C68" s="184" t="s">
        <v>1480</v>
      </c>
      <c r="D68" s="184"/>
      <c r="E68" s="184"/>
      <c r="F68" s="184"/>
      <c r="G68" s="184"/>
      <c r="H68" s="184"/>
      <c r="I68" s="184"/>
      <c r="J68" s="184"/>
      <c r="K68" s="184"/>
      <c r="L68" s="184"/>
      <c r="M68" s="184"/>
      <c r="N68" s="184"/>
      <c r="O68" s="191">
        <v>2</v>
      </c>
    </row>
    <row r="69" spans="1:15" ht="18" customHeight="1">
      <c r="A69" s="193" t="s">
        <v>1595</v>
      </c>
      <c r="B69" s="194" t="s">
        <v>1619</v>
      </c>
      <c r="C69" s="184" t="s">
        <v>1480</v>
      </c>
      <c r="D69" s="184"/>
      <c r="E69" s="184"/>
      <c r="F69" s="184"/>
      <c r="G69" s="184"/>
      <c r="H69" s="184"/>
      <c r="I69" s="184"/>
      <c r="J69" s="184"/>
      <c r="K69" s="184"/>
      <c r="L69" s="184"/>
      <c r="M69" s="184"/>
      <c r="N69" s="184"/>
      <c r="O69" s="191">
        <v>2</v>
      </c>
    </row>
    <row r="70" spans="1:15" ht="18" customHeight="1">
      <c r="A70" s="193" t="s">
        <v>1595</v>
      </c>
      <c r="B70" s="194" t="s">
        <v>1620</v>
      </c>
      <c r="C70" s="184" t="s">
        <v>1480</v>
      </c>
      <c r="D70" s="184"/>
      <c r="E70" s="184"/>
      <c r="F70" s="184"/>
      <c r="G70" s="184"/>
      <c r="H70" s="184"/>
      <c r="I70" s="184"/>
      <c r="J70" s="184"/>
      <c r="K70" s="184"/>
      <c r="L70" s="184"/>
      <c r="M70" s="184"/>
      <c r="N70" s="184"/>
      <c r="O70" s="191">
        <v>2</v>
      </c>
    </row>
    <row r="71" spans="1:15" ht="18" customHeight="1">
      <c r="A71" s="193" t="s">
        <v>1595</v>
      </c>
      <c r="B71" s="194" t="s">
        <v>1621</v>
      </c>
      <c r="C71" s="184" t="s">
        <v>1480</v>
      </c>
      <c r="D71" s="184"/>
      <c r="E71" s="184"/>
      <c r="F71" s="184"/>
      <c r="G71" s="184"/>
      <c r="H71" s="184"/>
      <c r="I71" s="184"/>
      <c r="J71" s="184"/>
      <c r="K71" s="184"/>
      <c r="L71" s="184"/>
      <c r="M71" s="184"/>
      <c r="N71" s="184"/>
      <c r="O71" s="191">
        <v>2</v>
      </c>
    </row>
    <row r="72" spans="1:15" ht="18" customHeight="1">
      <c r="A72" s="193" t="s">
        <v>1447</v>
      </c>
      <c r="B72" s="194" t="s">
        <v>1622</v>
      </c>
      <c r="C72" s="184"/>
      <c r="D72" s="184"/>
      <c r="E72" s="184"/>
      <c r="F72" s="184"/>
      <c r="G72" s="184"/>
      <c r="H72" s="184"/>
      <c r="I72" s="184"/>
      <c r="J72" s="184"/>
      <c r="K72" s="184"/>
      <c r="L72" s="184"/>
      <c r="M72" s="184"/>
      <c r="N72" s="184"/>
      <c r="O72" s="191">
        <v>1</v>
      </c>
    </row>
    <row r="73" spans="1:15" ht="18" customHeight="1">
      <c r="A73" s="193" t="s">
        <v>1447</v>
      </c>
      <c r="B73" s="194" t="s">
        <v>1623</v>
      </c>
      <c r="C73" s="184"/>
      <c r="D73" s="184"/>
      <c r="E73" s="184"/>
      <c r="F73" s="184"/>
      <c r="G73" s="184"/>
      <c r="H73" s="184"/>
      <c r="I73" s="184"/>
      <c r="J73" s="184"/>
      <c r="K73" s="184"/>
      <c r="L73" s="184"/>
      <c r="M73" s="184"/>
      <c r="N73" s="184"/>
      <c r="O73" s="191">
        <v>1</v>
      </c>
    </row>
    <row r="74" spans="1:15" ht="18" customHeight="1">
      <c r="A74" s="193" t="s">
        <v>1447</v>
      </c>
      <c r="B74" s="194" t="s">
        <v>1624</v>
      </c>
      <c r="C74" s="184"/>
      <c r="D74" s="184"/>
      <c r="E74" s="184"/>
      <c r="F74" s="184"/>
      <c r="G74" s="184"/>
      <c r="H74" s="184"/>
      <c r="I74" s="184"/>
      <c r="J74" s="184"/>
      <c r="K74" s="184"/>
      <c r="L74" s="184"/>
      <c r="M74" s="184"/>
      <c r="N74" s="184"/>
      <c r="O74" s="191">
        <v>1</v>
      </c>
    </row>
    <row r="75" spans="1:15" ht="18" customHeight="1">
      <c r="A75" s="193" t="s">
        <v>1447</v>
      </c>
      <c r="B75" s="194" t="s">
        <v>1625</v>
      </c>
      <c r="C75" s="184"/>
      <c r="D75" s="184"/>
      <c r="E75" s="184"/>
      <c r="F75" s="184"/>
      <c r="G75" s="184"/>
      <c r="H75" s="184"/>
      <c r="I75" s="184"/>
      <c r="J75" s="184"/>
      <c r="K75" s="184"/>
      <c r="L75" s="184"/>
      <c r="M75" s="184"/>
      <c r="N75" s="184"/>
      <c r="O75" s="191">
        <v>1</v>
      </c>
    </row>
    <row r="76" spans="1:15" ht="18" customHeight="1">
      <c r="A76" s="193" t="s">
        <v>1447</v>
      </c>
      <c r="B76" s="194" t="s">
        <v>1626</v>
      </c>
      <c r="C76" s="184"/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91">
        <v>1</v>
      </c>
    </row>
    <row r="77" spans="1:15" ht="18" customHeight="1">
      <c r="A77" s="193" t="s">
        <v>1447</v>
      </c>
      <c r="B77" s="194" t="s">
        <v>1627</v>
      </c>
      <c r="C77" s="184"/>
      <c r="D77" s="184"/>
      <c r="E77" s="184"/>
      <c r="F77" s="184"/>
      <c r="G77" s="184"/>
      <c r="H77" s="184"/>
      <c r="I77" s="184"/>
      <c r="J77" s="184"/>
      <c r="K77" s="184"/>
      <c r="L77" s="184"/>
      <c r="M77" s="184"/>
      <c r="N77" s="184"/>
      <c r="O77" s="191">
        <v>1</v>
      </c>
    </row>
    <row r="78" spans="1:15" ht="18" customHeight="1">
      <c r="A78" s="193" t="s">
        <v>1447</v>
      </c>
      <c r="B78" s="194" t="s">
        <v>1628</v>
      </c>
      <c r="C78" s="184"/>
      <c r="D78" s="184"/>
      <c r="E78" s="184"/>
      <c r="F78" s="184"/>
      <c r="G78" s="184"/>
      <c r="H78" s="184"/>
      <c r="I78" s="184"/>
      <c r="J78" s="184"/>
      <c r="K78" s="184"/>
      <c r="L78" s="184"/>
      <c r="M78" s="184"/>
      <c r="N78" s="184"/>
      <c r="O78" s="191">
        <v>1</v>
      </c>
    </row>
    <row r="79" spans="1:15" ht="18" customHeight="1">
      <c r="A79" s="193" t="s">
        <v>1447</v>
      </c>
      <c r="B79" s="194" t="s">
        <v>1629</v>
      </c>
      <c r="C79" s="184"/>
      <c r="D79" s="184"/>
      <c r="E79" s="184"/>
      <c r="F79" s="184"/>
      <c r="G79" s="184"/>
      <c r="H79" s="184"/>
      <c r="I79" s="184"/>
      <c r="J79" s="184"/>
      <c r="K79" s="184"/>
      <c r="L79" s="184"/>
      <c r="M79" s="184"/>
      <c r="N79" s="184"/>
      <c r="O79" s="191">
        <v>1</v>
      </c>
    </row>
    <row r="80" spans="1:15" ht="18" customHeight="1">
      <c r="A80" s="193" t="s">
        <v>1447</v>
      </c>
      <c r="B80" s="194" t="s">
        <v>1630</v>
      </c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91">
        <v>1</v>
      </c>
    </row>
    <row r="81" spans="1:15" ht="18" customHeight="1">
      <c r="A81" s="193" t="s">
        <v>1447</v>
      </c>
      <c r="B81" s="194" t="s">
        <v>1631</v>
      </c>
      <c r="C81" s="184"/>
      <c r="D81" s="184"/>
      <c r="E81" s="184"/>
      <c r="F81" s="184"/>
      <c r="G81" s="184"/>
      <c r="H81" s="184"/>
      <c r="I81" s="184"/>
      <c r="J81" s="184"/>
      <c r="K81" s="184"/>
      <c r="L81" s="184"/>
      <c r="M81" s="184"/>
      <c r="N81" s="184"/>
      <c r="O81" s="191">
        <v>1</v>
      </c>
    </row>
    <row r="82" spans="1:15" ht="18" customHeight="1">
      <c r="A82" s="193" t="s">
        <v>1447</v>
      </c>
      <c r="B82" s="194" t="s">
        <v>1632</v>
      </c>
      <c r="C82" s="184" t="s">
        <v>1533</v>
      </c>
      <c r="D82" s="184" t="s">
        <v>1534</v>
      </c>
      <c r="E82" s="184" t="s">
        <v>1535</v>
      </c>
      <c r="F82" s="184"/>
      <c r="G82" s="184"/>
      <c r="H82" s="184"/>
      <c r="I82" s="184"/>
      <c r="J82" s="184"/>
      <c r="K82" s="184"/>
      <c r="L82" s="184"/>
      <c r="M82" s="184"/>
      <c r="N82" s="184"/>
      <c r="O82" s="191">
        <v>3</v>
      </c>
    </row>
    <row r="83" spans="1:15" ht="18" customHeight="1">
      <c r="A83" s="193" t="s">
        <v>1447</v>
      </c>
      <c r="B83" s="194" t="s">
        <v>1633</v>
      </c>
      <c r="C83" s="184" t="s">
        <v>1533</v>
      </c>
      <c r="D83" s="184" t="s">
        <v>1534</v>
      </c>
      <c r="E83" s="184" t="s">
        <v>1535</v>
      </c>
      <c r="F83" s="184"/>
      <c r="G83" s="184"/>
      <c r="H83" s="184"/>
      <c r="I83" s="184"/>
      <c r="J83" s="184"/>
      <c r="K83" s="184"/>
      <c r="L83" s="184"/>
      <c r="M83" s="184"/>
      <c r="N83" s="184"/>
      <c r="O83" s="191">
        <v>3</v>
      </c>
    </row>
    <row r="84" spans="1:15" ht="18" customHeight="1">
      <c r="A84" s="193" t="s">
        <v>1447</v>
      </c>
      <c r="B84" s="194" t="s">
        <v>1634</v>
      </c>
      <c r="C84" s="184" t="s">
        <v>1533</v>
      </c>
      <c r="D84" s="184" t="s">
        <v>1534</v>
      </c>
      <c r="E84" s="184" t="s">
        <v>1535</v>
      </c>
      <c r="F84" s="184"/>
      <c r="G84" s="184"/>
      <c r="H84" s="184"/>
      <c r="I84" s="184"/>
      <c r="J84" s="184"/>
      <c r="K84" s="184"/>
      <c r="L84" s="184"/>
      <c r="M84" s="184"/>
      <c r="N84" s="184"/>
      <c r="O84" s="191">
        <v>3</v>
      </c>
    </row>
    <row r="85" spans="1:15" ht="18" customHeight="1">
      <c r="A85" s="193" t="s">
        <v>1447</v>
      </c>
      <c r="B85" s="194" t="s">
        <v>1635</v>
      </c>
      <c r="C85" s="184" t="s">
        <v>1533</v>
      </c>
      <c r="D85" s="184" t="s">
        <v>1534</v>
      </c>
      <c r="E85" s="184" t="s">
        <v>1535</v>
      </c>
      <c r="F85" s="184"/>
      <c r="G85" s="184"/>
      <c r="H85" s="184"/>
      <c r="I85" s="184"/>
      <c r="J85" s="184"/>
      <c r="K85" s="184"/>
      <c r="L85" s="184"/>
      <c r="M85" s="184"/>
      <c r="N85" s="184"/>
      <c r="O85" s="191">
        <v>3</v>
      </c>
    </row>
    <row r="86" spans="1:15" ht="18" customHeight="1">
      <c r="A86" s="193" t="s">
        <v>1447</v>
      </c>
      <c r="B86" s="194" t="s">
        <v>1636</v>
      </c>
      <c r="C86" s="184" t="s">
        <v>1533</v>
      </c>
      <c r="D86" s="184" t="s">
        <v>1534</v>
      </c>
      <c r="E86" s="184" t="s">
        <v>1535</v>
      </c>
      <c r="F86" s="184"/>
      <c r="G86" s="184"/>
      <c r="H86" s="184"/>
      <c r="I86" s="184"/>
      <c r="J86" s="184"/>
      <c r="K86" s="184"/>
      <c r="L86" s="184"/>
      <c r="M86" s="184"/>
      <c r="N86" s="184"/>
      <c r="O86" s="191">
        <v>3</v>
      </c>
    </row>
    <row r="87" spans="1:15" ht="18" customHeight="1">
      <c r="A87" s="193" t="s">
        <v>1447</v>
      </c>
      <c r="B87" s="194" t="s">
        <v>1637</v>
      </c>
      <c r="C87" s="184" t="s">
        <v>1533</v>
      </c>
      <c r="D87" s="184" t="s">
        <v>1534</v>
      </c>
      <c r="E87" s="184" t="s">
        <v>1535</v>
      </c>
      <c r="F87" s="184"/>
      <c r="G87" s="184"/>
      <c r="H87" s="184"/>
      <c r="I87" s="184"/>
      <c r="J87" s="184"/>
      <c r="K87" s="184"/>
      <c r="L87" s="184"/>
      <c r="M87" s="184"/>
      <c r="N87" s="184"/>
      <c r="O87" s="191">
        <v>3</v>
      </c>
    </row>
    <row r="88" spans="1:15" ht="18" customHeight="1">
      <c r="A88" s="193" t="s">
        <v>1447</v>
      </c>
      <c r="B88" s="194" t="s">
        <v>1638</v>
      </c>
      <c r="C88" s="184"/>
      <c r="D88" s="184"/>
      <c r="E88" s="184"/>
      <c r="F88" s="184"/>
      <c r="G88" s="185"/>
      <c r="H88" s="185"/>
      <c r="I88" s="185"/>
      <c r="J88" s="185"/>
      <c r="K88" s="185"/>
      <c r="L88" s="185"/>
      <c r="M88" s="185"/>
      <c r="N88" s="185"/>
      <c r="O88" s="191">
        <v>1</v>
      </c>
    </row>
    <row r="89" spans="1:15" ht="18" customHeight="1">
      <c r="A89" s="193" t="s">
        <v>1447</v>
      </c>
      <c r="B89" s="194" t="s">
        <v>1639</v>
      </c>
      <c r="C89" s="184"/>
      <c r="D89" s="184"/>
      <c r="E89" s="184"/>
      <c r="F89" s="184"/>
      <c r="G89" s="184"/>
      <c r="H89" s="184"/>
      <c r="I89" s="184"/>
      <c r="J89" s="184"/>
      <c r="K89" s="184"/>
      <c r="L89" s="184"/>
      <c r="M89" s="184"/>
      <c r="N89" s="184"/>
      <c r="O89" s="191">
        <v>1</v>
      </c>
    </row>
    <row r="90" spans="1:15" ht="18" customHeight="1">
      <c r="A90" s="193" t="s">
        <v>1447</v>
      </c>
      <c r="B90" s="194" t="s">
        <v>1640</v>
      </c>
      <c r="C90" s="184"/>
      <c r="D90" s="184"/>
      <c r="E90" s="184"/>
      <c r="F90" s="184"/>
      <c r="G90" s="184"/>
      <c r="H90" s="184"/>
      <c r="I90" s="184"/>
      <c r="J90" s="184"/>
      <c r="K90" s="184"/>
      <c r="L90" s="184"/>
      <c r="M90" s="184"/>
      <c r="N90" s="184"/>
      <c r="O90" s="191">
        <v>1</v>
      </c>
    </row>
    <row r="91" spans="1:15" ht="18" customHeight="1">
      <c r="A91" s="193" t="s">
        <v>1447</v>
      </c>
      <c r="B91" s="194" t="s">
        <v>1641</v>
      </c>
      <c r="C91" s="184"/>
      <c r="D91" s="184"/>
      <c r="E91" s="184"/>
      <c r="F91" s="184"/>
      <c r="G91" s="184"/>
      <c r="H91" s="184"/>
      <c r="I91" s="184"/>
      <c r="J91" s="184"/>
      <c r="K91" s="184"/>
      <c r="L91" s="184"/>
      <c r="M91" s="184"/>
      <c r="N91" s="184"/>
      <c r="O91" s="191">
        <v>1</v>
      </c>
    </row>
    <row r="92" spans="1:15" ht="18" customHeight="1">
      <c r="A92" s="193" t="s">
        <v>1447</v>
      </c>
      <c r="B92" s="194" t="s">
        <v>1642</v>
      </c>
      <c r="C92" s="184"/>
      <c r="D92" s="184"/>
      <c r="E92" s="184"/>
      <c r="F92" s="184"/>
      <c r="G92" s="184"/>
      <c r="H92" s="184"/>
      <c r="I92" s="184"/>
      <c r="J92" s="184"/>
      <c r="K92" s="184"/>
      <c r="L92" s="184"/>
      <c r="M92" s="184"/>
      <c r="N92" s="184"/>
      <c r="O92" s="191">
        <v>1</v>
      </c>
    </row>
    <row r="93" spans="1:15" ht="18" customHeight="1">
      <c r="A93" s="193" t="s">
        <v>1447</v>
      </c>
      <c r="B93" s="194" t="s">
        <v>1643</v>
      </c>
      <c r="C93" s="184"/>
      <c r="D93" s="184"/>
      <c r="E93" s="184"/>
      <c r="F93" s="184"/>
      <c r="G93" s="184"/>
      <c r="H93" s="184"/>
      <c r="I93" s="184"/>
      <c r="J93" s="184"/>
      <c r="K93" s="184"/>
      <c r="L93" s="184"/>
      <c r="M93" s="184"/>
      <c r="N93" s="184"/>
      <c r="O93" s="191">
        <v>1</v>
      </c>
    </row>
    <row r="94" spans="1:15" ht="18" customHeight="1">
      <c r="A94" s="193" t="s">
        <v>1447</v>
      </c>
      <c r="B94" s="194" t="s">
        <v>1644</v>
      </c>
      <c r="C94" s="184"/>
      <c r="D94" s="184"/>
      <c r="E94" s="184"/>
      <c r="F94" s="184"/>
      <c r="G94" s="184"/>
      <c r="H94" s="184"/>
      <c r="I94" s="184"/>
      <c r="J94" s="184"/>
      <c r="K94" s="184"/>
      <c r="L94" s="184"/>
      <c r="M94" s="184"/>
      <c r="N94" s="184"/>
      <c r="O94" s="191">
        <v>1</v>
      </c>
    </row>
    <row r="95" spans="1:15" ht="18" customHeight="1">
      <c r="A95" s="193" t="s">
        <v>1447</v>
      </c>
      <c r="B95" s="194" t="s">
        <v>1645</v>
      </c>
      <c r="C95" s="184"/>
      <c r="D95" s="184"/>
      <c r="E95" s="184"/>
      <c r="F95" s="184"/>
      <c r="G95" s="184"/>
      <c r="H95" s="184"/>
      <c r="I95" s="184"/>
      <c r="J95" s="184"/>
      <c r="K95" s="184"/>
      <c r="L95" s="184"/>
      <c r="M95" s="184"/>
      <c r="N95" s="184"/>
      <c r="O95" s="191">
        <v>1</v>
      </c>
    </row>
    <row r="96" spans="1:15" ht="18" customHeight="1">
      <c r="A96" s="193" t="s">
        <v>1447</v>
      </c>
      <c r="B96" s="194" t="s">
        <v>1646</v>
      </c>
      <c r="C96" s="184" t="s">
        <v>1533</v>
      </c>
      <c r="D96" s="184" t="s">
        <v>1534</v>
      </c>
      <c r="E96" s="184" t="s">
        <v>1535</v>
      </c>
      <c r="F96" s="184" t="s">
        <v>1558</v>
      </c>
      <c r="G96" s="184" t="s">
        <v>1575</v>
      </c>
      <c r="H96" s="184"/>
      <c r="I96" s="184"/>
      <c r="J96" s="184"/>
      <c r="K96" s="184"/>
      <c r="L96" s="184"/>
      <c r="M96" s="184"/>
      <c r="N96" s="184"/>
      <c r="O96" s="191">
        <v>5</v>
      </c>
    </row>
    <row r="97" spans="1:15" ht="18" customHeight="1">
      <c r="A97" s="193" t="s">
        <v>1447</v>
      </c>
      <c r="B97" s="194" t="s">
        <v>1647</v>
      </c>
      <c r="C97" s="184" t="s">
        <v>1533</v>
      </c>
      <c r="D97" s="184" t="s">
        <v>1534</v>
      </c>
      <c r="E97" s="184" t="s">
        <v>1535</v>
      </c>
      <c r="F97" s="184" t="s">
        <v>1558</v>
      </c>
      <c r="G97" s="184"/>
      <c r="H97" s="184"/>
      <c r="I97" s="184"/>
      <c r="J97" s="184"/>
      <c r="K97" s="184"/>
      <c r="L97" s="184"/>
      <c r="M97" s="184"/>
      <c r="N97" s="184"/>
      <c r="O97" s="191">
        <v>4</v>
      </c>
    </row>
    <row r="98" spans="1:15" ht="18" customHeight="1">
      <c r="A98" s="193" t="s">
        <v>1447</v>
      </c>
      <c r="B98" s="194" t="s">
        <v>1648</v>
      </c>
      <c r="C98" s="184" t="s">
        <v>1533</v>
      </c>
      <c r="D98" s="184" t="s">
        <v>1534</v>
      </c>
      <c r="E98" s="184" t="s">
        <v>1535</v>
      </c>
      <c r="F98" s="184" t="s">
        <v>1558</v>
      </c>
      <c r="G98" s="184"/>
      <c r="H98" s="184"/>
      <c r="I98" s="184"/>
      <c r="J98" s="184"/>
      <c r="K98" s="184"/>
      <c r="L98" s="184"/>
      <c r="M98" s="184"/>
      <c r="N98" s="184"/>
      <c r="O98" s="191">
        <v>4</v>
      </c>
    </row>
    <row r="99" spans="1:15" ht="18" customHeight="1">
      <c r="A99" s="193" t="s">
        <v>1447</v>
      </c>
      <c r="B99" s="194" t="s">
        <v>1649</v>
      </c>
      <c r="C99" s="184" t="s">
        <v>1533</v>
      </c>
      <c r="D99" s="184" t="s">
        <v>1534</v>
      </c>
      <c r="E99" s="184" t="s">
        <v>1535</v>
      </c>
      <c r="F99" s="184" t="s">
        <v>1558</v>
      </c>
      <c r="G99" s="184"/>
      <c r="H99" s="184"/>
      <c r="I99" s="184"/>
      <c r="J99" s="184"/>
      <c r="K99" s="184"/>
      <c r="L99" s="184"/>
      <c r="M99" s="184"/>
      <c r="N99" s="184"/>
      <c r="O99" s="191">
        <v>4</v>
      </c>
    </row>
    <row r="100" spans="1:15" ht="18" customHeight="1">
      <c r="A100" s="193" t="s">
        <v>1447</v>
      </c>
      <c r="B100" s="194" t="s">
        <v>1650</v>
      </c>
      <c r="C100" s="184" t="s">
        <v>1533</v>
      </c>
      <c r="D100" s="184" t="s">
        <v>1534</v>
      </c>
      <c r="E100" s="184" t="s">
        <v>1535</v>
      </c>
      <c r="F100" s="184" t="s">
        <v>1558</v>
      </c>
      <c r="G100" s="184"/>
      <c r="H100" s="184"/>
      <c r="I100" s="184"/>
      <c r="J100" s="184"/>
      <c r="K100" s="184"/>
      <c r="L100" s="184"/>
      <c r="M100" s="184"/>
      <c r="N100" s="184"/>
      <c r="O100" s="191">
        <v>4</v>
      </c>
    </row>
    <row r="101" spans="1:15" ht="18" customHeight="1">
      <c r="A101" s="193" t="s">
        <v>1447</v>
      </c>
      <c r="B101" s="194" t="s">
        <v>1651</v>
      </c>
      <c r="C101" s="184" t="s">
        <v>1533</v>
      </c>
      <c r="D101" s="184" t="s">
        <v>1534</v>
      </c>
      <c r="E101" s="184" t="s">
        <v>1535</v>
      </c>
      <c r="F101" s="184" t="s">
        <v>1558</v>
      </c>
      <c r="G101" s="184"/>
      <c r="H101" s="184"/>
      <c r="I101" s="184"/>
      <c r="J101" s="184"/>
      <c r="K101" s="184"/>
      <c r="L101" s="184"/>
      <c r="M101" s="184"/>
      <c r="N101" s="184"/>
      <c r="O101" s="191">
        <v>4</v>
      </c>
    </row>
    <row r="102" spans="1:15" ht="18" customHeight="1">
      <c r="A102" s="193" t="s">
        <v>1447</v>
      </c>
      <c r="B102" s="194" t="s">
        <v>1652</v>
      </c>
      <c r="C102" s="184" t="s">
        <v>1533</v>
      </c>
      <c r="D102" s="184" t="s">
        <v>1534</v>
      </c>
      <c r="E102" s="184" t="s">
        <v>1535</v>
      </c>
      <c r="F102" s="184" t="s">
        <v>1558</v>
      </c>
      <c r="G102" s="184"/>
      <c r="H102" s="184"/>
      <c r="I102" s="184"/>
      <c r="J102" s="184"/>
      <c r="K102" s="184"/>
      <c r="L102" s="184"/>
      <c r="M102" s="184"/>
      <c r="N102" s="184"/>
      <c r="O102" s="191">
        <v>4</v>
      </c>
    </row>
    <row r="103" spans="1:15" ht="18" customHeight="1">
      <c r="A103" s="193" t="s">
        <v>1447</v>
      </c>
      <c r="B103" s="194" t="s">
        <v>1653</v>
      </c>
      <c r="C103" s="184" t="s">
        <v>1533</v>
      </c>
      <c r="D103" s="184" t="s">
        <v>1534</v>
      </c>
      <c r="E103" s="184" t="s">
        <v>1535</v>
      </c>
      <c r="F103" s="184" t="s">
        <v>1558</v>
      </c>
      <c r="G103" s="184"/>
      <c r="H103" s="184"/>
      <c r="I103" s="184"/>
      <c r="J103" s="184"/>
      <c r="K103" s="184"/>
      <c r="L103" s="184"/>
      <c r="M103" s="184"/>
      <c r="N103" s="184"/>
      <c r="O103" s="191">
        <v>4</v>
      </c>
    </row>
    <row r="104" spans="1:15" ht="18" customHeight="1">
      <c r="A104" s="193" t="s">
        <v>1447</v>
      </c>
      <c r="B104" s="194" t="s">
        <v>1654</v>
      </c>
      <c r="C104" s="184" t="s">
        <v>1539</v>
      </c>
      <c r="D104" s="184"/>
      <c r="E104" s="184"/>
      <c r="F104" s="184"/>
      <c r="G104" s="184"/>
      <c r="H104" s="184"/>
      <c r="I104" s="184"/>
      <c r="J104" s="184"/>
      <c r="K104" s="184"/>
      <c r="L104" s="184"/>
      <c r="M104" s="184"/>
      <c r="N104" s="184"/>
      <c r="O104" s="191">
        <v>2</v>
      </c>
    </row>
    <row r="105" spans="1:15" ht="18" customHeight="1">
      <c r="A105" s="193" t="s">
        <v>1447</v>
      </c>
      <c r="B105" s="194" t="s">
        <v>1655</v>
      </c>
      <c r="C105" s="184" t="s">
        <v>1539</v>
      </c>
      <c r="D105" s="184"/>
      <c r="E105" s="184"/>
      <c r="F105" s="184"/>
      <c r="G105" s="184"/>
      <c r="H105" s="184"/>
      <c r="I105" s="184"/>
      <c r="J105" s="184"/>
      <c r="K105" s="184"/>
      <c r="L105" s="184"/>
      <c r="M105" s="184"/>
      <c r="N105" s="184"/>
      <c r="O105" s="191">
        <v>2</v>
      </c>
    </row>
    <row r="106" spans="1:15" ht="18" customHeight="1">
      <c r="A106" s="193" t="s">
        <v>1447</v>
      </c>
      <c r="B106" s="194" t="s">
        <v>1656</v>
      </c>
      <c r="C106" s="184" t="s">
        <v>1539</v>
      </c>
      <c r="D106" s="184"/>
      <c r="E106" s="184"/>
      <c r="F106" s="184"/>
      <c r="G106" s="184"/>
      <c r="H106" s="184"/>
      <c r="I106" s="184"/>
      <c r="J106" s="184"/>
      <c r="K106" s="184"/>
      <c r="L106" s="184"/>
      <c r="M106" s="184"/>
      <c r="N106" s="184"/>
      <c r="O106" s="191">
        <v>2</v>
      </c>
    </row>
    <row r="107" spans="1:15" ht="18" customHeight="1">
      <c r="A107" s="193" t="s">
        <v>1447</v>
      </c>
      <c r="B107" s="194" t="s">
        <v>1657</v>
      </c>
      <c r="C107" s="184"/>
      <c r="D107" s="184"/>
      <c r="E107" s="184"/>
      <c r="F107" s="184"/>
      <c r="G107" s="184"/>
      <c r="H107" s="184"/>
      <c r="I107" s="184"/>
      <c r="J107" s="184"/>
      <c r="K107" s="184"/>
      <c r="L107" s="184"/>
      <c r="M107" s="184"/>
      <c r="N107" s="184"/>
      <c r="O107" s="191">
        <v>1</v>
      </c>
    </row>
    <row r="108" spans="1:15" ht="18" customHeight="1">
      <c r="A108" s="193" t="s">
        <v>1447</v>
      </c>
      <c r="B108" s="194" t="s">
        <v>1658</v>
      </c>
      <c r="C108" s="184" t="s">
        <v>1539</v>
      </c>
      <c r="D108" s="184"/>
      <c r="E108" s="184"/>
      <c r="F108" s="184"/>
      <c r="G108" s="184"/>
      <c r="H108" s="184"/>
      <c r="I108" s="184"/>
      <c r="J108" s="184"/>
      <c r="K108" s="184"/>
      <c r="L108" s="184"/>
      <c r="M108" s="184"/>
      <c r="N108" s="184"/>
      <c r="O108" s="191">
        <v>2</v>
      </c>
    </row>
    <row r="109" spans="1:15" ht="18" customHeight="1">
      <c r="A109" s="193" t="s">
        <v>1447</v>
      </c>
      <c r="B109" s="194" t="s">
        <v>1659</v>
      </c>
      <c r="C109" s="184"/>
      <c r="D109" s="184"/>
      <c r="E109" s="184"/>
      <c r="F109" s="184"/>
      <c r="G109" s="184"/>
      <c r="H109" s="184"/>
      <c r="I109" s="184"/>
      <c r="J109" s="184"/>
      <c r="K109" s="184"/>
      <c r="L109" s="184"/>
      <c r="M109" s="184"/>
      <c r="N109" s="184"/>
      <c r="O109" s="191">
        <v>1</v>
      </c>
    </row>
    <row r="110" spans="1:15" ht="18" customHeight="1">
      <c r="A110" s="193" t="s">
        <v>1447</v>
      </c>
      <c r="B110" s="194" t="s">
        <v>1660</v>
      </c>
      <c r="C110" s="184"/>
      <c r="D110" s="184"/>
      <c r="E110" s="184"/>
      <c r="F110" s="184"/>
      <c r="G110" s="184"/>
      <c r="H110" s="184"/>
      <c r="I110" s="184"/>
      <c r="J110" s="184"/>
      <c r="K110" s="184"/>
      <c r="L110" s="184"/>
      <c r="M110" s="184"/>
      <c r="N110" s="184"/>
      <c r="O110" s="191">
        <v>1</v>
      </c>
    </row>
    <row r="111" spans="1:15" ht="18" customHeight="1">
      <c r="A111" s="193" t="s">
        <v>1447</v>
      </c>
      <c r="B111" s="194" t="s">
        <v>1661</v>
      </c>
      <c r="C111" s="184"/>
      <c r="D111" s="184"/>
      <c r="E111" s="184"/>
      <c r="F111" s="184"/>
      <c r="G111" s="184"/>
      <c r="H111" s="184"/>
      <c r="I111" s="184"/>
      <c r="J111" s="184"/>
      <c r="K111" s="184"/>
      <c r="L111" s="184"/>
      <c r="M111" s="184"/>
      <c r="N111" s="184"/>
      <c r="O111" s="191">
        <v>1</v>
      </c>
    </row>
    <row r="112" spans="1:15" ht="18" customHeight="1">
      <c r="A112" s="193" t="s">
        <v>1447</v>
      </c>
      <c r="B112" s="194" t="s">
        <v>1662</v>
      </c>
      <c r="C112" s="184"/>
      <c r="D112" s="184"/>
      <c r="E112" s="184"/>
      <c r="F112" s="184"/>
      <c r="G112" s="184"/>
      <c r="H112" s="184"/>
      <c r="I112" s="184"/>
      <c r="J112" s="184"/>
      <c r="K112" s="184"/>
      <c r="L112" s="184"/>
      <c r="M112" s="184"/>
      <c r="N112" s="184"/>
      <c r="O112" s="191">
        <v>1</v>
      </c>
    </row>
    <row r="113" spans="1:15" ht="18" customHeight="1">
      <c r="A113" s="193" t="s">
        <v>1447</v>
      </c>
      <c r="B113" s="194" t="s">
        <v>1663</v>
      </c>
      <c r="C113" s="184"/>
      <c r="D113" s="184"/>
      <c r="E113" s="184"/>
      <c r="F113" s="184"/>
      <c r="G113" s="184"/>
      <c r="H113" s="184"/>
      <c r="I113" s="184"/>
      <c r="J113" s="184"/>
      <c r="K113" s="184"/>
      <c r="L113" s="184"/>
      <c r="M113" s="184"/>
      <c r="N113" s="184"/>
      <c r="O113" s="191">
        <v>1</v>
      </c>
    </row>
    <row r="114" spans="1:15" ht="18" customHeight="1">
      <c r="A114" s="193" t="s">
        <v>1474</v>
      </c>
      <c r="B114" s="194" t="s">
        <v>1664</v>
      </c>
      <c r="C114" s="184" t="s">
        <v>1665</v>
      </c>
      <c r="D114" s="184" t="s">
        <v>1666</v>
      </c>
      <c r="E114" s="184" t="s">
        <v>1667</v>
      </c>
      <c r="F114" s="184" t="s">
        <v>1668</v>
      </c>
      <c r="G114" s="184"/>
      <c r="H114" s="184"/>
      <c r="I114" s="184"/>
      <c r="J114" s="184"/>
      <c r="K114" s="184"/>
      <c r="L114" s="184"/>
      <c r="M114" s="184"/>
      <c r="N114" s="184"/>
      <c r="O114" s="191">
        <v>4</v>
      </c>
    </row>
    <row r="115" spans="1:15" ht="18" customHeight="1">
      <c r="A115" s="193" t="s">
        <v>1474</v>
      </c>
      <c r="B115" s="194" t="s">
        <v>1669</v>
      </c>
      <c r="C115" s="184" t="s">
        <v>1670</v>
      </c>
      <c r="D115" s="184" t="s">
        <v>1671</v>
      </c>
      <c r="E115" s="184" t="s">
        <v>1480</v>
      </c>
      <c r="F115" s="184"/>
      <c r="G115" s="184"/>
      <c r="H115" s="184"/>
      <c r="I115" s="184"/>
      <c r="J115" s="184"/>
      <c r="K115" s="184"/>
      <c r="L115" s="184"/>
      <c r="M115" s="184"/>
      <c r="N115" s="184"/>
      <c r="O115" s="191">
        <v>4</v>
      </c>
    </row>
    <row r="116" spans="1:15" ht="18" customHeight="1">
      <c r="A116" s="193" t="s">
        <v>1474</v>
      </c>
      <c r="B116" s="194" t="s">
        <v>1672</v>
      </c>
      <c r="C116" s="184"/>
      <c r="D116" s="184"/>
      <c r="E116" s="184"/>
      <c r="F116" s="184"/>
      <c r="G116" s="184"/>
      <c r="H116" s="184"/>
      <c r="I116" s="184"/>
      <c r="J116" s="184"/>
      <c r="K116" s="184"/>
      <c r="L116" s="184"/>
      <c r="M116" s="184"/>
      <c r="N116" s="184"/>
      <c r="O116" s="191">
        <v>1</v>
      </c>
    </row>
    <row r="117" spans="1:15" ht="18" customHeight="1">
      <c r="A117" s="193" t="s">
        <v>1474</v>
      </c>
      <c r="B117" s="194" t="s">
        <v>1673</v>
      </c>
      <c r="C117" s="184" t="s">
        <v>1668</v>
      </c>
      <c r="D117" s="184"/>
      <c r="E117" s="184"/>
      <c r="F117" s="184"/>
      <c r="G117" s="184"/>
      <c r="H117" s="184"/>
      <c r="I117" s="184"/>
      <c r="J117" s="184"/>
      <c r="K117" s="184"/>
      <c r="L117" s="184"/>
      <c r="M117" s="184"/>
      <c r="N117" s="184"/>
      <c r="O117" s="191">
        <v>2</v>
      </c>
    </row>
    <row r="118" spans="1:15" ht="18" customHeight="1">
      <c r="A118" s="193" t="s">
        <v>1474</v>
      </c>
      <c r="B118" s="194" t="s">
        <v>1674</v>
      </c>
      <c r="C118" s="184"/>
      <c r="D118" s="184"/>
      <c r="E118" s="184"/>
      <c r="F118" s="184"/>
      <c r="G118" s="184"/>
      <c r="H118" s="184"/>
      <c r="I118" s="184"/>
      <c r="J118" s="184"/>
      <c r="K118" s="184"/>
      <c r="L118" s="184"/>
      <c r="M118" s="184"/>
      <c r="N118" s="184"/>
      <c r="O118" s="191">
        <v>1</v>
      </c>
    </row>
    <row r="119" spans="1:15" ht="18" customHeight="1">
      <c r="A119" s="193" t="s">
        <v>1474</v>
      </c>
      <c r="B119" s="194" t="s">
        <v>1675</v>
      </c>
      <c r="C119" s="184" t="s">
        <v>1480</v>
      </c>
      <c r="D119" s="184"/>
      <c r="E119" s="184"/>
      <c r="F119" s="184"/>
      <c r="G119" s="184"/>
      <c r="H119" s="184"/>
      <c r="I119" s="184"/>
      <c r="J119" s="184"/>
      <c r="K119" s="184"/>
      <c r="L119" s="184"/>
      <c r="M119" s="184"/>
      <c r="N119" s="184"/>
      <c r="O119" s="191">
        <v>2</v>
      </c>
    </row>
    <row r="120" spans="1:15" ht="18" customHeight="1">
      <c r="A120" s="193" t="s">
        <v>1474</v>
      </c>
      <c r="B120" s="194" t="s">
        <v>1676</v>
      </c>
      <c r="C120" s="184" t="s">
        <v>1602</v>
      </c>
      <c r="D120" s="184"/>
      <c r="E120" s="184"/>
      <c r="F120" s="184"/>
      <c r="G120" s="184"/>
      <c r="H120" s="184"/>
      <c r="I120" s="184"/>
      <c r="J120" s="184"/>
      <c r="K120" s="184"/>
      <c r="L120" s="184"/>
      <c r="M120" s="184"/>
      <c r="N120" s="184"/>
      <c r="O120" s="191">
        <v>2</v>
      </c>
    </row>
    <row r="121" spans="1:15" ht="18" customHeight="1">
      <c r="A121" s="193" t="s">
        <v>1474</v>
      </c>
      <c r="B121" s="194" t="s">
        <v>1677</v>
      </c>
      <c r="C121" s="184" t="s">
        <v>1602</v>
      </c>
      <c r="D121" s="184"/>
      <c r="E121" s="184"/>
      <c r="F121" s="184"/>
      <c r="G121" s="184"/>
      <c r="H121" s="184"/>
      <c r="I121" s="184"/>
      <c r="J121" s="184"/>
      <c r="K121" s="184"/>
      <c r="L121" s="184"/>
      <c r="M121" s="184"/>
      <c r="N121" s="184"/>
      <c r="O121" s="191">
        <v>2</v>
      </c>
    </row>
    <row r="122" spans="1:15" ht="18" customHeight="1">
      <c r="A122" s="193" t="s">
        <v>1474</v>
      </c>
      <c r="B122" s="194" t="s">
        <v>1678</v>
      </c>
      <c r="C122" s="184" t="s">
        <v>1602</v>
      </c>
      <c r="D122" s="184"/>
      <c r="E122" s="184"/>
      <c r="F122" s="184"/>
      <c r="G122" s="184"/>
      <c r="H122" s="184"/>
      <c r="I122" s="184"/>
      <c r="J122" s="184"/>
      <c r="K122" s="184"/>
      <c r="L122" s="184"/>
      <c r="M122" s="184"/>
      <c r="N122" s="184"/>
      <c r="O122" s="191">
        <v>2</v>
      </c>
    </row>
    <row r="123" spans="1:15" ht="18" customHeight="1">
      <c r="A123" s="193" t="s">
        <v>1474</v>
      </c>
      <c r="B123" s="194" t="s">
        <v>1679</v>
      </c>
      <c r="C123" s="184" t="s">
        <v>1602</v>
      </c>
      <c r="D123" s="184"/>
      <c r="E123" s="184"/>
      <c r="F123" s="184"/>
      <c r="G123" s="185"/>
      <c r="H123" s="185"/>
      <c r="I123" s="185"/>
      <c r="J123" s="185"/>
      <c r="K123" s="185"/>
      <c r="L123" s="185"/>
      <c r="M123" s="185"/>
      <c r="N123" s="185"/>
      <c r="O123" s="191">
        <v>2</v>
      </c>
    </row>
    <row r="124" spans="1:15" ht="18" customHeight="1">
      <c r="A124" s="193" t="s">
        <v>1474</v>
      </c>
      <c r="B124" s="194" t="s">
        <v>1680</v>
      </c>
      <c r="C124" s="184"/>
      <c r="D124" s="184"/>
      <c r="E124" s="184"/>
      <c r="F124" s="184"/>
      <c r="G124" s="184"/>
      <c r="H124" s="184"/>
      <c r="I124" s="184"/>
      <c r="J124" s="184"/>
      <c r="K124" s="184"/>
      <c r="L124" s="184"/>
      <c r="M124" s="184"/>
      <c r="N124" s="184"/>
      <c r="O124" s="191">
        <v>1</v>
      </c>
    </row>
    <row r="125" spans="1:15" ht="18" customHeight="1">
      <c r="A125" s="193" t="s">
        <v>1474</v>
      </c>
      <c r="B125" s="194" t="s">
        <v>1681</v>
      </c>
      <c r="C125" s="184" t="s">
        <v>1682</v>
      </c>
      <c r="D125" s="184" t="s">
        <v>1683</v>
      </c>
      <c r="E125" s="184" t="s">
        <v>1684</v>
      </c>
      <c r="F125" s="184"/>
      <c r="G125" s="184"/>
      <c r="H125" s="184"/>
      <c r="I125" s="184"/>
      <c r="J125" s="184"/>
      <c r="K125" s="184"/>
      <c r="L125" s="184"/>
      <c r="M125" s="184"/>
      <c r="N125" s="184"/>
      <c r="O125" s="191">
        <v>3</v>
      </c>
    </row>
    <row r="126" spans="1:15" ht="18" customHeight="1">
      <c r="A126" s="193" t="s">
        <v>1474</v>
      </c>
      <c r="B126" s="194" t="s">
        <v>1685</v>
      </c>
      <c r="C126" s="184" t="s">
        <v>1682</v>
      </c>
      <c r="D126" s="184" t="s">
        <v>1683</v>
      </c>
      <c r="E126" s="184" t="s">
        <v>1684</v>
      </c>
      <c r="F126" s="184"/>
      <c r="G126" s="184"/>
      <c r="H126" s="184"/>
      <c r="I126" s="184"/>
      <c r="J126" s="184"/>
      <c r="K126" s="184"/>
      <c r="L126" s="184"/>
      <c r="M126" s="184"/>
      <c r="N126" s="184"/>
      <c r="O126" s="191">
        <v>3</v>
      </c>
    </row>
    <row r="127" spans="1:15" ht="18" customHeight="1">
      <c r="A127" s="193" t="s">
        <v>1474</v>
      </c>
      <c r="B127" s="194" t="s">
        <v>1686</v>
      </c>
      <c r="C127" s="184"/>
      <c r="D127" s="184"/>
      <c r="E127" s="184"/>
      <c r="F127" s="184"/>
      <c r="G127" s="184"/>
      <c r="H127" s="184"/>
      <c r="I127" s="184"/>
      <c r="J127" s="184"/>
      <c r="K127" s="184"/>
      <c r="L127" s="184"/>
      <c r="M127" s="184"/>
      <c r="N127" s="184"/>
      <c r="O127" s="191">
        <v>1</v>
      </c>
    </row>
    <row r="128" spans="1:15" ht="18" customHeight="1">
      <c r="A128" s="193" t="s">
        <v>1474</v>
      </c>
      <c r="B128" s="194" t="s">
        <v>1687</v>
      </c>
      <c r="C128" s="184"/>
      <c r="D128" s="184"/>
      <c r="E128" s="184"/>
      <c r="F128" s="184"/>
      <c r="G128" s="184"/>
      <c r="H128" s="184"/>
      <c r="I128" s="184"/>
      <c r="J128" s="184"/>
      <c r="K128" s="184"/>
      <c r="L128" s="184"/>
      <c r="M128" s="184"/>
      <c r="N128" s="184"/>
      <c r="O128" s="191">
        <v>1</v>
      </c>
    </row>
    <row r="129" spans="1:15" ht="18" customHeight="1">
      <c r="A129" s="193"/>
      <c r="B129" s="194"/>
      <c r="C129" s="184"/>
      <c r="D129" s="184"/>
      <c r="E129" s="184"/>
      <c r="F129" s="184"/>
      <c r="G129" s="184"/>
      <c r="H129" s="184"/>
      <c r="I129" s="184"/>
      <c r="J129" s="184"/>
      <c r="K129" s="184"/>
      <c r="L129" s="184"/>
      <c r="M129" s="184"/>
      <c r="N129" s="184"/>
      <c r="O129" s="191"/>
    </row>
    <row r="130" spans="1:15" ht="18" customHeight="1">
      <c r="A130" s="193"/>
      <c r="B130" s="194"/>
      <c r="C130" s="184"/>
      <c r="D130" s="184"/>
      <c r="E130" s="184"/>
      <c r="F130" s="184"/>
      <c r="G130" s="184"/>
      <c r="H130" s="184"/>
      <c r="I130" s="184"/>
      <c r="J130" s="184"/>
      <c r="K130" s="184"/>
      <c r="L130" s="184"/>
      <c r="M130" s="184"/>
      <c r="N130" s="184"/>
      <c r="O130" s="191"/>
    </row>
    <row r="131" spans="1:15" ht="18" customHeight="1">
      <c r="A131" s="193"/>
      <c r="B131" s="194"/>
      <c r="C131" s="184"/>
      <c r="D131" s="184"/>
      <c r="E131" s="184"/>
      <c r="F131" s="184"/>
      <c r="G131" s="184"/>
      <c r="H131" s="184"/>
      <c r="I131" s="184"/>
      <c r="J131" s="184"/>
      <c r="K131" s="184"/>
      <c r="L131" s="184"/>
      <c r="M131" s="184"/>
      <c r="N131" s="184"/>
      <c r="O131" s="191"/>
    </row>
    <row r="132" spans="1:15" ht="18" customHeight="1">
      <c r="A132" s="193"/>
      <c r="B132" s="194"/>
      <c r="C132" s="184"/>
      <c r="D132" s="184"/>
      <c r="E132" s="184"/>
      <c r="F132" s="184"/>
      <c r="G132" s="184"/>
      <c r="H132" s="184"/>
      <c r="I132" s="184"/>
      <c r="J132" s="184"/>
      <c r="K132" s="184"/>
      <c r="L132" s="184"/>
      <c r="M132" s="184"/>
      <c r="N132" s="184"/>
      <c r="O132" s="191"/>
    </row>
    <row r="133" spans="1:15" ht="18" customHeight="1">
      <c r="A133" s="193"/>
      <c r="B133" s="194"/>
      <c r="C133" s="184"/>
      <c r="D133" s="184"/>
      <c r="E133" s="184"/>
      <c r="F133" s="184"/>
      <c r="G133" s="184"/>
      <c r="H133" s="184"/>
      <c r="I133" s="184"/>
      <c r="J133" s="184"/>
      <c r="K133" s="184"/>
      <c r="L133" s="184"/>
      <c r="M133" s="184"/>
      <c r="N133" s="184"/>
      <c r="O133" s="191"/>
    </row>
    <row r="134" spans="1:15" ht="18" customHeight="1">
      <c r="A134" s="193"/>
      <c r="B134" s="194"/>
      <c r="C134" s="184"/>
      <c r="D134" s="184"/>
      <c r="E134" s="184"/>
      <c r="F134" s="184"/>
      <c r="G134" s="184"/>
      <c r="H134" s="184"/>
      <c r="I134" s="184"/>
      <c r="J134" s="184"/>
      <c r="K134" s="184"/>
      <c r="L134" s="184"/>
      <c r="M134" s="184"/>
      <c r="N134" s="184"/>
      <c r="O134" s="191"/>
    </row>
    <row r="135" spans="1:15" ht="18" customHeight="1">
      <c r="A135" s="193"/>
      <c r="B135" s="194"/>
      <c r="C135" s="184"/>
      <c r="D135" s="184"/>
      <c r="E135" s="184"/>
      <c r="F135" s="184"/>
      <c r="G135" s="184"/>
      <c r="H135" s="184"/>
      <c r="I135" s="184"/>
      <c r="J135" s="184"/>
      <c r="K135" s="184"/>
      <c r="L135" s="184"/>
      <c r="M135" s="184"/>
      <c r="N135" s="184"/>
      <c r="O135" s="191"/>
    </row>
    <row r="136" spans="1:15" ht="18" customHeight="1">
      <c r="A136" s="193"/>
      <c r="B136" s="194"/>
      <c r="C136" s="184"/>
      <c r="D136" s="184"/>
      <c r="E136" s="184"/>
      <c r="F136" s="184"/>
      <c r="G136" s="184"/>
      <c r="H136" s="184"/>
      <c r="I136" s="184"/>
      <c r="J136" s="184"/>
      <c r="K136" s="184"/>
      <c r="L136" s="184"/>
      <c r="M136" s="184"/>
      <c r="N136" s="184"/>
      <c r="O136" s="191"/>
    </row>
    <row r="137" spans="1:15" ht="18" customHeight="1">
      <c r="A137" s="193"/>
      <c r="B137" s="194"/>
      <c r="C137" s="184"/>
      <c r="D137" s="184"/>
      <c r="E137" s="184"/>
      <c r="F137" s="184"/>
      <c r="G137" s="184"/>
      <c r="H137" s="184"/>
      <c r="I137" s="184"/>
      <c r="J137" s="184"/>
      <c r="K137" s="184"/>
      <c r="L137" s="184"/>
      <c r="M137" s="184"/>
      <c r="N137" s="184"/>
      <c r="O137" s="191"/>
    </row>
    <row r="138" spans="1:15" ht="18" customHeight="1">
      <c r="A138" s="193"/>
      <c r="B138" s="194"/>
      <c r="C138" s="184"/>
      <c r="D138" s="184"/>
      <c r="E138" s="184"/>
      <c r="F138" s="184"/>
      <c r="G138" s="184"/>
      <c r="H138" s="184"/>
      <c r="I138" s="184"/>
      <c r="J138" s="184"/>
      <c r="K138" s="184"/>
      <c r="L138" s="184"/>
      <c r="M138" s="184"/>
      <c r="N138" s="184"/>
      <c r="O138" s="191"/>
    </row>
    <row r="139" spans="1:15" ht="18" customHeight="1">
      <c r="A139" s="193"/>
      <c r="B139" s="194"/>
      <c r="C139" s="184"/>
      <c r="D139" s="184"/>
      <c r="E139" s="184"/>
      <c r="F139" s="184"/>
      <c r="G139" s="184"/>
      <c r="H139" s="184"/>
      <c r="I139" s="184"/>
      <c r="J139" s="184"/>
      <c r="K139" s="184"/>
      <c r="L139" s="184"/>
      <c r="M139" s="184"/>
      <c r="N139" s="184"/>
      <c r="O139" s="191"/>
    </row>
    <row r="140" spans="1:15" ht="18" customHeight="1">
      <c r="A140" s="193"/>
      <c r="B140" s="194"/>
      <c r="C140" s="184"/>
      <c r="D140" s="184"/>
      <c r="E140" s="184"/>
      <c r="F140" s="184"/>
      <c r="G140" s="184"/>
      <c r="H140" s="184"/>
      <c r="I140" s="184"/>
      <c r="J140" s="184"/>
      <c r="K140" s="184"/>
      <c r="L140" s="184"/>
      <c r="M140" s="184"/>
      <c r="N140" s="184"/>
      <c r="O140" s="191"/>
    </row>
    <row r="141" spans="1:15" ht="18" customHeight="1">
      <c r="A141" s="193"/>
      <c r="B141" s="194"/>
      <c r="C141" s="184"/>
      <c r="D141" s="184"/>
      <c r="E141" s="184"/>
      <c r="F141" s="184"/>
      <c r="G141" s="184"/>
      <c r="H141" s="184"/>
      <c r="I141" s="184"/>
      <c r="J141" s="184"/>
      <c r="K141" s="184"/>
      <c r="L141" s="184"/>
      <c r="M141" s="184"/>
      <c r="N141" s="184"/>
      <c r="O141" s="191">
        <f>SUM(O2:O140)</f>
        <v>500</v>
      </c>
    </row>
    <row r="142" spans="1:15" ht="18" customHeight="1">
      <c r="A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</row>
    <row r="143" spans="1:15" ht="18" customHeight="1">
      <c r="A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</row>
    <row r="144" spans="1:15" ht="18" customHeight="1">
      <c r="A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</row>
    <row r="145" spans="1:14" ht="18" customHeight="1">
      <c r="A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</row>
    <row r="146" spans="1:14" ht="18" customHeight="1">
      <c r="A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</row>
    <row r="147" spans="1:14" ht="18" customHeight="1">
      <c r="A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</row>
    <row r="148" spans="1:14" ht="18" customHeight="1">
      <c r="A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</row>
    <row r="149" spans="1:14" ht="18" customHeight="1">
      <c r="A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</row>
    <row r="150" spans="1:14" ht="18" customHeight="1">
      <c r="A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</row>
    <row r="151" spans="1:14" ht="18" customHeight="1">
      <c r="A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</row>
    <row r="152" spans="1:14" ht="18" customHeight="1">
      <c r="A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</row>
    <row r="153" spans="1:14" ht="18" customHeight="1">
      <c r="A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</row>
    <row r="154" spans="1:14" ht="18" customHeight="1">
      <c r="A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</row>
    <row r="155" spans="1:14" ht="18" customHeight="1">
      <c r="A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</row>
    <row r="156" spans="1:14" ht="18" customHeight="1">
      <c r="A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</row>
    <row r="157" spans="1:14" ht="18" customHeight="1">
      <c r="A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</row>
    <row r="158" spans="1:14" ht="18" customHeight="1">
      <c r="A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</row>
    <row r="159" spans="1:14" ht="18" customHeight="1">
      <c r="A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</row>
    <row r="160" spans="1:14" ht="18" customHeight="1">
      <c r="A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</row>
    <row r="161" spans="1:14" ht="18" customHeight="1">
      <c r="A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</row>
    <row r="162" spans="1:14" ht="18" customHeight="1">
      <c r="A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</row>
    <row r="163" spans="1:14" ht="18" customHeight="1">
      <c r="A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</row>
    <row r="164" spans="1:14" ht="18" customHeight="1">
      <c r="A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</row>
    <row r="165" spans="1:14" ht="18" customHeight="1">
      <c r="A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</row>
    <row r="166" spans="1:14" ht="18" customHeight="1">
      <c r="A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</row>
    <row r="167" spans="1:14" ht="18" customHeight="1">
      <c r="A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</row>
    <row r="168" spans="1:14" ht="18" customHeight="1">
      <c r="A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</row>
    <row r="169" spans="1:14" ht="18" customHeight="1">
      <c r="A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</row>
    <row r="170" spans="1:14" ht="18" customHeight="1">
      <c r="A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</row>
    <row r="171" spans="1:14" ht="18" customHeight="1">
      <c r="A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</row>
    <row r="172" spans="1:14" ht="18" customHeight="1">
      <c r="A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</row>
    <row r="173" spans="1:14" ht="18" customHeight="1">
      <c r="A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</row>
    <row r="174" spans="1:14" ht="18" customHeight="1">
      <c r="A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</row>
    <row r="175" spans="1:14" ht="18" customHeight="1">
      <c r="A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</row>
    <row r="176" spans="1:14" ht="18" customHeight="1">
      <c r="A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</row>
    <row r="177" spans="1:14" ht="18" customHeight="1">
      <c r="A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</row>
    <row r="178" spans="1:14" ht="18" customHeight="1">
      <c r="A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</row>
    <row r="179" spans="1:14" ht="18" customHeight="1">
      <c r="A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</row>
    <row r="180" spans="1:14" ht="18" customHeight="1">
      <c r="A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</row>
    <row r="181" spans="1:14" ht="18" customHeight="1">
      <c r="A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</row>
    <row r="182" spans="1:14" ht="18" customHeight="1">
      <c r="A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</row>
    <row r="183" spans="1:14" ht="18" customHeight="1">
      <c r="A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</row>
    <row r="184" spans="1:14" ht="18" customHeight="1">
      <c r="A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</row>
    <row r="185" spans="1:14" ht="18" customHeight="1">
      <c r="A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</row>
    <row r="186" spans="1:14" ht="18" customHeight="1">
      <c r="A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</row>
    <row r="187" spans="1:14" ht="18" customHeight="1">
      <c r="A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</row>
    <row r="188" spans="1:14" ht="18" customHeight="1">
      <c r="A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</row>
    <row r="189" spans="1:14" ht="18" customHeight="1">
      <c r="A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</row>
    <row r="190" spans="1:14" ht="18" customHeight="1">
      <c r="A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</row>
    <row r="191" spans="1:14" ht="18" customHeight="1">
      <c r="A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</row>
    <row r="192" spans="1:14" ht="18" customHeight="1">
      <c r="A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</row>
    <row r="193" spans="1:14" ht="18" customHeight="1">
      <c r="A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</row>
    <row r="194" spans="1:14" ht="18" customHeight="1">
      <c r="A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</row>
    <row r="195" spans="1:14" ht="18" customHeight="1">
      <c r="A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</row>
    <row r="196" spans="1:14" ht="18" customHeight="1">
      <c r="A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</row>
    <row r="197" spans="1:14" ht="18" customHeight="1">
      <c r="A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</row>
    <row r="198" spans="1:14" ht="18" customHeight="1">
      <c r="A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</row>
    <row r="199" spans="1:14" ht="18" customHeight="1">
      <c r="A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</row>
    <row r="200" spans="1:14" ht="18" customHeight="1">
      <c r="A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</row>
    <row r="201" spans="1:14" ht="18" customHeight="1">
      <c r="A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</row>
    <row r="202" spans="1:14" ht="18" customHeight="1">
      <c r="A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</row>
    <row r="203" spans="1:14" ht="18" customHeight="1">
      <c r="A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</row>
    <row r="204" spans="1:14" ht="18" customHeight="1">
      <c r="A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</row>
    <row r="205" spans="1:14" ht="18" customHeight="1">
      <c r="A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</row>
    <row r="206" spans="1:14" ht="18" customHeight="1">
      <c r="A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</row>
    <row r="207" spans="1:14" ht="18" customHeight="1">
      <c r="A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</row>
    <row r="208" spans="1:14" ht="18" customHeight="1">
      <c r="A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</row>
    <row r="209" spans="1:14" ht="18" customHeight="1">
      <c r="A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</row>
    <row r="210" spans="1:14" ht="18" customHeight="1">
      <c r="A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</row>
    <row r="211" spans="1:14" ht="18" customHeight="1">
      <c r="A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</row>
    <row r="212" spans="1:14" ht="18" customHeight="1">
      <c r="A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</row>
    <row r="213" spans="1:14" ht="18" customHeight="1">
      <c r="A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</row>
    <row r="214" spans="1:14" ht="18" customHeight="1">
      <c r="A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</row>
    <row r="215" spans="1:14" ht="18" customHeight="1">
      <c r="A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</row>
    <row r="216" spans="1:14" ht="18" customHeight="1">
      <c r="A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</row>
    <row r="217" spans="1:14" ht="18" customHeight="1">
      <c r="A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</row>
    <row r="218" spans="1:14" ht="18" customHeight="1">
      <c r="A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</row>
    <row r="219" spans="1:14" ht="18" customHeight="1">
      <c r="A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</row>
    <row r="220" spans="1:14" ht="18" customHeight="1">
      <c r="A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</row>
    <row r="221" spans="1:14" ht="18" customHeight="1">
      <c r="A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</row>
    <row r="222" spans="1:14" ht="18" customHeight="1">
      <c r="A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</row>
    <row r="223" spans="1:14" ht="18" customHeight="1">
      <c r="A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</row>
    <row r="224" spans="1:14" ht="18" customHeight="1">
      <c r="A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</row>
    <row r="225" spans="1:14" ht="18" customHeight="1">
      <c r="A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</row>
    <row r="226" spans="1:14" ht="18" customHeight="1">
      <c r="A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</row>
    <row r="227" spans="1:14" ht="18" customHeight="1">
      <c r="A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</row>
    <row r="228" spans="1:14" ht="18" customHeight="1">
      <c r="A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</row>
    <row r="229" spans="1:14" ht="18" customHeight="1">
      <c r="A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</row>
    <row r="230" spans="1:14" ht="18" customHeight="1">
      <c r="A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</row>
    <row r="231" spans="1:14" ht="18" customHeight="1">
      <c r="A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</row>
    <row r="232" spans="1:14" ht="18" customHeight="1">
      <c r="A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</row>
    <row r="233" spans="1:14" ht="18" customHeight="1">
      <c r="A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</row>
    <row r="234" spans="1:14" ht="18" customHeight="1">
      <c r="A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</row>
    <row r="235" spans="1:14" ht="18" customHeight="1">
      <c r="A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</row>
    <row r="236" spans="1:14" ht="18" customHeight="1">
      <c r="A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</row>
    <row r="237" spans="1:14" ht="18" customHeight="1">
      <c r="A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</row>
    <row r="238" spans="1:14" ht="18" customHeight="1">
      <c r="A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</row>
    <row r="239" spans="1:14" ht="18" customHeight="1">
      <c r="A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</row>
    <row r="240" spans="1:14" ht="18" customHeight="1">
      <c r="A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</row>
    <row r="241" spans="1:14" ht="18" customHeight="1">
      <c r="A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</row>
    <row r="242" spans="1:14" ht="18" customHeight="1">
      <c r="A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</row>
    <row r="243" spans="1:14" ht="18" customHeight="1">
      <c r="A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</row>
    <row r="244" spans="1:14" ht="18" customHeight="1">
      <c r="A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</row>
    <row r="245" spans="1:14" ht="18" customHeight="1">
      <c r="A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</row>
    <row r="246" spans="1:14" ht="18" customHeight="1">
      <c r="A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</row>
    <row r="247" spans="1:14" ht="18" customHeight="1">
      <c r="A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</row>
    <row r="248" spans="1:14" ht="18" customHeight="1">
      <c r="A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</row>
    <row r="249" spans="1:14" ht="18" customHeight="1">
      <c r="A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</row>
    <row r="250" spans="1:14" ht="18" customHeight="1">
      <c r="A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</row>
    <row r="251" spans="1:14" ht="18" customHeight="1">
      <c r="A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</row>
    <row r="252" spans="1:14" ht="18" customHeight="1">
      <c r="A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</row>
    <row r="253" spans="1:14" ht="18" customHeight="1">
      <c r="A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</row>
    <row r="254" spans="1:14" ht="18" customHeight="1">
      <c r="A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</row>
    <row r="255" spans="1:14" ht="18" customHeight="1">
      <c r="A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</row>
    <row r="256" spans="1:14" ht="18" customHeight="1">
      <c r="A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</row>
    <row r="257" spans="1:14" ht="18" customHeight="1">
      <c r="A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</row>
    <row r="258" spans="1:14" ht="18" customHeight="1">
      <c r="A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</row>
    <row r="259" spans="1:14" ht="18" customHeight="1">
      <c r="A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</row>
    <row r="260" spans="1:14" ht="18" customHeight="1">
      <c r="A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</row>
    <row r="261" spans="1:14" ht="18" customHeight="1">
      <c r="A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</row>
    <row r="262" spans="1:14" ht="18" customHeight="1">
      <c r="A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</row>
    <row r="263" spans="1:14" ht="18" customHeight="1">
      <c r="A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</row>
    <row r="264" spans="1:14" ht="18" customHeight="1">
      <c r="A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</row>
    <row r="265" spans="1:14" ht="18" customHeight="1">
      <c r="A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</row>
    <row r="266" spans="1:14" ht="18" customHeight="1">
      <c r="A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</row>
    <row r="267" spans="1:14" ht="18" customHeight="1">
      <c r="A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</row>
    <row r="268" spans="1:14" ht="18" customHeight="1">
      <c r="A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</row>
    <row r="269" spans="1:14" ht="18" customHeight="1">
      <c r="A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</row>
    <row r="270" spans="1:14" ht="18" customHeight="1">
      <c r="A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</row>
    <row r="271" spans="1:14" ht="18" customHeight="1">
      <c r="A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</row>
    <row r="272" spans="1:14" ht="18" customHeight="1">
      <c r="A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</row>
    <row r="273" spans="1:14" ht="18" customHeight="1">
      <c r="A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</row>
    <row r="274" spans="1:14" ht="18" customHeight="1">
      <c r="A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</row>
    <row r="275" spans="1:14" ht="18" customHeight="1">
      <c r="A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</row>
    <row r="276" spans="1:14" ht="18" customHeight="1">
      <c r="A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</row>
    <row r="277" spans="1:14" ht="18" customHeight="1">
      <c r="A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</row>
    <row r="278" spans="1:14" ht="18" customHeight="1">
      <c r="A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</row>
    <row r="279" spans="1:14" ht="18" customHeight="1">
      <c r="A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</row>
    <row r="280" spans="1:14" ht="18" customHeight="1">
      <c r="A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</row>
    <row r="281" spans="1:14" ht="18" customHeight="1">
      <c r="A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</row>
    <row r="282" spans="1:14" ht="18" customHeight="1">
      <c r="A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</row>
    <row r="283" spans="1:14" ht="18" customHeight="1">
      <c r="A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</row>
    <row r="284" spans="1:14" ht="18" customHeight="1">
      <c r="A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</row>
    <row r="285" spans="1:14" ht="18" customHeight="1">
      <c r="A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</row>
    <row r="286" spans="1:14" ht="18" customHeight="1">
      <c r="A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</row>
    <row r="287" spans="1:14" ht="18" customHeight="1">
      <c r="A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</row>
    <row r="288" spans="1:14" ht="18" customHeight="1">
      <c r="A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</row>
    <row r="289" spans="1:14" ht="18" customHeight="1">
      <c r="A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</row>
    <row r="290" spans="1:14" ht="18" customHeight="1">
      <c r="A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</row>
    <row r="291" spans="1:14" ht="18" customHeight="1">
      <c r="A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</row>
    <row r="292" spans="1:14" ht="18" customHeight="1">
      <c r="A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</row>
    <row r="293" spans="1:14" ht="18" customHeight="1">
      <c r="A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</row>
    <row r="294" spans="1:14" ht="18" customHeight="1">
      <c r="A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</row>
    <row r="295" spans="1:14" ht="18" customHeight="1">
      <c r="A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</row>
    <row r="296" spans="1:14" ht="18" customHeight="1">
      <c r="A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</row>
    <row r="297" spans="1:14" ht="18" customHeight="1">
      <c r="A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</row>
    <row r="298" spans="1:14" ht="18" customHeight="1">
      <c r="A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</row>
    <row r="299" spans="1:14" ht="18" customHeight="1">
      <c r="A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</row>
    <row r="300" spans="1:14" ht="18" customHeight="1">
      <c r="A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</row>
    <row r="301" spans="1:14" ht="18" customHeight="1">
      <c r="A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</row>
    <row r="302" spans="1:14" ht="18" customHeight="1">
      <c r="A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</row>
    <row r="303" spans="1:14" ht="18" customHeight="1">
      <c r="A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</row>
    <row r="304" spans="1:14" ht="18" customHeight="1">
      <c r="A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</row>
    <row r="305" spans="1:14" ht="18" customHeight="1">
      <c r="A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</row>
    <row r="306" spans="1:14" ht="18" customHeight="1">
      <c r="A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</row>
    <row r="307" spans="1:14" ht="18" customHeight="1">
      <c r="A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</row>
    <row r="308" spans="1:14" ht="18" customHeight="1">
      <c r="A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</row>
    <row r="309" spans="1:14" ht="18" customHeight="1">
      <c r="A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</row>
    <row r="310" spans="1:14" ht="18" customHeight="1">
      <c r="A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</row>
    <row r="311" spans="1:14" ht="18" customHeight="1">
      <c r="A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</row>
    <row r="312" spans="1:14" ht="18" customHeight="1">
      <c r="A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</row>
    <row r="313" spans="1:14" ht="18" customHeight="1">
      <c r="A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</row>
    <row r="314" spans="1:14" ht="18" customHeight="1">
      <c r="A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</row>
    <row r="315" spans="1:14" ht="18" customHeight="1">
      <c r="A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</row>
    <row r="316" spans="1:14" ht="18" customHeight="1">
      <c r="A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</row>
    <row r="317" spans="1:14" ht="18" customHeight="1">
      <c r="A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</row>
    <row r="318" spans="1:14" ht="18" customHeight="1">
      <c r="A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</row>
    <row r="319" spans="1:14" ht="18" customHeight="1">
      <c r="A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</row>
    <row r="320" spans="1:14" ht="18" customHeight="1">
      <c r="A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</row>
    <row r="321" spans="1:14" ht="18" customHeight="1">
      <c r="A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</row>
    <row r="322" spans="1:14" ht="18" customHeight="1">
      <c r="A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</row>
    <row r="323" spans="1:14" ht="18" customHeight="1">
      <c r="A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</row>
    <row r="324" spans="1:14" ht="18" customHeight="1">
      <c r="A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</row>
    <row r="325" spans="1:14" ht="18" customHeight="1">
      <c r="A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</row>
    <row r="326" spans="1:14" ht="18" customHeight="1">
      <c r="A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</row>
    <row r="327" spans="1:14" ht="18" customHeight="1">
      <c r="A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</row>
    <row r="328" spans="1:14" ht="18" customHeight="1">
      <c r="A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</row>
    <row r="329" spans="1:14" ht="18" customHeight="1">
      <c r="A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</row>
    <row r="330" spans="1:14" ht="18" customHeight="1">
      <c r="A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</row>
    <row r="331" spans="1:14" ht="18" customHeight="1">
      <c r="A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</row>
    <row r="332" spans="1:14" ht="18" customHeight="1">
      <c r="A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</row>
    <row r="333" spans="1:14" ht="18" customHeight="1">
      <c r="A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</row>
    <row r="334" spans="1:14" ht="18" customHeight="1">
      <c r="A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</row>
    <row r="335" spans="1:14" ht="18" customHeight="1">
      <c r="A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</row>
    <row r="336" spans="1:14" ht="18" customHeight="1">
      <c r="A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</row>
    <row r="337" spans="1:14" ht="18" customHeight="1">
      <c r="A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</row>
    <row r="338" spans="1:14" ht="18" customHeight="1">
      <c r="A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</row>
    <row r="339" spans="1:14" ht="18" customHeight="1">
      <c r="A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</row>
    <row r="340" spans="1:14" ht="18" customHeight="1">
      <c r="A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</row>
    <row r="341" spans="1:14" ht="18" customHeight="1">
      <c r="A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</row>
    <row r="342" spans="1:14" ht="18" customHeight="1">
      <c r="A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</row>
    <row r="343" spans="1:14" ht="18" customHeight="1">
      <c r="A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</row>
    <row r="344" spans="1:14" ht="18" customHeight="1">
      <c r="A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</row>
    <row r="345" spans="1:14" ht="18" customHeight="1">
      <c r="A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</row>
    <row r="346" spans="1:14" ht="18" customHeight="1">
      <c r="A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</row>
    <row r="347" spans="1:14" ht="18" customHeight="1">
      <c r="A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</row>
    <row r="348" spans="1:14" ht="18" customHeight="1">
      <c r="A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</row>
    <row r="349" spans="1:14" ht="18" customHeight="1">
      <c r="A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</row>
    <row r="350" spans="1:14" ht="18" customHeight="1">
      <c r="A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</row>
    <row r="351" spans="1:14" ht="18" customHeight="1">
      <c r="A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</row>
    <row r="352" spans="1:14" ht="18" customHeight="1">
      <c r="A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</row>
    <row r="353" spans="1:14" ht="18" customHeight="1">
      <c r="A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</row>
    <row r="354" spans="1:14" ht="18" customHeight="1">
      <c r="A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</row>
    <row r="355" spans="1:14" ht="18" customHeight="1">
      <c r="A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</row>
    <row r="356" spans="1:14" ht="18" customHeight="1">
      <c r="A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</row>
    <row r="357" spans="1:14" ht="18" customHeight="1">
      <c r="A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</row>
    <row r="358" spans="1:14" ht="18" customHeight="1">
      <c r="A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</row>
    <row r="359" spans="1:14" ht="18" customHeight="1">
      <c r="A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</row>
    <row r="360" spans="1:14" ht="18" customHeight="1">
      <c r="A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</row>
    <row r="361" spans="1:14" ht="18" customHeight="1">
      <c r="A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</row>
    <row r="362" spans="1:14" ht="18" customHeight="1">
      <c r="A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</row>
    <row r="363" spans="1:14" ht="18" customHeight="1">
      <c r="A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</row>
    <row r="364" spans="1:14" ht="18" customHeight="1">
      <c r="A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</row>
    <row r="365" spans="1:14" ht="18" customHeight="1">
      <c r="A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</row>
    <row r="366" spans="1:14" ht="18" customHeight="1">
      <c r="A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</row>
    <row r="367" spans="1:14" ht="18" customHeight="1">
      <c r="A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</row>
    <row r="368" spans="1:14" ht="18" customHeight="1">
      <c r="A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</row>
    <row r="369" spans="1:14" ht="18" customHeight="1">
      <c r="A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</row>
    <row r="370" spans="1:14" ht="18" customHeight="1">
      <c r="A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</row>
    <row r="371" spans="1:14" ht="18" customHeight="1">
      <c r="A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</row>
    <row r="372" spans="1:14" ht="18" customHeight="1">
      <c r="A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</row>
    <row r="373" spans="1:14" ht="18" customHeight="1">
      <c r="A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</row>
    <row r="374" spans="1:14" ht="18" customHeight="1">
      <c r="A374" s="110"/>
      <c r="C374" s="110"/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</row>
    <row r="375" spans="1:14" ht="13">
      <c r="A375" s="110"/>
      <c r="C375" s="110"/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</row>
    <row r="376" spans="1:14" ht="13">
      <c r="A376" s="110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</row>
    <row r="377" spans="1:14" ht="13">
      <c r="A377" s="110"/>
      <c r="C377" s="110"/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</row>
    <row r="378" spans="1:14" ht="13">
      <c r="A378" s="110"/>
      <c r="C378" s="110"/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</row>
    <row r="379" spans="1:14" ht="13">
      <c r="A379" s="110"/>
      <c r="C379" s="110"/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</row>
    <row r="380" spans="1:14" ht="13">
      <c r="A380" s="110"/>
      <c r="C380" s="110"/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</row>
    <row r="381" spans="1:14" ht="13">
      <c r="A381" s="110"/>
      <c r="C381" s="110"/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</row>
    <row r="382" spans="1:14" ht="13">
      <c r="A382" s="110"/>
      <c r="C382" s="110"/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</row>
    <row r="383" spans="1:14" ht="13">
      <c r="A383" s="110"/>
      <c r="C383" s="110"/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</row>
    <row r="384" spans="1:14" ht="13">
      <c r="A384" s="110"/>
      <c r="C384" s="110"/>
      <c r="D384" s="110"/>
      <c r="E384" s="110"/>
      <c r="F384" s="110"/>
      <c r="G384" s="110"/>
      <c r="H384" s="110"/>
      <c r="I384" s="110"/>
      <c r="J384" s="110"/>
      <c r="K384" s="110"/>
      <c r="L384" s="110"/>
      <c r="M384" s="110"/>
      <c r="N384" s="110"/>
    </row>
    <row r="385" spans="1:14" ht="13">
      <c r="A385" s="110"/>
      <c r="C385" s="110"/>
      <c r="D385" s="110"/>
      <c r="E385" s="110"/>
      <c r="F385" s="110"/>
      <c r="G385" s="110"/>
      <c r="H385" s="110"/>
      <c r="I385" s="110"/>
      <c r="J385" s="110"/>
      <c r="K385" s="110"/>
      <c r="L385" s="110"/>
      <c r="M385" s="110"/>
      <c r="N385" s="110"/>
    </row>
    <row r="386" spans="1:14" ht="13">
      <c r="A386" s="110"/>
      <c r="C386" s="110"/>
      <c r="D386" s="110"/>
      <c r="E386" s="110"/>
      <c r="F386" s="110"/>
      <c r="G386" s="110"/>
      <c r="H386" s="110"/>
      <c r="I386" s="110"/>
      <c r="J386" s="110"/>
      <c r="K386" s="110"/>
      <c r="L386" s="110"/>
      <c r="M386" s="110"/>
      <c r="N386" s="110"/>
    </row>
    <row r="387" spans="1:14" ht="13">
      <c r="A387" s="110"/>
      <c r="C387" s="110"/>
      <c r="D387" s="110"/>
      <c r="E387" s="110"/>
      <c r="F387" s="110"/>
      <c r="G387" s="110"/>
      <c r="H387" s="110"/>
      <c r="I387" s="110"/>
      <c r="J387" s="110"/>
      <c r="K387" s="110"/>
      <c r="L387" s="110"/>
      <c r="M387" s="110"/>
      <c r="N387" s="110"/>
    </row>
    <row r="388" spans="1:14" ht="13">
      <c r="A388" s="110"/>
      <c r="C388" s="110"/>
      <c r="D388" s="110"/>
      <c r="E388" s="110"/>
      <c r="F388" s="110"/>
      <c r="G388" s="110"/>
      <c r="H388" s="110"/>
      <c r="I388" s="110"/>
      <c r="J388" s="110"/>
      <c r="K388" s="110"/>
      <c r="L388" s="110"/>
      <c r="M388" s="110"/>
      <c r="N388" s="110"/>
    </row>
    <row r="389" spans="1:14" ht="13">
      <c r="A389" s="110"/>
      <c r="C389" s="110"/>
      <c r="D389" s="110"/>
      <c r="E389" s="110"/>
      <c r="F389" s="110"/>
      <c r="G389" s="110"/>
      <c r="H389" s="110"/>
      <c r="I389" s="110"/>
      <c r="J389" s="110"/>
      <c r="K389" s="110"/>
      <c r="L389" s="110"/>
      <c r="M389" s="110"/>
      <c r="N389" s="110"/>
    </row>
    <row r="390" spans="1:14" ht="13">
      <c r="A390" s="110"/>
      <c r="C390" s="110"/>
      <c r="D390" s="110"/>
      <c r="E390" s="110"/>
      <c r="F390" s="110"/>
      <c r="G390" s="110"/>
      <c r="H390" s="110"/>
      <c r="I390" s="110"/>
      <c r="J390" s="110"/>
      <c r="K390" s="110"/>
      <c r="L390" s="110"/>
      <c r="M390" s="110"/>
      <c r="N390" s="110"/>
    </row>
    <row r="391" spans="1:14" ht="13">
      <c r="A391" s="110"/>
      <c r="C391" s="110"/>
      <c r="D391" s="110"/>
      <c r="E391" s="110"/>
      <c r="F391" s="110"/>
      <c r="G391" s="110"/>
      <c r="H391" s="110"/>
      <c r="I391" s="110"/>
      <c r="J391" s="110"/>
      <c r="K391" s="110"/>
      <c r="L391" s="110"/>
      <c r="M391" s="110"/>
      <c r="N391" s="110"/>
    </row>
    <row r="392" spans="1:14" ht="13">
      <c r="A392" s="110"/>
      <c r="C392" s="110"/>
      <c r="D392" s="110"/>
      <c r="E392" s="110"/>
      <c r="F392" s="110"/>
      <c r="G392" s="110"/>
      <c r="H392" s="110"/>
      <c r="I392" s="110"/>
      <c r="J392" s="110"/>
      <c r="K392" s="110"/>
      <c r="L392" s="110"/>
      <c r="M392" s="110"/>
      <c r="N392" s="110"/>
    </row>
    <row r="393" spans="1:14" ht="13">
      <c r="A393" s="110"/>
      <c r="C393" s="110"/>
      <c r="D393" s="110"/>
      <c r="E393" s="110"/>
      <c r="F393" s="110"/>
      <c r="G393" s="110"/>
      <c r="H393" s="110"/>
      <c r="I393" s="110"/>
      <c r="J393" s="110"/>
      <c r="K393" s="110"/>
      <c r="L393" s="110"/>
      <c r="M393" s="110"/>
      <c r="N393" s="110"/>
    </row>
    <row r="394" spans="1:14" ht="13">
      <c r="A394" s="110"/>
      <c r="C394" s="110"/>
      <c r="D394" s="110"/>
      <c r="E394" s="110"/>
      <c r="F394" s="110"/>
      <c r="G394" s="110"/>
      <c r="H394" s="110"/>
      <c r="I394" s="110"/>
      <c r="J394" s="110"/>
      <c r="K394" s="110"/>
      <c r="L394" s="110"/>
      <c r="M394" s="110"/>
      <c r="N394" s="110"/>
    </row>
    <row r="395" spans="1:14" ht="13">
      <c r="A395" s="110"/>
      <c r="C395" s="110"/>
      <c r="D395" s="110"/>
      <c r="E395" s="110"/>
      <c r="F395" s="110"/>
      <c r="G395" s="110"/>
      <c r="H395" s="110"/>
      <c r="I395" s="110"/>
      <c r="J395" s="110"/>
      <c r="K395" s="110"/>
      <c r="L395" s="110"/>
      <c r="M395" s="110"/>
      <c r="N395" s="110"/>
    </row>
    <row r="396" spans="1:14" ht="13">
      <c r="A396" s="110"/>
      <c r="C396" s="110"/>
      <c r="D396" s="110"/>
      <c r="E396" s="110"/>
      <c r="F396" s="110"/>
      <c r="G396" s="110"/>
      <c r="H396" s="110"/>
      <c r="I396" s="110"/>
      <c r="J396" s="110"/>
      <c r="K396" s="110"/>
      <c r="L396" s="110"/>
      <c r="M396" s="110"/>
      <c r="N396" s="110"/>
    </row>
    <row r="397" spans="1:14" ht="13">
      <c r="A397" s="110"/>
      <c r="C397" s="110"/>
      <c r="D397" s="110"/>
      <c r="E397" s="110"/>
      <c r="F397" s="110"/>
      <c r="G397" s="110"/>
      <c r="H397" s="110"/>
      <c r="I397" s="110"/>
      <c r="J397" s="110"/>
      <c r="K397" s="110"/>
      <c r="L397" s="110"/>
      <c r="M397" s="110"/>
      <c r="N397" s="110"/>
    </row>
    <row r="398" spans="1:14" ht="13">
      <c r="A398" s="110"/>
      <c r="C398" s="110"/>
      <c r="D398" s="110"/>
      <c r="E398" s="110"/>
      <c r="F398" s="110"/>
      <c r="G398" s="110"/>
      <c r="H398" s="110"/>
      <c r="I398" s="110"/>
      <c r="J398" s="110"/>
      <c r="K398" s="110"/>
      <c r="L398" s="110"/>
      <c r="M398" s="110"/>
      <c r="N398" s="110"/>
    </row>
    <row r="399" spans="1:14" ht="13">
      <c r="A399" s="110"/>
      <c r="C399" s="110"/>
      <c r="D399" s="110"/>
      <c r="E399" s="110"/>
      <c r="F399" s="110"/>
      <c r="G399" s="110"/>
      <c r="H399" s="110"/>
      <c r="I399" s="110"/>
      <c r="J399" s="110"/>
      <c r="K399" s="110"/>
      <c r="L399" s="110"/>
      <c r="M399" s="110"/>
      <c r="N399" s="110"/>
    </row>
    <row r="400" spans="1:14" ht="13">
      <c r="A400" s="110"/>
      <c r="C400" s="110"/>
      <c r="D400" s="110"/>
      <c r="E400" s="110"/>
      <c r="F400" s="110"/>
      <c r="G400" s="110"/>
      <c r="H400" s="110"/>
      <c r="I400" s="110"/>
      <c r="J400" s="110"/>
      <c r="K400" s="110"/>
      <c r="L400" s="110"/>
      <c r="M400" s="110"/>
      <c r="N400" s="110"/>
    </row>
    <row r="401" spans="1:14" ht="13">
      <c r="A401" s="110"/>
      <c r="C401" s="110"/>
      <c r="D401" s="110"/>
      <c r="E401" s="110"/>
      <c r="F401" s="110"/>
      <c r="G401" s="110"/>
      <c r="H401" s="110"/>
      <c r="I401" s="110"/>
      <c r="J401" s="110"/>
      <c r="K401" s="110"/>
      <c r="L401" s="110"/>
      <c r="M401" s="110"/>
      <c r="N401" s="110"/>
    </row>
    <row r="402" spans="1:14" ht="13">
      <c r="A402" s="110"/>
      <c r="C402" s="110"/>
      <c r="D402" s="110"/>
      <c r="E402" s="110"/>
      <c r="F402" s="110"/>
      <c r="G402" s="110"/>
      <c r="H402" s="110"/>
      <c r="I402" s="110"/>
      <c r="J402" s="110"/>
      <c r="K402" s="110"/>
      <c r="L402" s="110"/>
      <c r="M402" s="110"/>
      <c r="N402" s="110"/>
    </row>
    <row r="403" spans="1:14" ht="13">
      <c r="A403" s="110"/>
      <c r="C403" s="110"/>
      <c r="D403" s="110"/>
      <c r="E403" s="110"/>
      <c r="F403" s="110"/>
      <c r="G403" s="110"/>
      <c r="H403" s="110"/>
      <c r="I403" s="110"/>
      <c r="J403" s="110"/>
      <c r="K403" s="110"/>
      <c r="L403" s="110"/>
      <c r="M403" s="110"/>
      <c r="N403" s="110"/>
    </row>
    <row r="404" spans="1:14" ht="13">
      <c r="A404" s="110"/>
      <c r="C404" s="110"/>
      <c r="D404" s="110"/>
      <c r="E404" s="110"/>
      <c r="F404" s="110"/>
      <c r="G404" s="110"/>
      <c r="H404" s="110"/>
      <c r="I404" s="110"/>
      <c r="J404" s="110"/>
      <c r="K404" s="110"/>
      <c r="L404" s="110"/>
      <c r="M404" s="110"/>
      <c r="N404" s="110"/>
    </row>
    <row r="405" spans="1:14" ht="13">
      <c r="A405" s="110"/>
      <c r="C405" s="110"/>
      <c r="D405" s="110"/>
      <c r="E405" s="110"/>
      <c r="F405" s="110"/>
      <c r="G405" s="110"/>
      <c r="H405" s="110"/>
      <c r="I405" s="110"/>
      <c r="J405" s="110"/>
      <c r="K405" s="110"/>
      <c r="L405" s="110"/>
      <c r="M405" s="110"/>
      <c r="N405" s="110"/>
    </row>
    <row r="406" spans="1:14" ht="13">
      <c r="A406" s="110"/>
      <c r="C406" s="110"/>
      <c r="D406" s="110"/>
      <c r="E406" s="110"/>
      <c r="F406" s="110"/>
      <c r="G406" s="110"/>
      <c r="H406" s="110"/>
      <c r="I406" s="110"/>
      <c r="J406" s="110"/>
      <c r="K406" s="110"/>
      <c r="L406" s="110"/>
      <c r="M406" s="110"/>
      <c r="N406" s="110"/>
    </row>
    <row r="407" spans="1:14" ht="13">
      <c r="A407" s="110"/>
      <c r="C407" s="110"/>
      <c r="D407" s="110"/>
      <c r="E407" s="110"/>
      <c r="F407" s="110"/>
      <c r="G407" s="110"/>
      <c r="H407" s="110"/>
      <c r="I407" s="110"/>
      <c r="J407" s="110"/>
      <c r="K407" s="110"/>
      <c r="L407" s="110"/>
      <c r="M407" s="110"/>
      <c r="N407" s="110"/>
    </row>
    <row r="408" spans="1:14" ht="13">
      <c r="A408" s="110"/>
      <c r="C408" s="110"/>
      <c r="D408" s="110"/>
      <c r="E408" s="110"/>
      <c r="F408" s="110"/>
      <c r="G408" s="110"/>
      <c r="H408" s="110"/>
      <c r="I408" s="110"/>
      <c r="J408" s="110"/>
      <c r="K408" s="110"/>
      <c r="L408" s="110"/>
      <c r="M408" s="110"/>
      <c r="N408" s="110"/>
    </row>
    <row r="409" spans="1:14" ht="13">
      <c r="A409" s="110"/>
      <c r="C409" s="110"/>
      <c r="D409" s="110"/>
      <c r="E409" s="110"/>
      <c r="F409" s="110"/>
      <c r="G409" s="110"/>
      <c r="H409" s="110"/>
      <c r="I409" s="110"/>
      <c r="J409" s="110"/>
      <c r="K409" s="110"/>
      <c r="L409" s="110"/>
      <c r="M409" s="110"/>
      <c r="N409" s="110"/>
    </row>
    <row r="410" spans="1:14" ht="13">
      <c r="A410" s="110"/>
      <c r="C410" s="110"/>
      <c r="D410" s="110"/>
      <c r="E410" s="110"/>
      <c r="F410" s="110"/>
      <c r="G410" s="110"/>
      <c r="H410" s="110"/>
      <c r="I410" s="110"/>
      <c r="J410" s="110"/>
      <c r="K410" s="110"/>
      <c r="L410" s="110"/>
      <c r="M410" s="110"/>
      <c r="N410" s="110"/>
    </row>
    <row r="411" spans="1:14" ht="13">
      <c r="A411" s="110"/>
      <c r="C411" s="110"/>
      <c r="D411" s="110"/>
      <c r="E411" s="110"/>
      <c r="F411" s="110"/>
      <c r="G411" s="110"/>
      <c r="H411" s="110"/>
      <c r="I411" s="110"/>
      <c r="J411" s="110"/>
      <c r="K411" s="110"/>
      <c r="L411" s="110"/>
      <c r="M411" s="110"/>
      <c r="N411" s="110"/>
    </row>
    <row r="412" spans="1:14" ht="13">
      <c r="A412" s="110"/>
      <c r="C412" s="110"/>
      <c r="D412" s="110"/>
      <c r="E412" s="110"/>
      <c r="F412" s="110"/>
      <c r="G412" s="110"/>
      <c r="H412" s="110"/>
      <c r="I412" s="110"/>
      <c r="J412" s="110"/>
      <c r="K412" s="110"/>
      <c r="L412" s="110"/>
      <c r="M412" s="110"/>
      <c r="N412" s="110"/>
    </row>
    <row r="413" spans="1:14" ht="13">
      <c r="A413" s="110"/>
      <c r="C413" s="110"/>
      <c r="D413" s="110"/>
      <c r="E413" s="110"/>
      <c r="F413" s="110"/>
      <c r="G413" s="110"/>
      <c r="H413" s="110"/>
      <c r="I413" s="110"/>
      <c r="J413" s="110"/>
      <c r="K413" s="110"/>
      <c r="L413" s="110"/>
      <c r="M413" s="110"/>
      <c r="N413" s="110"/>
    </row>
    <row r="414" spans="1:14" ht="13">
      <c r="A414" s="110"/>
      <c r="C414" s="110"/>
      <c r="D414" s="110"/>
      <c r="E414" s="110"/>
      <c r="F414" s="110"/>
      <c r="G414" s="110"/>
      <c r="H414" s="110"/>
      <c r="I414" s="110"/>
      <c r="J414" s="110"/>
      <c r="K414" s="110"/>
      <c r="L414" s="110"/>
      <c r="M414" s="110"/>
      <c r="N414" s="110"/>
    </row>
    <row r="415" spans="1:14" ht="13">
      <c r="A415" s="110"/>
      <c r="C415" s="110"/>
      <c r="D415" s="110"/>
      <c r="E415" s="110"/>
      <c r="F415" s="110"/>
      <c r="G415" s="110"/>
      <c r="H415" s="110"/>
      <c r="I415" s="110"/>
      <c r="J415" s="110"/>
      <c r="K415" s="110"/>
      <c r="L415" s="110"/>
      <c r="M415" s="110"/>
      <c r="N415" s="110"/>
    </row>
    <row r="416" spans="1:14" ht="13">
      <c r="A416" s="110"/>
      <c r="C416" s="110"/>
      <c r="D416" s="110"/>
      <c r="E416" s="110"/>
      <c r="F416" s="110"/>
      <c r="G416" s="110"/>
      <c r="H416" s="110"/>
      <c r="I416" s="110"/>
      <c r="J416" s="110"/>
      <c r="K416" s="110"/>
      <c r="L416" s="110"/>
      <c r="M416" s="110"/>
      <c r="N416" s="110"/>
    </row>
    <row r="417" spans="1:14" ht="13">
      <c r="A417" s="110"/>
      <c r="C417" s="110"/>
      <c r="D417" s="110"/>
      <c r="E417" s="110"/>
      <c r="F417" s="110"/>
      <c r="G417" s="110"/>
      <c r="H417" s="110"/>
      <c r="I417" s="110"/>
      <c r="J417" s="110"/>
      <c r="K417" s="110"/>
      <c r="L417" s="110"/>
      <c r="M417" s="110"/>
      <c r="N417" s="110"/>
    </row>
    <row r="418" spans="1:14" ht="13">
      <c r="A418" s="110"/>
      <c r="C418" s="110"/>
      <c r="D418" s="110"/>
      <c r="E418" s="110"/>
      <c r="F418" s="110"/>
      <c r="G418" s="110"/>
      <c r="H418" s="110"/>
      <c r="I418" s="110"/>
      <c r="J418" s="110"/>
      <c r="K418" s="110"/>
      <c r="L418" s="110"/>
      <c r="M418" s="110"/>
      <c r="N418" s="110"/>
    </row>
    <row r="419" spans="1:14" ht="13">
      <c r="A419" s="110"/>
      <c r="C419" s="110"/>
      <c r="D419" s="110"/>
      <c r="E419" s="110"/>
      <c r="F419" s="110"/>
      <c r="G419" s="110"/>
      <c r="H419" s="110"/>
      <c r="I419" s="110"/>
      <c r="J419" s="110"/>
      <c r="K419" s="110"/>
      <c r="L419" s="110"/>
      <c r="M419" s="110"/>
      <c r="N419" s="110"/>
    </row>
    <row r="420" spans="1:14" ht="13">
      <c r="A420" s="110"/>
      <c r="C420" s="110"/>
      <c r="D420" s="110"/>
      <c r="E420" s="110"/>
      <c r="F420" s="110"/>
      <c r="G420" s="110"/>
      <c r="H420" s="110"/>
      <c r="I420" s="110"/>
      <c r="J420" s="110"/>
      <c r="K420" s="110"/>
      <c r="L420" s="110"/>
      <c r="M420" s="110"/>
      <c r="N420" s="110"/>
    </row>
    <row r="421" spans="1:14" ht="13">
      <c r="A421" s="110"/>
      <c r="C421" s="110"/>
      <c r="D421" s="110"/>
      <c r="E421" s="110"/>
      <c r="F421" s="110"/>
      <c r="G421" s="110"/>
      <c r="H421" s="110"/>
      <c r="I421" s="110"/>
      <c r="J421" s="110"/>
      <c r="K421" s="110"/>
      <c r="L421" s="110"/>
      <c r="M421" s="110"/>
      <c r="N421" s="110"/>
    </row>
    <row r="422" spans="1:14" ht="13">
      <c r="A422" s="110"/>
      <c r="C422" s="110"/>
      <c r="D422" s="110"/>
      <c r="E422" s="110"/>
      <c r="F422" s="110"/>
      <c r="G422" s="110"/>
      <c r="H422" s="110"/>
      <c r="I422" s="110"/>
      <c r="J422" s="110"/>
      <c r="K422" s="110"/>
      <c r="L422" s="110"/>
      <c r="M422" s="110"/>
      <c r="N422" s="110"/>
    </row>
    <row r="423" spans="1:14" ht="13">
      <c r="A423" s="110"/>
      <c r="C423" s="110"/>
      <c r="D423" s="110"/>
      <c r="E423" s="110"/>
      <c r="F423" s="110"/>
      <c r="G423" s="110"/>
      <c r="H423" s="110"/>
      <c r="I423" s="110"/>
      <c r="J423" s="110"/>
      <c r="K423" s="110"/>
      <c r="L423" s="110"/>
      <c r="M423" s="110"/>
      <c r="N423" s="110"/>
    </row>
    <row r="424" spans="1:14" ht="13">
      <c r="A424" s="110"/>
      <c r="C424" s="110"/>
      <c r="D424" s="110"/>
      <c r="E424" s="110"/>
      <c r="F424" s="110"/>
      <c r="G424" s="110"/>
      <c r="H424" s="110"/>
      <c r="I424" s="110"/>
      <c r="J424" s="110"/>
      <c r="K424" s="110"/>
      <c r="L424" s="110"/>
      <c r="M424" s="110"/>
      <c r="N424" s="110"/>
    </row>
    <row r="425" spans="1:14" ht="13">
      <c r="A425" s="110"/>
      <c r="C425" s="110"/>
      <c r="D425" s="110"/>
      <c r="E425" s="110"/>
      <c r="F425" s="110"/>
      <c r="G425" s="110"/>
      <c r="H425" s="110"/>
      <c r="I425" s="110"/>
      <c r="J425" s="110"/>
      <c r="K425" s="110"/>
      <c r="L425" s="110"/>
      <c r="M425" s="110"/>
      <c r="N425" s="110"/>
    </row>
    <row r="426" spans="1:14" ht="13">
      <c r="A426" s="110"/>
      <c r="C426" s="110"/>
      <c r="D426" s="110"/>
      <c r="E426" s="110"/>
      <c r="F426" s="110"/>
      <c r="G426" s="110"/>
      <c r="H426" s="110"/>
      <c r="I426" s="110"/>
      <c r="J426" s="110"/>
      <c r="K426" s="110"/>
      <c r="L426" s="110"/>
      <c r="M426" s="110"/>
      <c r="N426" s="110"/>
    </row>
    <row r="427" spans="1:14" ht="13">
      <c r="A427" s="110"/>
      <c r="C427" s="110"/>
      <c r="D427" s="110"/>
      <c r="E427" s="110"/>
      <c r="F427" s="110"/>
      <c r="G427" s="110"/>
      <c r="H427" s="110"/>
      <c r="I427" s="110"/>
      <c r="J427" s="110"/>
      <c r="K427" s="110"/>
      <c r="L427" s="110"/>
      <c r="M427" s="110"/>
      <c r="N427" s="110"/>
    </row>
    <row r="428" spans="1:14" ht="13">
      <c r="A428" s="110"/>
      <c r="C428" s="110"/>
      <c r="D428" s="110"/>
      <c r="E428" s="110"/>
      <c r="F428" s="110"/>
      <c r="G428" s="110"/>
      <c r="H428" s="110"/>
      <c r="I428" s="110"/>
      <c r="J428" s="110"/>
      <c r="K428" s="110"/>
      <c r="L428" s="110"/>
      <c r="M428" s="110"/>
      <c r="N428" s="110"/>
    </row>
    <row r="429" spans="1:14" ht="13">
      <c r="A429" s="110"/>
      <c r="C429" s="110"/>
      <c r="D429" s="110"/>
      <c r="E429" s="110"/>
      <c r="F429" s="110"/>
      <c r="G429" s="110"/>
      <c r="H429" s="110"/>
      <c r="I429" s="110"/>
      <c r="J429" s="110"/>
      <c r="K429" s="110"/>
      <c r="L429" s="110"/>
      <c r="M429" s="110"/>
      <c r="N429" s="110"/>
    </row>
    <row r="430" spans="1:14" ht="13">
      <c r="A430" s="110"/>
      <c r="C430" s="110"/>
      <c r="D430" s="110"/>
      <c r="E430" s="110"/>
      <c r="F430" s="110"/>
      <c r="G430" s="110"/>
      <c r="H430" s="110"/>
      <c r="I430" s="110"/>
      <c r="J430" s="110"/>
      <c r="K430" s="110"/>
      <c r="L430" s="110"/>
      <c r="M430" s="110"/>
      <c r="N430" s="110"/>
    </row>
    <row r="431" spans="1:14" ht="13">
      <c r="A431" s="110"/>
      <c r="C431" s="110"/>
      <c r="D431" s="110"/>
      <c r="E431" s="110"/>
      <c r="F431" s="110"/>
      <c r="G431" s="110"/>
      <c r="H431" s="110"/>
      <c r="I431" s="110"/>
      <c r="J431" s="110"/>
      <c r="K431" s="110"/>
      <c r="L431" s="110"/>
      <c r="M431" s="110"/>
      <c r="N431" s="110"/>
    </row>
    <row r="432" spans="1:14" ht="13">
      <c r="A432" s="110"/>
      <c r="C432" s="110"/>
      <c r="D432" s="110"/>
      <c r="E432" s="110"/>
      <c r="F432" s="110"/>
      <c r="G432" s="110"/>
      <c r="H432" s="110"/>
      <c r="I432" s="110"/>
      <c r="J432" s="110"/>
      <c r="K432" s="110"/>
      <c r="L432" s="110"/>
      <c r="M432" s="110"/>
      <c r="N432" s="110"/>
    </row>
    <row r="433" spans="1:14" ht="13">
      <c r="A433" s="110"/>
      <c r="C433" s="110"/>
      <c r="D433" s="110"/>
      <c r="E433" s="110"/>
      <c r="F433" s="110"/>
      <c r="G433" s="110"/>
      <c r="H433" s="110"/>
      <c r="I433" s="110"/>
      <c r="J433" s="110"/>
      <c r="K433" s="110"/>
      <c r="L433" s="110"/>
      <c r="M433" s="110"/>
      <c r="N433" s="110"/>
    </row>
    <row r="434" spans="1:14" ht="13">
      <c r="A434" s="110"/>
      <c r="C434" s="110"/>
      <c r="D434" s="110"/>
      <c r="E434" s="110"/>
      <c r="F434" s="110"/>
      <c r="G434" s="110"/>
      <c r="H434" s="110"/>
      <c r="I434" s="110"/>
      <c r="J434" s="110"/>
      <c r="K434" s="110"/>
      <c r="L434" s="110"/>
      <c r="M434" s="110"/>
      <c r="N434" s="110"/>
    </row>
    <row r="435" spans="1:14" ht="13">
      <c r="A435" s="110"/>
      <c r="C435" s="110"/>
      <c r="D435" s="110"/>
      <c r="E435" s="110"/>
      <c r="F435" s="110"/>
      <c r="G435" s="110"/>
      <c r="H435" s="110"/>
      <c r="I435" s="110"/>
      <c r="J435" s="110"/>
      <c r="K435" s="110"/>
      <c r="L435" s="110"/>
      <c r="M435" s="110"/>
      <c r="N435" s="110"/>
    </row>
    <row r="436" spans="1:14" ht="13">
      <c r="A436" s="110"/>
      <c r="C436" s="110"/>
      <c r="D436" s="110"/>
      <c r="E436" s="110"/>
      <c r="F436" s="110"/>
      <c r="G436" s="110"/>
      <c r="H436" s="110"/>
      <c r="I436" s="110"/>
      <c r="J436" s="110"/>
      <c r="K436" s="110"/>
      <c r="L436" s="110"/>
      <c r="M436" s="110"/>
      <c r="N436" s="110"/>
    </row>
    <row r="437" spans="1:14" ht="13">
      <c r="A437" s="110"/>
      <c r="C437" s="110"/>
      <c r="D437" s="110"/>
      <c r="E437" s="110"/>
      <c r="F437" s="110"/>
      <c r="G437" s="110"/>
      <c r="H437" s="110"/>
      <c r="I437" s="110"/>
      <c r="J437" s="110"/>
      <c r="K437" s="110"/>
      <c r="L437" s="110"/>
      <c r="M437" s="110"/>
      <c r="N437" s="110"/>
    </row>
    <row r="438" spans="1:14" ht="13">
      <c r="A438" s="110"/>
      <c r="C438" s="110"/>
      <c r="D438" s="110"/>
      <c r="E438" s="110"/>
      <c r="F438" s="110"/>
      <c r="G438" s="110"/>
      <c r="H438" s="110"/>
      <c r="I438" s="110"/>
      <c r="J438" s="110"/>
      <c r="K438" s="110"/>
      <c r="L438" s="110"/>
      <c r="M438" s="110"/>
      <c r="N438" s="110"/>
    </row>
    <row r="439" spans="1:14" ht="13">
      <c r="A439" s="110"/>
      <c r="C439" s="110"/>
      <c r="D439" s="110"/>
      <c r="E439" s="110"/>
      <c r="F439" s="110"/>
      <c r="G439" s="110"/>
      <c r="H439" s="110"/>
      <c r="I439" s="110"/>
      <c r="J439" s="110"/>
      <c r="K439" s="110"/>
      <c r="L439" s="110"/>
      <c r="M439" s="110"/>
      <c r="N439" s="110"/>
    </row>
    <row r="440" spans="1:14" ht="13">
      <c r="A440" s="110"/>
      <c r="C440" s="110"/>
      <c r="D440" s="110"/>
      <c r="E440" s="110"/>
      <c r="F440" s="110"/>
      <c r="G440" s="110"/>
      <c r="H440" s="110"/>
      <c r="I440" s="110"/>
      <c r="J440" s="110"/>
      <c r="K440" s="110"/>
      <c r="L440" s="110"/>
      <c r="M440" s="110"/>
      <c r="N440" s="110"/>
    </row>
    <row r="441" spans="1:14" ht="13">
      <c r="A441" s="110"/>
      <c r="C441" s="110"/>
      <c r="D441" s="110"/>
      <c r="E441" s="110"/>
      <c r="F441" s="110"/>
      <c r="G441" s="110"/>
      <c r="H441" s="110"/>
      <c r="I441" s="110"/>
      <c r="J441" s="110"/>
      <c r="K441" s="110"/>
      <c r="L441" s="110"/>
      <c r="M441" s="110"/>
      <c r="N441" s="110"/>
    </row>
    <row r="442" spans="1:14" ht="13">
      <c r="A442" s="110"/>
      <c r="C442" s="110"/>
      <c r="D442" s="110"/>
      <c r="E442" s="110"/>
      <c r="F442" s="110"/>
      <c r="G442" s="110"/>
      <c r="H442" s="110"/>
      <c r="I442" s="110"/>
      <c r="J442" s="110"/>
      <c r="K442" s="110"/>
      <c r="L442" s="110"/>
      <c r="M442" s="110"/>
      <c r="N442" s="110"/>
    </row>
    <row r="443" spans="1:14" ht="13">
      <c r="A443" s="110"/>
      <c r="C443" s="110"/>
      <c r="D443" s="110"/>
      <c r="E443" s="110"/>
      <c r="F443" s="110"/>
      <c r="G443" s="110"/>
      <c r="H443" s="110"/>
      <c r="I443" s="110"/>
      <c r="J443" s="110"/>
      <c r="K443" s="110"/>
      <c r="L443" s="110"/>
      <c r="M443" s="110"/>
      <c r="N443" s="110"/>
    </row>
    <row r="444" spans="1:14" ht="13">
      <c r="A444" s="110"/>
      <c r="C444" s="110"/>
      <c r="D444" s="110"/>
      <c r="E444" s="110"/>
      <c r="F444" s="110"/>
      <c r="G444" s="110"/>
      <c r="H444" s="110"/>
      <c r="I444" s="110"/>
      <c r="J444" s="110"/>
      <c r="K444" s="110"/>
      <c r="L444" s="110"/>
      <c r="M444" s="110"/>
      <c r="N444" s="110"/>
    </row>
    <row r="445" spans="1:14" ht="13">
      <c r="A445" s="110"/>
      <c r="C445" s="110"/>
      <c r="D445" s="110"/>
      <c r="E445" s="110"/>
      <c r="F445" s="110"/>
      <c r="G445" s="110"/>
      <c r="H445" s="110"/>
      <c r="I445" s="110"/>
      <c r="J445" s="110"/>
      <c r="K445" s="110"/>
      <c r="L445" s="110"/>
      <c r="M445" s="110"/>
      <c r="N445" s="110"/>
    </row>
    <row r="446" spans="1:14" ht="13">
      <c r="A446" s="110"/>
      <c r="C446" s="110"/>
      <c r="D446" s="110"/>
      <c r="E446" s="110"/>
      <c r="F446" s="110"/>
      <c r="G446" s="110"/>
      <c r="H446" s="110"/>
      <c r="I446" s="110"/>
      <c r="J446" s="110"/>
      <c r="K446" s="110"/>
      <c r="L446" s="110"/>
      <c r="M446" s="110"/>
      <c r="N446" s="110"/>
    </row>
    <row r="447" spans="1:14" ht="13">
      <c r="A447" s="110"/>
      <c r="C447" s="110"/>
      <c r="D447" s="110"/>
      <c r="E447" s="110"/>
      <c r="F447" s="110"/>
      <c r="G447" s="110"/>
      <c r="H447" s="110"/>
      <c r="I447" s="110"/>
      <c r="J447" s="110"/>
      <c r="K447" s="110"/>
      <c r="L447" s="110"/>
      <c r="M447" s="110"/>
      <c r="N447" s="110"/>
    </row>
    <row r="448" spans="1:14" ht="13">
      <c r="A448" s="110"/>
      <c r="C448" s="110"/>
      <c r="D448" s="110"/>
      <c r="E448" s="110"/>
      <c r="F448" s="110"/>
      <c r="G448" s="110"/>
      <c r="H448" s="110"/>
      <c r="I448" s="110"/>
      <c r="J448" s="110"/>
      <c r="K448" s="110"/>
      <c r="L448" s="110"/>
      <c r="M448" s="110"/>
      <c r="N448" s="110"/>
    </row>
    <row r="449" spans="1:14" ht="13">
      <c r="A449" s="110"/>
      <c r="C449" s="110"/>
      <c r="D449" s="110"/>
      <c r="E449" s="110"/>
      <c r="F449" s="110"/>
      <c r="G449" s="110"/>
      <c r="H449" s="110"/>
      <c r="I449" s="110"/>
      <c r="J449" s="110"/>
      <c r="K449" s="110"/>
      <c r="L449" s="110"/>
      <c r="M449" s="110"/>
      <c r="N449" s="110"/>
    </row>
    <row r="450" spans="1:14" ht="13">
      <c r="A450" s="110"/>
      <c r="C450" s="110"/>
      <c r="D450" s="110"/>
      <c r="E450" s="110"/>
      <c r="F450" s="110"/>
      <c r="G450" s="110"/>
      <c r="H450" s="110"/>
      <c r="I450" s="110"/>
      <c r="J450" s="110"/>
      <c r="K450" s="110"/>
      <c r="L450" s="110"/>
      <c r="M450" s="110"/>
      <c r="N450" s="110"/>
    </row>
    <row r="451" spans="1:14" ht="13">
      <c r="A451" s="110"/>
      <c r="C451" s="110"/>
      <c r="D451" s="110"/>
      <c r="E451" s="110"/>
      <c r="F451" s="110"/>
      <c r="G451" s="110"/>
      <c r="H451" s="110"/>
      <c r="I451" s="110"/>
      <c r="J451" s="110"/>
      <c r="K451" s="110"/>
      <c r="L451" s="110"/>
      <c r="M451" s="110"/>
      <c r="N451" s="110"/>
    </row>
    <row r="452" spans="1:14" ht="13">
      <c r="A452" s="110"/>
      <c r="C452" s="110"/>
      <c r="D452" s="110"/>
      <c r="E452" s="110"/>
      <c r="F452" s="110"/>
      <c r="G452" s="110"/>
      <c r="H452" s="110"/>
      <c r="I452" s="110"/>
      <c r="J452" s="110"/>
      <c r="K452" s="110"/>
      <c r="L452" s="110"/>
      <c r="M452" s="110"/>
      <c r="N452" s="110"/>
    </row>
    <row r="453" spans="1:14" ht="13">
      <c r="A453" s="110"/>
      <c r="C453" s="110"/>
      <c r="D453" s="110"/>
      <c r="E453" s="110"/>
      <c r="F453" s="110"/>
      <c r="G453" s="110"/>
      <c r="H453" s="110"/>
      <c r="I453" s="110"/>
      <c r="J453" s="110"/>
      <c r="K453" s="110"/>
      <c r="L453" s="110"/>
      <c r="M453" s="110"/>
      <c r="N453" s="110"/>
    </row>
    <row r="454" spans="1:14" ht="13">
      <c r="A454" s="110"/>
      <c r="C454" s="110"/>
      <c r="D454" s="110"/>
      <c r="E454" s="110"/>
      <c r="F454" s="110"/>
      <c r="G454" s="110"/>
      <c r="H454" s="110"/>
      <c r="I454" s="110"/>
      <c r="J454" s="110"/>
      <c r="K454" s="110"/>
      <c r="L454" s="110"/>
      <c r="M454" s="110"/>
      <c r="N454" s="110"/>
    </row>
    <row r="455" spans="1:14" ht="13">
      <c r="A455" s="110"/>
      <c r="C455" s="110"/>
      <c r="D455" s="110"/>
      <c r="E455" s="110"/>
      <c r="F455" s="110"/>
      <c r="G455" s="110"/>
      <c r="H455" s="110"/>
      <c r="I455" s="110"/>
      <c r="J455" s="110"/>
      <c r="K455" s="110"/>
      <c r="L455" s="110"/>
      <c r="M455" s="110"/>
      <c r="N455" s="110"/>
    </row>
    <row r="456" spans="1:14" ht="13">
      <c r="A456" s="110"/>
      <c r="C456" s="110"/>
      <c r="D456" s="110"/>
      <c r="E456" s="110"/>
      <c r="F456" s="110"/>
      <c r="G456" s="110"/>
      <c r="H456" s="110"/>
      <c r="I456" s="110"/>
      <c r="J456" s="110"/>
      <c r="K456" s="110"/>
      <c r="L456" s="110"/>
      <c r="M456" s="110"/>
      <c r="N456" s="110"/>
    </row>
    <row r="457" spans="1:14" ht="13">
      <c r="A457" s="110"/>
      <c r="C457" s="110"/>
      <c r="D457" s="110"/>
      <c r="E457" s="110"/>
      <c r="F457" s="110"/>
      <c r="G457" s="110"/>
      <c r="H457" s="110"/>
      <c r="I457" s="110"/>
      <c r="J457" s="110"/>
      <c r="K457" s="110"/>
      <c r="L457" s="110"/>
      <c r="M457" s="110"/>
      <c r="N457" s="110"/>
    </row>
    <row r="458" spans="1:14" ht="13">
      <c r="A458" s="110"/>
      <c r="C458" s="110"/>
      <c r="D458" s="110"/>
      <c r="E458" s="110"/>
      <c r="F458" s="110"/>
      <c r="G458" s="110"/>
      <c r="H458" s="110"/>
      <c r="I458" s="110"/>
      <c r="J458" s="110"/>
      <c r="K458" s="110"/>
      <c r="L458" s="110"/>
      <c r="M458" s="110"/>
      <c r="N458" s="110"/>
    </row>
    <row r="459" spans="1:14" ht="13">
      <c r="A459" s="110"/>
      <c r="C459" s="110"/>
      <c r="D459" s="110"/>
      <c r="E459" s="110"/>
      <c r="F459" s="110"/>
      <c r="G459" s="110"/>
      <c r="H459" s="110"/>
      <c r="I459" s="110"/>
      <c r="J459" s="110"/>
      <c r="K459" s="110"/>
      <c r="L459" s="110"/>
      <c r="M459" s="110"/>
      <c r="N459" s="110"/>
    </row>
    <row r="460" spans="1:14" ht="13">
      <c r="A460" s="110"/>
      <c r="C460" s="110"/>
      <c r="D460" s="110"/>
      <c r="E460" s="110"/>
      <c r="F460" s="110"/>
      <c r="G460" s="110"/>
      <c r="H460" s="110"/>
      <c r="I460" s="110"/>
      <c r="J460" s="110"/>
      <c r="K460" s="110"/>
      <c r="L460" s="110"/>
      <c r="M460" s="110"/>
      <c r="N460" s="110"/>
    </row>
    <row r="461" spans="1:14" ht="13">
      <c r="A461" s="110"/>
      <c r="C461" s="110"/>
      <c r="D461" s="110"/>
      <c r="E461" s="110"/>
      <c r="F461" s="110"/>
      <c r="G461" s="110"/>
      <c r="H461" s="110"/>
      <c r="I461" s="110"/>
      <c r="J461" s="110"/>
      <c r="K461" s="110"/>
      <c r="L461" s="110"/>
      <c r="M461" s="110"/>
      <c r="N461" s="110"/>
    </row>
    <row r="462" spans="1:14" ht="13">
      <c r="A462" s="110"/>
      <c r="C462" s="110"/>
      <c r="D462" s="110"/>
      <c r="E462" s="110"/>
      <c r="F462" s="110"/>
      <c r="G462" s="110"/>
      <c r="H462" s="110"/>
      <c r="I462" s="110"/>
      <c r="J462" s="110"/>
      <c r="K462" s="110"/>
      <c r="L462" s="110"/>
      <c r="M462" s="110"/>
      <c r="N462" s="110"/>
    </row>
    <row r="463" spans="1:14" ht="13">
      <c r="A463" s="110"/>
      <c r="C463" s="110"/>
      <c r="D463" s="110"/>
      <c r="E463" s="110"/>
      <c r="F463" s="110"/>
      <c r="G463" s="110"/>
      <c r="H463" s="110"/>
      <c r="I463" s="110"/>
      <c r="J463" s="110"/>
      <c r="K463" s="110"/>
      <c r="L463" s="110"/>
      <c r="M463" s="110"/>
      <c r="N463" s="110"/>
    </row>
    <row r="464" spans="1:14" ht="13">
      <c r="A464" s="110"/>
      <c r="C464" s="110"/>
      <c r="D464" s="110"/>
      <c r="E464" s="110"/>
      <c r="F464" s="110"/>
      <c r="G464" s="110"/>
      <c r="H464" s="110"/>
      <c r="I464" s="110"/>
      <c r="J464" s="110"/>
      <c r="K464" s="110"/>
      <c r="L464" s="110"/>
      <c r="M464" s="110"/>
      <c r="N464" s="110"/>
    </row>
    <row r="465" spans="1:14" ht="13">
      <c r="A465" s="110"/>
      <c r="C465" s="110"/>
      <c r="D465" s="110"/>
      <c r="E465" s="110"/>
      <c r="F465" s="110"/>
      <c r="G465" s="110"/>
      <c r="H465" s="110"/>
      <c r="I465" s="110"/>
      <c r="J465" s="110"/>
      <c r="K465" s="110"/>
      <c r="L465" s="110"/>
      <c r="M465" s="110"/>
      <c r="N465" s="110"/>
    </row>
    <row r="466" spans="1:14" ht="13">
      <c r="A466" s="110"/>
      <c r="C466" s="110"/>
      <c r="D466" s="110"/>
      <c r="E466" s="110"/>
      <c r="F466" s="110"/>
      <c r="G466" s="110"/>
      <c r="H466" s="110"/>
      <c r="I466" s="110"/>
      <c r="J466" s="110"/>
      <c r="K466" s="110"/>
      <c r="L466" s="110"/>
      <c r="M466" s="110"/>
      <c r="N466" s="110"/>
    </row>
    <row r="467" spans="1:14" ht="13">
      <c r="A467" s="110"/>
      <c r="C467" s="110"/>
      <c r="D467" s="110"/>
      <c r="E467" s="110"/>
      <c r="F467" s="110"/>
      <c r="G467" s="110"/>
      <c r="H467" s="110"/>
      <c r="I467" s="110"/>
      <c r="J467" s="110"/>
      <c r="K467" s="110"/>
      <c r="L467" s="110"/>
      <c r="M467" s="110"/>
      <c r="N467" s="110"/>
    </row>
    <row r="468" spans="1:14" ht="13">
      <c r="A468" s="110"/>
      <c r="C468" s="110"/>
      <c r="D468" s="110"/>
      <c r="E468" s="110"/>
      <c r="F468" s="110"/>
      <c r="G468" s="110"/>
      <c r="H468" s="110"/>
      <c r="I468" s="110"/>
      <c r="J468" s="110"/>
      <c r="K468" s="110"/>
      <c r="L468" s="110"/>
      <c r="M468" s="110"/>
      <c r="N468" s="110"/>
    </row>
    <row r="469" spans="1:14" ht="13">
      <c r="A469" s="110"/>
      <c r="C469" s="110"/>
      <c r="D469" s="110"/>
      <c r="E469" s="110"/>
      <c r="F469" s="110"/>
      <c r="G469" s="110"/>
      <c r="H469" s="110"/>
      <c r="I469" s="110"/>
      <c r="J469" s="110"/>
      <c r="K469" s="110"/>
      <c r="L469" s="110"/>
      <c r="M469" s="110"/>
      <c r="N469" s="110"/>
    </row>
    <row r="470" spans="1:14" ht="13">
      <c r="A470" s="110"/>
      <c r="C470" s="110"/>
      <c r="D470" s="110"/>
      <c r="E470" s="110"/>
      <c r="F470" s="110"/>
      <c r="G470" s="110"/>
      <c r="H470" s="110"/>
      <c r="I470" s="110"/>
      <c r="J470" s="110"/>
      <c r="K470" s="110"/>
      <c r="L470" s="110"/>
      <c r="M470" s="110"/>
      <c r="N470" s="110"/>
    </row>
    <row r="471" spans="1:14" ht="13">
      <c r="A471" s="110"/>
      <c r="C471" s="110"/>
      <c r="D471" s="110"/>
      <c r="E471" s="110"/>
      <c r="F471" s="110"/>
      <c r="G471" s="110"/>
      <c r="H471" s="110"/>
      <c r="I471" s="110"/>
      <c r="J471" s="110"/>
      <c r="K471" s="110"/>
      <c r="L471" s="110"/>
      <c r="M471" s="110"/>
      <c r="N471" s="110"/>
    </row>
    <row r="472" spans="1:14" ht="13">
      <c r="A472" s="110"/>
      <c r="C472" s="110"/>
      <c r="D472" s="110"/>
      <c r="E472" s="110"/>
      <c r="F472" s="110"/>
      <c r="G472" s="110"/>
      <c r="H472" s="110"/>
      <c r="I472" s="110"/>
      <c r="J472" s="110"/>
      <c r="K472" s="110"/>
      <c r="L472" s="110"/>
      <c r="M472" s="110"/>
      <c r="N472" s="110"/>
    </row>
    <row r="473" spans="1:14" ht="13">
      <c r="A473" s="110"/>
      <c r="C473" s="110"/>
      <c r="D473" s="110"/>
      <c r="E473" s="110"/>
      <c r="F473" s="110"/>
      <c r="G473" s="110"/>
      <c r="H473" s="110"/>
      <c r="I473" s="110"/>
      <c r="J473" s="110"/>
      <c r="K473" s="110"/>
      <c r="L473" s="110"/>
      <c r="M473" s="110"/>
      <c r="N473" s="110"/>
    </row>
    <row r="474" spans="1:14" ht="13">
      <c r="A474" s="110"/>
      <c r="C474" s="110"/>
      <c r="D474" s="110"/>
      <c r="E474" s="110"/>
      <c r="F474" s="110"/>
      <c r="G474" s="110"/>
      <c r="H474" s="110"/>
      <c r="I474" s="110"/>
      <c r="J474" s="110"/>
      <c r="K474" s="110"/>
      <c r="L474" s="110"/>
      <c r="M474" s="110"/>
      <c r="N474" s="110"/>
    </row>
    <row r="475" spans="1:14" ht="13">
      <c r="A475" s="110"/>
      <c r="C475" s="110"/>
      <c r="D475" s="110"/>
      <c r="E475" s="110"/>
      <c r="F475" s="110"/>
      <c r="G475" s="110"/>
      <c r="H475" s="110"/>
      <c r="I475" s="110"/>
      <c r="J475" s="110"/>
      <c r="K475" s="110"/>
      <c r="L475" s="110"/>
      <c r="M475" s="110"/>
      <c r="N475" s="110"/>
    </row>
    <row r="476" spans="1:14" ht="13">
      <c r="A476" s="110"/>
      <c r="C476" s="110"/>
      <c r="D476" s="110"/>
      <c r="E476" s="110"/>
      <c r="F476" s="110"/>
      <c r="G476" s="110"/>
      <c r="H476" s="110"/>
      <c r="I476" s="110"/>
      <c r="J476" s="110"/>
      <c r="K476" s="110"/>
      <c r="L476" s="110"/>
      <c r="M476" s="110"/>
      <c r="N476" s="110"/>
    </row>
    <row r="477" spans="1:14" ht="13">
      <c r="A477" s="110"/>
      <c r="C477" s="110"/>
      <c r="D477" s="110"/>
      <c r="E477" s="110"/>
      <c r="F477" s="110"/>
      <c r="G477" s="110"/>
      <c r="H477" s="110"/>
      <c r="I477" s="110"/>
      <c r="J477" s="110"/>
      <c r="K477" s="110"/>
      <c r="L477" s="110"/>
      <c r="M477" s="110"/>
      <c r="N477" s="110"/>
    </row>
    <row r="478" spans="1:14" ht="13">
      <c r="A478" s="110"/>
      <c r="C478" s="110"/>
      <c r="D478" s="110"/>
      <c r="E478" s="110"/>
      <c r="F478" s="110"/>
      <c r="G478" s="110"/>
      <c r="H478" s="110"/>
      <c r="I478" s="110"/>
      <c r="J478" s="110"/>
      <c r="K478" s="110"/>
      <c r="L478" s="110"/>
      <c r="M478" s="110"/>
      <c r="N478" s="110"/>
    </row>
    <row r="479" spans="1:14" ht="13">
      <c r="A479" s="110"/>
      <c r="C479" s="110"/>
      <c r="D479" s="110"/>
      <c r="E479" s="110"/>
      <c r="F479" s="110"/>
      <c r="G479" s="110"/>
      <c r="H479" s="110"/>
      <c r="I479" s="110"/>
      <c r="J479" s="110"/>
      <c r="K479" s="110"/>
      <c r="L479" s="110"/>
      <c r="M479" s="110"/>
      <c r="N479" s="110"/>
    </row>
    <row r="480" spans="1:14" ht="13">
      <c r="A480" s="110"/>
      <c r="C480" s="110"/>
      <c r="D480" s="110"/>
      <c r="E480" s="110"/>
      <c r="F480" s="110"/>
      <c r="G480" s="110"/>
      <c r="H480" s="110"/>
      <c r="I480" s="110"/>
      <c r="J480" s="110"/>
      <c r="K480" s="110"/>
      <c r="L480" s="110"/>
      <c r="M480" s="110"/>
      <c r="N480" s="110"/>
    </row>
    <row r="481" spans="1:14" ht="13">
      <c r="A481" s="110"/>
      <c r="C481" s="110"/>
      <c r="D481" s="110"/>
      <c r="E481" s="110"/>
      <c r="F481" s="110"/>
      <c r="G481" s="110"/>
      <c r="H481" s="110"/>
      <c r="I481" s="110"/>
      <c r="J481" s="110"/>
      <c r="K481" s="110"/>
      <c r="L481" s="110"/>
      <c r="M481" s="110"/>
      <c r="N481" s="110"/>
    </row>
    <row r="482" spans="1:14" ht="13">
      <c r="A482" s="110"/>
      <c r="C482" s="110"/>
      <c r="D482" s="110"/>
      <c r="E482" s="110"/>
      <c r="F482" s="110"/>
      <c r="G482" s="110"/>
      <c r="H482" s="110"/>
      <c r="I482" s="110"/>
      <c r="J482" s="110"/>
      <c r="K482" s="110"/>
      <c r="L482" s="110"/>
      <c r="M482" s="110"/>
      <c r="N482" s="110"/>
    </row>
    <row r="483" spans="1:14" ht="13">
      <c r="A483" s="110"/>
      <c r="C483" s="110"/>
      <c r="D483" s="110"/>
      <c r="E483" s="110"/>
      <c r="F483" s="110"/>
      <c r="G483" s="110"/>
      <c r="H483" s="110"/>
      <c r="I483" s="110"/>
      <c r="J483" s="110"/>
      <c r="K483" s="110"/>
      <c r="L483" s="110"/>
      <c r="M483" s="110"/>
      <c r="N483" s="110"/>
    </row>
    <row r="484" spans="1:14" ht="13">
      <c r="A484" s="110"/>
      <c r="C484" s="110"/>
      <c r="D484" s="110"/>
      <c r="E484" s="110"/>
      <c r="F484" s="110"/>
      <c r="G484" s="110"/>
      <c r="H484" s="110"/>
      <c r="I484" s="110"/>
      <c r="J484" s="110"/>
      <c r="K484" s="110"/>
      <c r="L484" s="110"/>
      <c r="M484" s="110"/>
      <c r="N484" s="110"/>
    </row>
    <row r="485" spans="1:14" ht="13">
      <c r="A485" s="110"/>
      <c r="C485" s="110"/>
      <c r="D485" s="110"/>
      <c r="E485" s="110"/>
      <c r="F485" s="110"/>
      <c r="G485" s="110"/>
      <c r="H485" s="110"/>
      <c r="I485" s="110"/>
      <c r="J485" s="110"/>
      <c r="K485" s="110"/>
      <c r="L485" s="110"/>
      <c r="M485" s="110"/>
      <c r="N485" s="110"/>
    </row>
    <row r="486" spans="1:14" ht="13">
      <c r="A486" s="110"/>
      <c r="C486" s="110"/>
      <c r="D486" s="110"/>
      <c r="E486" s="110"/>
      <c r="F486" s="110"/>
      <c r="G486" s="110"/>
      <c r="H486" s="110"/>
      <c r="I486" s="110"/>
      <c r="J486" s="110"/>
      <c r="K486" s="110"/>
      <c r="L486" s="110"/>
      <c r="M486" s="110"/>
      <c r="N486" s="110"/>
    </row>
    <row r="487" spans="1:14" ht="13">
      <c r="A487" s="110"/>
      <c r="C487" s="110"/>
      <c r="D487" s="110"/>
      <c r="E487" s="110"/>
      <c r="F487" s="110"/>
      <c r="G487" s="110"/>
      <c r="H487" s="110"/>
      <c r="I487" s="110"/>
      <c r="J487" s="110"/>
      <c r="K487" s="110"/>
      <c r="L487" s="110"/>
      <c r="M487" s="110"/>
      <c r="N487" s="110"/>
    </row>
    <row r="488" spans="1:14" ht="13">
      <c r="A488" s="110"/>
      <c r="C488" s="110"/>
      <c r="D488" s="110"/>
      <c r="E488" s="110"/>
      <c r="F488" s="110"/>
      <c r="G488" s="110"/>
      <c r="H488" s="110"/>
      <c r="I488" s="110"/>
      <c r="J488" s="110"/>
      <c r="K488" s="110"/>
      <c r="L488" s="110"/>
      <c r="M488" s="110"/>
      <c r="N488" s="110"/>
    </row>
    <row r="489" spans="1:14" ht="13">
      <c r="A489" s="110"/>
      <c r="C489" s="110"/>
      <c r="D489" s="110"/>
      <c r="E489" s="110"/>
      <c r="F489" s="110"/>
      <c r="G489" s="110"/>
      <c r="H489" s="110"/>
      <c r="I489" s="110"/>
      <c r="J489" s="110"/>
      <c r="K489" s="110"/>
      <c r="L489" s="110"/>
      <c r="M489" s="110"/>
      <c r="N489" s="110"/>
    </row>
    <row r="490" spans="1:14" ht="13">
      <c r="A490" s="110"/>
      <c r="C490" s="110"/>
      <c r="D490" s="110"/>
      <c r="E490" s="110"/>
      <c r="F490" s="110"/>
      <c r="G490" s="110"/>
      <c r="H490" s="110"/>
      <c r="I490" s="110"/>
      <c r="J490" s="110"/>
      <c r="K490" s="110"/>
      <c r="L490" s="110"/>
      <c r="M490" s="110"/>
      <c r="N490" s="110"/>
    </row>
    <row r="491" spans="1:14" ht="13">
      <c r="A491" s="110"/>
      <c r="C491" s="110"/>
      <c r="D491" s="110"/>
      <c r="E491" s="110"/>
      <c r="F491" s="110"/>
      <c r="G491" s="110"/>
      <c r="H491" s="110"/>
      <c r="I491" s="110"/>
      <c r="J491" s="110"/>
      <c r="K491" s="110"/>
      <c r="L491" s="110"/>
      <c r="M491" s="110"/>
      <c r="N491" s="110"/>
    </row>
    <row r="492" spans="1:14" ht="13">
      <c r="A492" s="110"/>
      <c r="C492" s="110"/>
      <c r="D492" s="110"/>
      <c r="E492" s="110"/>
      <c r="F492" s="110"/>
      <c r="G492" s="110"/>
      <c r="H492" s="110"/>
      <c r="I492" s="110"/>
      <c r="J492" s="110"/>
      <c r="K492" s="110"/>
      <c r="L492" s="110"/>
      <c r="M492" s="110"/>
      <c r="N492" s="110"/>
    </row>
    <row r="493" spans="1:14" ht="13">
      <c r="A493" s="110"/>
      <c r="C493" s="110"/>
      <c r="D493" s="110"/>
      <c r="E493" s="110"/>
      <c r="F493" s="110"/>
      <c r="G493" s="110"/>
      <c r="H493" s="110"/>
      <c r="I493" s="110"/>
      <c r="J493" s="110"/>
      <c r="K493" s="110"/>
      <c r="L493" s="110"/>
      <c r="M493" s="110"/>
      <c r="N493" s="110"/>
    </row>
    <row r="494" spans="1:14" ht="13">
      <c r="A494" s="110"/>
      <c r="C494" s="110"/>
      <c r="D494" s="110"/>
      <c r="E494" s="110"/>
      <c r="F494" s="110"/>
      <c r="G494" s="110"/>
      <c r="H494" s="110"/>
      <c r="I494" s="110"/>
      <c r="J494" s="110"/>
      <c r="K494" s="110"/>
      <c r="L494" s="110"/>
      <c r="M494" s="110"/>
      <c r="N494" s="110"/>
    </row>
    <row r="495" spans="1:14" ht="13">
      <c r="A495" s="110"/>
      <c r="C495" s="110"/>
      <c r="D495" s="110"/>
      <c r="E495" s="110"/>
      <c r="F495" s="110"/>
      <c r="G495" s="110"/>
      <c r="H495" s="110"/>
      <c r="I495" s="110"/>
      <c r="J495" s="110"/>
      <c r="K495" s="110"/>
      <c r="L495" s="110"/>
      <c r="M495" s="110"/>
      <c r="N495" s="110"/>
    </row>
    <row r="496" spans="1:14" ht="13">
      <c r="A496" s="110"/>
      <c r="C496" s="110"/>
      <c r="D496" s="110"/>
      <c r="E496" s="110"/>
      <c r="F496" s="110"/>
      <c r="G496" s="110"/>
      <c r="H496" s="110"/>
      <c r="I496" s="110"/>
      <c r="J496" s="110"/>
      <c r="K496" s="110"/>
      <c r="L496" s="110"/>
      <c r="M496" s="110"/>
      <c r="N496" s="110"/>
    </row>
    <row r="497" spans="1:14" ht="13">
      <c r="A497" s="110"/>
      <c r="C497" s="110"/>
      <c r="D497" s="110"/>
      <c r="E497" s="110"/>
      <c r="F497" s="110"/>
      <c r="G497" s="110"/>
      <c r="H497" s="110"/>
      <c r="I497" s="110"/>
      <c r="J497" s="110"/>
      <c r="K497" s="110"/>
      <c r="L497" s="110"/>
      <c r="M497" s="110"/>
      <c r="N497" s="110"/>
    </row>
    <row r="498" spans="1:14" ht="13">
      <c r="A498" s="110"/>
      <c r="C498" s="110"/>
      <c r="D498" s="110"/>
      <c r="E498" s="110"/>
      <c r="F498" s="110"/>
      <c r="G498" s="110"/>
      <c r="H498" s="110"/>
      <c r="I498" s="110"/>
      <c r="J498" s="110"/>
      <c r="K498" s="110"/>
      <c r="L498" s="110"/>
      <c r="M498" s="110"/>
      <c r="N498" s="110"/>
    </row>
    <row r="499" spans="1:14" ht="13">
      <c r="A499" s="110"/>
      <c r="C499" s="110"/>
      <c r="D499" s="110"/>
      <c r="E499" s="110"/>
      <c r="F499" s="110"/>
      <c r="G499" s="110"/>
      <c r="H499" s="110"/>
      <c r="I499" s="110"/>
      <c r="J499" s="110"/>
      <c r="K499" s="110"/>
      <c r="L499" s="110"/>
      <c r="M499" s="110"/>
      <c r="N499" s="110"/>
    </row>
    <row r="500" spans="1:14" ht="13">
      <c r="A500" s="110"/>
      <c r="C500" s="110"/>
      <c r="D500" s="110"/>
      <c r="E500" s="110"/>
      <c r="F500" s="110"/>
      <c r="G500" s="110"/>
      <c r="H500" s="110"/>
      <c r="I500" s="110"/>
      <c r="J500" s="110"/>
      <c r="K500" s="110"/>
      <c r="L500" s="110"/>
      <c r="M500" s="110"/>
      <c r="N500" s="110"/>
    </row>
    <row r="501" spans="1:14" ht="13">
      <c r="A501" s="110"/>
      <c r="C501" s="110"/>
      <c r="D501" s="110"/>
      <c r="E501" s="110"/>
      <c r="F501" s="110"/>
      <c r="G501" s="110"/>
      <c r="H501" s="110"/>
      <c r="I501" s="110"/>
      <c r="J501" s="110"/>
      <c r="K501" s="110"/>
      <c r="L501" s="110"/>
      <c r="M501" s="110"/>
      <c r="N501" s="110"/>
    </row>
    <row r="502" spans="1:14" ht="13">
      <c r="A502" s="110"/>
      <c r="C502" s="110"/>
      <c r="D502" s="110"/>
      <c r="E502" s="110"/>
      <c r="F502" s="110"/>
      <c r="G502" s="110"/>
      <c r="H502" s="110"/>
      <c r="I502" s="110"/>
      <c r="J502" s="110"/>
      <c r="K502" s="110"/>
      <c r="L502" s="110"/>
      <c r="M502" s="110"/>
      <c r="N502" s="110"/>
    </row>
    <row r="503" spans="1:14" ht="13">
      <c r="A503" s="110"/>
      <c r="C503" s="110"/>
      <c r="D503" s="110"/>
      <c r="E503" s="110"/>
      <c r="F503" s="110"/>
      <c r="G503" s="110"/>
      <c r="H503" s="110"/>
      <c r="I503" s="110"/>
      <c r="J503" s="110"/>
      <c r="K503" s="110"/>
      <c r="L503" s="110"/>
      <c r="M503" s="110"/>
      <c r="N503" s="110"/>
    </row>
    <row r="504" spans="1:14" ht="13">
      <c r="A504" s="110"/>
      <c r="C504" s="110"/>
      <c r="D504" s="110"/>
      <c r="E504" s="110"/>
      <c r="F504" s="110"/>
      <c r="G504" s="110"/>
      <c r="H504" s="110"/>
      <c r="I504" s="110"/>
      <c r="J504" s="110"/>
      <c r="K504" s="110"/>
      <c r="L504" s="110"/>
      <c r="M504" s="110"/>
      <c r="N504" s="110"/>
    </row>
    <row r="505" spans="1:14" ht="13">
      <c r="A505" s="110"/>
      <c r="C505" s="110"/>
      <c r="D505" s="110"/>
      <c r="E505" s="110"/>
      <c r="F505" s="110"/>
      <c r="G505" s="110"/>
      <c r="H505" s="110"/>
      <c r="I505" s="110"/>
      <c r="J505" s="110"/>
      <c r="K505" s="110"/>
      <c r="L505" s="110"/>
      <c r="M505" s="110"/>
      <c r="N505" s="110"/>
    </row>
    <row r="506" spans="1:14" ht="13">
      <c r="A506" s="110"/>
      <c r="C506" s="110"/>
      <c r="D506" s="110"/>
      <c r="E506" s="110"/>
      <c r="F506" s="110"/>
      <c r="G506" s="110"/>
      <c r="H506" s="110"/>
      <c r="I506" s="110"/>
      <c r="J506" s="110"/>
      <c r="K506" s="110"/>
      <c r="L506" s="110"/>
      <c r="M506" s="110"/>
      <c r="N506" s="110"/>
    </row>
    <row r="507" spans="1:14" ht="13">
      <c r="A507" s="110"/>
      <c r="C507" s="110"/>
      <c r="D507" s="110"/>
      <c r="E507" s="110"/>
      <c r="F507" s="110"/>
      <c r="G507" s="110"/>
      <c r="H507" s="110"/>
      <c r="I507" s="110"/>
      <c r="J507" s="110"/>
      <c r="K507" s="110"/>
      <c r="L507" s="110"/>
      <c r="M507" s="110"/>
      <c r="N507" s="110"/>
    </row>
    <row r="508" spans="1:14" ht="13">
      <c r="A508" s="110"/>
      <c r="C508" s="110"/>
      <c r="D508" s="110"/>
      <c r="E508" s="110"/>
      <c r="F508" s="110"/>
      <c r="G508" s="110"/>
      <c r="H508" s="110"/>
      <c r="I508" s="110"/>
      <c r="J508" s="110"/>
      <c r="K508" s="110"/>
      <c r="L508" s="110"/>
      <c r="M508" s="110"/>
      <c r="N508" s="110"/>
    </row>
    <row r="509" spans="1:14" ht="13">
      <c r="A509" s="110"/>
      <c r="C509" s="110"/>
      <c r="D509" s="110"/>
      <c r="E509" s="110"/>
      <c r="F509" s="110"/>
      <c r="G509" s="110"/>
      <c r="H509" s="110"/>
      <c r="I509" s="110"/>
      <c r="J509" s="110"/>
      <c r="K509" s="110"/>
      <c r="L509" s="110"/>
      <c r="M509" s="110"/>
      <c r="N509" s="110"/>
    </row>
    <row r="510" spans="1:14" ht="13">
      <c r="A510" s="110"/>
      <c r="C510" s="110"/>
      <c r="D510" s="110"/>
      <c r="E510" s="110"/>
      <c r="F510" s="110"/>
      <c r="G510" s="110"/>
      <c r="H510" s="110"/>
      <c r="I510" s="110"/>
      <c r="J510" s="110"/>
      <c r="K510" s="110"/>
      <c r="L510" s="110"/>
      <c r="M510" s="110"/>
      <c r="N510" s="110"/>
    </row>
    <row r="511" spans="1:14" ht="13">
      <c r="A511" s="110"/>
      <c r="C511" s="110"/>
      <c r="D511" s="110"/>
      <c r="E511" s="110"/>
      <c r="F511" s="110"/>
      <c r="G511" s="110"/>
      <c r="H511" s="110"/>
      <c r="I511" s="110"/>
      <c r="J511" s="110"/>
      <c r="K511" s="110"/>
      <c r="L511" s="110"/>
      <c r="M511" s="110"/>
      <c r="N511" s="110"/>
    </row>
    <row r="512" spans="1:14" ht="13">
      <c r="A512" s="110"/>
      <c r="C512" s="110"/>
      <c r="D512" s="110"/>
      <c r="E512" s="110"/>
      <c r="F512" s="110"/>
      <c r="G512" s="110"/>
      <c r="H512" s="110"/>
      <c r="I512" s="110"/>
      <c r="J512" s="110"/>
      <c r="K512" s="110"/>
      <c r="L512" s="110"/>
      <c r="M512" s="110"/>
      <c r="N512" s="110"/>
    </row>
    <row r="513" spans="1:14" ht="13">
      <c r="A513" s="110"/>
      <c r="C513" s="110"/>
      <c r="D513" s="110"/>
      <c r="E513" s="110"/>
      <c r="F513" s="110"/>
      <c r="G513" s="110"/>
      <c r="H513" s="110"/>
      <c r="I513" s="110"/>
      <c r="J513" s="110"/>
      <c r="K513" s="110"/>
      <c r="L513" s="110"/>
      <c r="M513" s="110"/>
      <c r="N513" s="110"/>
    </row>
    <row r="514" spans="1:14" ht="13">
      <c r="A514" s="110"/>
      <c r="C514" s="110"/>
      <c r="D514" s="110"/>
      <c r="E514" s="110"/>
      <c r="F514" s="110"/>
      <c r="G514" s="110"/>
      <c r="H514" s="110"/>
      <c r="I514" s="110"/>
      <c r="J514" s="110"/>
      <c r="K514" s="110"/>
      <c r="L514" s="110"/>
      <c r="M514" s="110"/>
      <c r="N514" s="110"/>
    </row>
    <row r="515" spans="1:14" ht="13">
      <c r="A515" s="110"/>
      <c r="C515" s="110"/>
      <c r="D515" s="110"/>
      <c r="E515" s="110"/>
      <c r="F515" s="110"/>
      <c r="G515" s="110"/>
      <c r="H515" s="110"/>
      <c r="I515" s="110"/>
      <c r="J515" s="110"/>
      <c r="K515" s="110"/>
      <c r="L515" s="110"/>
      <c r="M515" s="110"/>
      <c r="N515" s="110"/>
    </row>
    <row r="516" spans="1:14" ht="13">
      <c r="A516" s="110"/>
      <c r="C516" s="110"/>
      <c r="D516" s="110"/>
      <c r="E516" s="110"/>
      <c r="F516" s="110"/>
      <c r="G516" s="110"/>
      <c r="H516" s="110"/>
      <c r="I516" s="110"/>
      <c r="J516" s="110"/>
      <c r="K516" s="110"/>
      <c r="L516" s="110"/>
      <c r="M516" s="110"/>
      <c r="N516" s="110"/>
    </row>
    <row r="517" spans="1:14" ht="13">
      <c r="A517" s="110"/>
      <c r="C517" s="110"/>
      <c r="D517" s="110"/>
      <c r="E517" s="110"/>
      <c r="F517" s="110"/>
      <c r="G517" s="110"/>
      <c r="H517" s="110"/>
      <c r="I517" s="110"/>
      <c r="J517" s="110"/>
      <c r="K517" s="110"/>
      <c r="L517" s="110"/>
      <c r="M517" s="110"/>
      <c r="N517" s="110"/>
    </row>
    <row r="518" spans="1:14" ht="13">
      <c r="A518" s="110"/>
      <c r="C518" s="110"/>
      <c r="D518" s="110"/>
      <c r="E518" s="110"/>
      <c r="F518" s="110"/>
      <c r="G518" s="110"/>
      <c r="H518" s="110"/>
      <c r="I518" s="110"/>
      <c r="J518" s="110"/>
      <c r="K518" s="110"/>
      <c r="L518" s="110"/>
      <c r="M518" s="110"/>
      <c r="N518" s="110"/>
    </row>
    <row r="519" spans="1:14" ht="13">
      <c r="A519" s="110"/>
      <c r="C519" s="110"/>
      <c r="D519" s="110"/>
      <c r="E519" s="110"/>
      <c r="F519" s="110"/>
      <c r="G519" s="110"/>
      <c r="H519" s="110"/>
      <c r="I519" s="110"/>
      <c r="J519" s="110"/>
      <c r="K519" s="110"/>
      <c r="L519" s="110"/>
      <c r="M519" s="110"/>
      <c r="N519" s="110"/>
    </row>
    <row r="520" spans="1:14" ht="13">
      <c r="A520" s="110"/>
      <c r="C520" s="110"/>
      <c r="D520" s="110"/>
      <c r="E520" s="110"/>
      <c r="F520" s="110"/>
      <c r="G520" s="110"/>
      <c r="H520" s="110"/>
      <c r="I520" s="110"/>
      <c r="J520" s="110"/>
      <c r="K520" s="110"/>
      <c r="L520" s="110"/>
      <c r="M520" s="110"/>
      <c r="N520" s="110"/>
    </row>
    <row r="521" spans="1:14" ht="13">
      <c r="A521" s="110"/>
      <c r="C521" s="110"/>
      <c r="D521" s="110"/>
      <c r="E521" s="110"/>
      <c r="F521" s="110"/>
      <c r="G521" s="110"/>
      <c r="H521" s="110"/>
      <c r="I521" s="110"/>
      <c r="J521" s="110"/>
      <c r="K521" s="110"/>
      <c r="L521" s="110"/>
      <c r="M521" s="110"/>
      <c r="N521" s="110"/>
    </row>
    <row r="522" spans="1:14" ht="13">
      <c r="A522" s="110"/>
      <c r="C522" s="110"/>
      <c r="D522" s="110"/>
      <c r="E522" s="110"/>
      <c r="F522" s="110"/>
      <c r="G522" s="110"/>
      <c r="H522" s="110"/>
      <c r="I522" s="110"/>
      <c r="J522" s="110"/>
      <c r="K522" s="110"/>
      <c r="L522" s="110"/>
      <c r="M522" s="110"/>
      <c r="N522" s="110"/>
    </row>
    <row r="523" spans="1:14" ht="13">
      <c r="A523" s="110"/>
      <c r="C523" s="110"/>
      <c r="D523" s="110"/>
      <c r="E523" s="110"/>
      <c r="F523" s="110"/>
      <c r="G523" s="110"/>
      <c r="H523" s="110"/>
      <c r="I523" s="110"/>
      <c r="J523" s="110"/>
      <c r="K523" s="110"/>
      <c r="L523" s="110"/>
      <c r="M523" s="110"/>
      <c r="N523" s="110"/>
    </row>
    <row r="524" spans="1:14" ht="13">
      <c r="A524" s="110"/>
      <c r="C524" s="110"/>
      <c r="D524" s="110"/>
      <c r="E524" s="110"/>
      <c r="F524" s="110"/>
      <c r="G524" s="110"/>
      <c r="H524" s="110"/>
      <c r="I524" s="110"/>
      <c r="J524" s="110"/>
      <c r="K524" s="110"/>
      <c r="L524" s="110"/>
      <c r="M524" s="110"/>
      <c r="N524" s="110"/>
    </row>
    <row r="525" spans="1:14" ht="13">
      <c r="A525" s="110"/>
      <c r="C525" s="110"/>
      <c r="D525" s="110"/>
      <c r="E525" s="110"/>
      <c r="F525" s="110"/>
      <c r="G525" s="110"/>
      <c r="H525" s="110"/>
      <c r="I525" s="110"/>
      <c r="J525" s="110"/>
      <c r="K525" s="110"/>
      <c r="L525" s="110"/>
      <c r="M525" s="110"/>
      <c r="N525" s="110"/>
    </row>
    <row r="526" spans="1:14" ht="13">
      <c r="A526" s="110"/>
      <c r="C526" s="110"/>
      <c r="D526" s="110"/>
      <c r="E526" s="110"/>
      <c r="F526" s="110"/>
      <c r="G526" s="110"/>
      <c r="H526" s="110"/>
      <c r="I526" s="110"/>
      <c r="J526" s="110"/>
      <c r="K526" s="110"/>
      <c r="L526" s="110"/>
      <c r="M526" s="110"/>
      <c r="N526" s="110"/>
    </row>
    <row r="527" spans="1:14" ht="13">
      <c r="A527" s="110"/>
      <c r="C527" s="110"/>
      <c r="D527" s="110"/>
      <c r="E527" s="110"/>
      <c r="F527" s="110"/>
      <c r="G527" s="110"/>
      <c r="H527" s="110"/>
      <c r="I527" s="110"/>
      <c r="J527" s="110"/>
      <c r="K527" s="110"/>
      <c r="L527" s="110"/>
      <c r="M527" s="110"/>
      <c r="N527" s="110"/>
    </row>
    <row r="528" spans="1:14" ht="13">
      <c r="A528" s="110"/>
      <c r="C528" s="110"/>
      <c r="D528" s="110"/>
      <c r="E528" s="110"/>
      <c r="F528" s="110"/>
      <c r="G528" s="110"/>
      <c r="H528" s="110"/>
      <c r="I528" s="110"/>
      <c r="J528" s="110"/>
      <c r="K528" s="110"/>
      <c r="L528" s="110"/>
      <c r="M528" s="110"/>
      <c r="N528" s="110"/>
    </row>
    <row r="529" spans="1:14" ht="13">
      <c r="A529" s="110"/>
      <c r="C529" s="110"/>
      <c r="D529" s="110"/>
      <c r="E529" s="110"/>
      <c r="F529" s="110"/>
      <c r="G529" s="110"/>
      <c r="H529" s="110"/>
      <c r="I529" s="110"/>
      <c r="J529" s="110"/>
      <c r="K529" s="110"/>
      <c r="L529" s="110"/>
      <c r="M529" s="110"/>
      <c r="N529" s="110"/>
    </row>
    <row r="530" spans="1:14" ht="13">
      <c r="A530" s="110"/>
      <c r="C530" s="110"/>
      <c r="D530" s="110"/>
      <c r="E530" s="110"/>
      <c r="F530" s="110"/>
      <c r="G530" s="110"/>
      <c r="H530" s="110"/>
      <c r="I530" s="110"/>
      <c r="J530" s="110"/>
      <c r="K530" s="110"/>
      <c r="L530" s="110"/>
      <c r="M530" s="110"/>
      <c r="N530" s="110"/>
    </row>
    <row r="531" spans="1:14" ht="13">
      <c r="A531" s="110"/>
      <c r="C531" s="110"/>
      <c r="D531" s="110"/>
      <c r="E531" s="110"/>
      <c r="F531" s="110"/>
      <c r="G531" s="110"/>
      <c r="H531" s="110"/>
      <c r="I531" s="110"/>
      <c r="J531" s="110"/>
      <c r="K531" s="110"/>
      <c r="L531" s="110"/>
      <c r="M531" s="110"/>
      <c r="N531" s="110"/>
    </row>
    <row r="532" spans="1:14" ht="13">
      <c r="A532" s="110"/>
      <c r="C532" s="110"/>
      <c r="D532" s="110"/>
      <c r="E532" s="110"/>
      <c r="F532" s="110"/>
      <c r="G532" s="110"/>
      <c r="H532" s="110"/>
      <c r="I532" s="110"/>
      <c r="J532" s="110"/>
      <c r="K532" s="110"/>
      <c r="L532" s="110"/>
      <c r="M532" s="110"/>
      <c r="N532" s="110"/>
    </row>
    <row r="533" spans="1:14" ht="13">
      <c r="A533" s="110"/>
      <c r="C533" s="110"/>
      <c r="D533" s="110"/>
      <c r="E533" s="110"/>
      <c r="F533" s="110"/>
      <c r="G533" s="110"/>
      <c r="H533" s="110"/>
      <c r="I533" s="110"/>
      <c r="J533" s="110"/>
      <c r="K533" s="110"/>
      <c r="L533" s="110"/>
      <c r="M533" s="110"/>
      <c r="N533" s="110"/>
    </row>
    <row r="534" spans="1:14" ht="13">
      <c r="A534" s="110"/>
      <c r="C534" s="110"/>
      <c r="D534" s="110"/>
      <c r="E534" s="110"/>
      <c r="F534" s="110"/>
      <c r="G534" s="110"/>
      <c r="H534" s="110"/>
      <c r="I534" s="110"/>
      <c r="J534" s="110"/>
      <c r="K534" s="110"/>
      <c r="L534" s="110"/>
      <c r="M534" s="110"/>
      <c r="N534" s="110"/>
    </row>
    <row r="535" spans="1:14" ht="13">
      <c r="A535" s="110"/>
      <c r="C535" s="110"/>
      <c r="D535" s="110"/>
      <c r="E535" s="110"/>
      <c r="F535" s="110"/>
      <c r="G535" s="110"/>
      <c r="H535" s="110"/>
      <c r="I535" s="110"/>
      <c r="J535" s="110"/>
      <c r="K535" s="110"/>
      <c r="L535" s="110"/>
      <c r="M535" s="110"/>
      <c r="N535" s="110"/>
    </row>
    <row r="536" spans="1:14" ht="13">
      <c r="A536" s="110"/>
      <c r="C536" s="110"/>
      <c r="D536" s="110"/>
      <c r="E536" s="110"/>
      <c r="F536" s="110"/>
      <c r="G536" s="110"/>
      <c r="H536" s="110"/>
      <c r="I536" s="110"/>
      <c r="J536" s="110"/>
      <c r="K536" s="110"/>
      <c r="L536" s="110"/>
      <c r="M536" s="110"/>
      <c r="N536" s="110"/>
    </row>
    <row r="537" spans="1:14" ht="13">
      <c r="A537" s="110"/>
      <c r="C537" s="110"/>
      <c r="D537" s="110"/>
      <c r="E537" s="110"/>
      <c r="F537" s="110"/>
      <c r="G537" s="110"/>
      <c r="H537" s="110"/>
      <c r="I537" s="110"/>
      <c r="J537" s="110"/>
      <c r="K537" s="110"/>
      <c r="L537" s="110"/>
      <c r="M537" s="110"/>
      <c r="N537" s="110"/>
    </row>
    <row r="538" spans="1:14" ht="13">
      <c r="A538" s="110"/>
      <c r="C538" s="110"/>
      <c r="D538" s="110"/>
      <c r="E538" s="110"/>
      <c r="F538" s="110"/>
      <c r="G538" s="110"/>
      <c r="H538" s="110"/>
      <c r="I538" s="110"/>
      <c r="J538" s="110"/>
      <c r="K538" s="110"/>
      <c r="L538" s="110"/>
      <c r="M538" s="110"/>
      <c r="N538" s="110"/>
    </row>
    <row r="539" spans="1:14" ht="13">
      <c r="A539" s="110"/>
      <c r="C539" s="110"/>
      <c r="D539" s="110"/>
      <c r="E539" s="110"/>
      <c r="F539" s="110"/>
      <c r="G539" s="110"/>
      <c r="H539" s="110"/>
      <c r="I539" s="110"/>
      <c r="J539" s="110"/>
      <c r="K539" s="110"/>
      <c r="L539" s="110"/>
      <c r="M539" s="110"/>
      <c r="N539" s="110"/>
    </row>
    <row r="540" spans="1:14" ht="13">
      <c r="A540" s="110"/>
      <c r="C540" s="110"/>
      <c r="D540" s="110"/>
      <c r="E540" s="110"/>
      <c r="F540" s="110"/>
      <c r="G540" s="110"/>
      <c r="H540" s="110"/>
      <c r="I540" s="110"/>
      <c r="J540" s="110"/>
      <c r="K540" s="110"/>
      <c r="L540" s="110"/>
      <c r="M540" s="110"/>
      <c r="N540" s="110"/>
    </row>
    <row r="541" spans="1:14" ht="13">
      <c r="A541" s="110"/>
      <c r="C541" s="110"/>
      <c r="D541" s="110"/>
      <c r="E541" s="110"/>
      <c r="F541" s="110"/>
      <c r="G541" s="110"/>
      <c r="H541" s="110"/>
      <c r="I541" s="110"/>
      <c r="J541" s="110"/>
      <c r="K541" s="110"/>
      <c r="L541" s="110"/>
      <c r="M541" s="110"/>
      <c r="N541" s="110"/>
    </row>
    <row r="542" spans="1:14" ht="13">
      <c r="A542" s="110"/>
      <c r="C542" s="110"/>
      <c r="D542" s="110"/>
      <c r="E542" s="110"/>
      <c r="F542" s="110"/>
      <c r="G542" s="110"/>
      <c r="H542" s="110"/>
      <c r="I542" s="110"/>
      <c r="J542" s="110"/>
      <c r="K542" s="110"/>
      <c r="L542" s="110"/>
      <c r="M542" s="110"/>
      <c r="N542" s="110"/>
    </row>
    <row r="543" spans="1:14" ht="13">
      <c r="A543" s="110"/>
      <c r="C543" s="110"/>
      <c r="D543" s="110"/>
      <c r="E543" s="110"/>
      <c r="F543" s="110"/>
      <c r="G543" s="110"/>
      <c r="H543" s="110"/>
      <c r="I543" s="110"/>
      <c r="J543" s="110"/>
      <c r="K543" s="110"/>
      <c r="L543" s="110"/>
      <c r="M543" s="110"/>
      <c r="N543" s="110"/>
    </row>
    <row r="544" spans="1:14" ht="13">
      <c r="A544" s="110"/>
      <c r="C544" s="110"/>
      <c r="D544" s="110"/>
      <c r="E544" s="110"/>
      <c r="F544" s="110"/>
      <c r="G544" s="110"/>
      <c r="H544" s="110"/>
      <c r="I544" s="110"/>
      <c r="J544" s="110"/>
      <c r="K544" s="110"/>
      <c r="L544" s="110"/>
      <c r="M544" s="110"/>
      <c r="N544" s="110"/>
    </row>
    <row r="545" spans="1:14" ht="13">
      <c r="A545" s="110"/>
      <c r="C545" s="110"/>
      <c r="D545" s="110"/>
      <c r="E545" s="110"/>
      <c r="F545" s="110"/>
      <c r="G545" s="110"/>
      <c r="H545" s="110"/>
      <c r="I545" s="110"/>
      <c r="J545" s="110"/>
      <c r="K545" s="110"/>
      <c r="L545" s="110"/>
      <c r="M545" s="110"/>
      <c r="N545" s="110"/>
    </row>
    <row r="546" spans="1:14" ht="13">
      <c r="A546" s="110"/>
      <c r="C546" s="110"/>
      <c r="D546" s="110"/>
      <c r="E546" s="110"/>
      <c r="F546" s="110"/>
      <c r="G546" s="110"/>
      <c r="H546" s="110"/>
      <c r="I546" s="110"/>
      <c r="J546" s="110"/>
      <c r="K546" s="110"/>
      <c r="L546" s="110"/>
      <c r="M546" s="110"/>
      <c r="N546" s="110"/>
    </row>
    <row r="547" spans="1:14" ht="13">
      <c r="A547" s="110"/>
      <c r="C547" s="110"/>
      <c r="D547" s="110"/>
      <c r="E547" s="110"/>
      <c r="F547" s="110"/>
      <c r="G547" s="110"/>
      <c r="H547" s="110"/>
      <c r="I547" s="110"/>
      <c r="J547" s="110"/>
      <c r="K547" s="110"/>
      <c r="L547" s="110"/>
      <c r="M547" s="110"/>
      <c r="N547" s="110"/>
    </row>
    <row r="548" spans="1:14" ht="13">
      <c r="A548" s="110"/>
      <c r="C548" s="110"/>
      <c r="D548" s="110"/>
      <c r="E548" s="110"/>
      <c r="F548" s="110"/>
      <c r="G548" s="110"/>
      <c r="H548" s="110"/>
      <c r="I548" s="110"/>
      <c r="J548" s="110"/>
      <c r="K548" s="110"/>
      <c r="L548" s="110"/>
      <c r="M548" s="110"/>
      <c r="N548" s="110"/>
    </row>
    <row r="549" spans="1:14" ht="13">
      <c r="A549" s="110"/>
      <c r="C549" s="110"/>
      <c r="D549" s="110"/>
      <c r="E549" s="110"/>
      <c r="F549" s="110"/>
      <c r="G549" s="110"/>
      <c r="H549" s="110"/>
      <c r="I549" s="110"/>
      <c r="J549" s="110"/>
      <c r="K549" s="110"/>
      <c r="L549" s="110"/>
      <c r="M549" s="110"/>
      <c r="N549" s="110"/>
    </row>
    <row r="550" spans="1:14" ht="13">
      <c r="A550" s="110"/>
      <c r="C550" s="110"/>
      <c r="D550" s="110"/>
      <c r="E550" s="110"/>
      <c r="F550" s="110"/>
      <c r="G550" s="110"/>
      <c r="H550" s="110"/>
      <c r="I550" s="110"/>
      <c r="J550" s="110"/>
      <c r="K550" s="110"/>
      <c r="L550" s="110"/>
      <c r="M550" s="110"/>
      <c r="N550" s="110"/>
    </row>
    <row r="551" spans="1:14" ht="13">
      <c r="A551" s="110"/>
      <c r="C551" s="110"/>
      <c r="D551" s="110"/>
      <c r="E551" s="110"/>
      <c r="F551" s="110"/>
      <c r="G551" s="110"/>
      <c r="H551" s="110"/>
      <c r="I551" s="110"/>
      <c r="J551" s="110"/>
      <c r="K551" s="110"/>
      <c r="L551" s="110"/>
      <c r="M551" s="110"/>
      <c r="N551" s="110"/>
    </row>
    <row r="552" spans="1:14" ht="13">
      <c r="A552" s="110"/>
      <c r="C552" s="110"/>
      <c r="D552" s="110"/>
      <c r="E552" s="110"/>
      <c r="F552" s="110"/>
      <c r="G552" s="110"/>
      <c r="H552" s="110"/>
      <c r="I552" s="110"/>
      <c r="J552" s="110"/>
      <c r="K552" s="110"/>
      <c r="L552" s="110"/>
      <c r="M552" s="110"/>
      <c r="N552" s="110"/>
    </row>
    <row r="553" spans="1:14" ht="13">
      <c r="A553" s="110"/>
      <c r="C553" s="110"/>
      <c r="D553" s="110"/>
      <c r="E553" s="110"/>
      <c r="F553" s="110"/>
      <c r="G553" s="110"/>
      <c r="H553" s="110"/>
      <c r="I553" s="110"/>
      <c r="J553" s="110"/>
      <c r="K553" s="110"/>
      <c r="L553" s="110"/>
      <c r="M553" s="110"/>
      <c r="N553" s="110"/>
    </row>
    <row r="554" spans="1:14" ht="13">
      <c r="A554" s="110"/>
      <c r="C554" s="110"/>
      <c r="D554" s="110"/>
      <c r="E554" s="110"/>
      <c r="F554" s="110"/>
      <c r="G554" s="110"/>
      <c r="H554" s="110"/>
      <c r="I554" s="110"/>
      <c r="J554" s="110"/>
      <c r="K554" s="110"/>
      <c r="L554" s="110"/>
      <c r="M554" s="110"/>
      <c r="N554" s="110"/>
    </row>
    <row r="555" spans="1:14" ht="13">
      <c r="A555" s="110"/>
      <c r="C555" s="110"/>
      <c r="D555" s="110"/>
      <c r="E555" s="110"/>
      <c r="F555" s="110"/>
      <c r="G555" s="110"/>
      <c r="H555" s="110"/>
      <c r="I555" s="110"/>
      <c r="J555" s="110"/>
      <c r="K555" s="110"/>
      <c r="L555" s="110"/>
      <c r="M555" s="110"/>
      <c r="N555" s="110"/>
    </row>
    <row r="556" spans="1:14" ht="13">
      <c r="A556" s="110"/>
      <c r="C556" s="110"/>
      <c r="D556" s="110"/>
      <c r="E556" s="110"/>
      <c r="F556" s="110"/>
      <c r="G556" s="110"/>
      <c r="H556" s="110"/>
      <c r="I556" s="110"/>
      <c r="J556" s="110"/>
      <c r="K556" s="110"/>
      <c r="L556" s="110"/>
      <c r="M556" s="110"/>
      <c r="N556" s="110"/>
    </row>
    <row r="557" spans="1:14" ht="13">
      <c r="A557" s="110"/>
      <c r="C557" s="110"/>
      <c r="D557" s="110"/>
      <c r="E557" s="110"/>
      <c r="F557" s="110"/>
      <c r="G557" s="110"/>
      <c r="H557" s="110"/>
      <c r="I557" s="110"/>
      <c r="J557" s="110"/>
      <c r="K557" s="110"/>
      <c r="L557" s="110"/>
      <c r="M557" s="110"/>
      <c r="N557" s="110"/>
    </row>
    <row r="558" spans="1:14" ht="13">
      <c r="A558" s="110"/>
      <c r="C558" s="110"/>
      <c r="D558" s="110"/>
      <c r="E558" s="110"/>
      <c r="F558" s="110"/>
      <c r="G558" s="110"/>
      <c r="H558" s="110"/>
      <c r="I558" s="110"/>
      <c r="J558" s="110"/>
      <c r="K558" s="110"/>
      <c r="L558" s="110"/>
      <c r="M558" s="110"/>
      <c r="N558" s="110"/>
    </row>
    <row r="559" spans="1:14" ht="13">
      <c r="A559" s="110"/>
      <c r="C559" s="110"/>
      <c r="D559" s="110"/>
      <c r="E559" s="110"/>
      <c r="F559" s="110"/>
      <c r="G559" s="110"/>
      <c r="H559" s="110"/>
      <c r="I559" s="110"/>
      <c r="J559" s="110"/>
      <c r="K559" s="110"/>
      <c r="L559" s="110"/>
      <c r="M559" s="110"/>
      <c r="N559" s="110"/>
    </row>
    <row r="560" spans="1:14" ht="13">
      <c r="A560" s="110"/>
      <c r="C560" s="110"/>
      <c r="D560" s="110"/>
      <c r="E560" s="110"/>
      <c r="F560" s="110"/>
      <c r="G560" s="110"/>
      <c r="H560" s="110"/>
      <c r="I560" s="110"/>
      <c r="J560" s="110"/>
      <c r="K560" s="110"/>
      <c r="L560" s="110"/>
      <c r="M560" s="110"/>
      <c r="N560" s="110"/>
    </row>
    <row r="561" spans="1:14" ht="13">
      <c r="A561" s="110"/>
      <c r="C561" s="110"/>
      <c r="D561" s="110"/>
      <c r="E561" s="110"/>
      <c r="F561" s="110"/>
      <c r="G561" s="110"/>
      <c r="H561" s="110"/>
      <c r="I561" s="110"/>
      <c r="J561" s="110"/>
      <c r="K561" s="110"/>
      <c r="L561" s="110"/>
      <c r="M561" s="110"/>
      <c r="N561" s="110"/>
    </row>
    <row r="562" spans="1:14" ht="13">
      <c r="A562" s="110"/>
      <c r="C562" s="110"/>
      <c r="D562" s="110"/>
      <c r="E562" s="110"/>
      <c r="F562" s="110"/>
      <c r="G562" s="110"/>
      <c r="H562" s="110"/>
      <c r="I562" s="110"/>
      <c r="J562" s="110"/>
      <c r="K562" s="110"/>
      <c r="L562" s="110"/>
      <c r="M562" s="110"/>
      <c r="N562" s="110"/>
    </row>
    <row r="563" spans="1:14" ht="13">
      <c r="A563" s="110"/>
      <c r="C563" s="110"/>
      <c r="D563" s="110"/>
      <c r="E563" s="110"/>
      <c r="F563" s="110"/>
      <c r="G563" s="110"/>
      <c r="H563" s="110"/>
      <c r="I563" s="110"/>
      <c r="J563" s="110"/>
      <c r="K563" s="110"/>
      <c r="L563" s="110"/>
      <c r="M563" s="110"/>
      <c r="N563" s="110"/>
    </row>
    <row r="564" spans="1:14" ht="13">
      <c r="A564" s="110"/>
      <c r="C564" s="110"/>
      <c r="D564" s="110"/>
      <c r="E564" s="110"/>
      <c r="F564" s="110"/>
      <c r="G564" s="110"/>
      <c r="H564" s="110"/>
      <c r="I564" s="110"/>
      <c r="J564" s="110"/>
      <c r="K564" s="110"/>
      <c r="L564" s="110"/>
      <c r="M564" s="110"/>
      <c r="N564" s="110"/>
    </row>
    <row r="565" spans="1:14" ht="13">
      <c r="A565" s="110"/>
      <c r="C565" s="110"/>
      <c r="D565" s="110"/>
      <c r="E565" s="110"/>
      <c r="F565" s="110"/>
      <c r="G565" s="110"/>
      <c r="H565" s="110"/>
      <c r="I565" s="110"/>
      <c r="J565" s="110"/>
      <c r="K565" s="110"/>
      <c r="L565" s="110"/>
      <c r="M565" s="110"/>
      <c r="N565" s="110"/>
    </row>
    <row r="566" spans="1:14" ht="13">
      <c r="A566" s="110"/>
      <c r="C566" s="110"/>
      <c r="D566" s="110"/>
      <c r="E566" s="110"/>
      <c r="F566" s="110"/>
      <c r="G566" s="110"/>
      <c r="H566" s="110"/>
      <c r="I566" s="110"/>
      <c r="J566" s="110"/>
      <c r="K566" s="110"/>
      <c r="L566" s="110"/>
      <c r="M566" s="110"/>
      <c r="N566" s="110"/>
    </row>
    <row r="567" spans="1:14" ht="13">
      <c r="A567" s="110"/>
      <c r="C567" s="110"/>
      <c r="D567" s="110"/>
      <c r="E567" s="110"/>
      <c r="F567" s="110"/>
      <c r="G567" s="110"/>
      <c r="H567" s="110"/>
      <c r="I567" s="110"/>
      <c r="J567" s="110"/>
      <c r="K567" s="110"/>
      <c r="L567" s="110"/>
      <c r="M567" s="110"/>
      <c r="N567" s="110"/>
    </row>
    <row r="568" spans="1:14" ht="13">
      <c r="A568" s="110"/>
      <c r="C568" s="110"/>
      <c r="D568" s="110"/>
      <c r="E568" s="110"/>
      <c r="F568" s="110"/>
      <c r="G568" s="110"/>
      <c r="H568" s="110"/>
      <c r="I568" s="110"/>
      <c r="J568" s="110"/>
      <c r="K568" s="110"/>
      <c r="L568" s="110"/>
      <c r="M568" s="110"/>
      <c r="N568" s="110"/>
    </row>
    <row r="569" spans="1:14" ht="13">
      <c r="A569" s="110"/>
      <c r="C569" s="110"/>
      <c r="D569" s="110"/>
      <c r="E569" s="110"/>
      <c r="F569" s="110"/>
      <c r="G569" s="110"/>
      <c r="H569" s="110"/>
      <c r="I569" s="110"/>
      <c r="J569" s="110"/>
      <c r="K569" s="110"/>
      <c r="L569" s="110"/>
      <c r="M569" s="110"/>
      <c r="N569" s="110"/>
    </row>
    <row r="570" spans="1:14" ht="13">
      <c r="A570" s="110"/>
      <c r="C570" s="110"/>
      <c r="D570" s="110"/>
      <c r="E570" s="110"/>
      <c r="F570" s="110"/>
      <c r="G570" s="110"/>
      <c r="H570" s="110"/>
      <c r="I570" s="110"/>
      <c r="J570" s="110"/>
      <c r="K570" s="110"/>
      <c r="L570" s="110"/>
      <c r="M570" s="110"/>
      <c r="N570" s="110"/>
    </row>
    <row r="571" spans="1:14" ht="13">
      <c r="A571" s="110"/>
      <c r="C571" s="110"/>
      <c r="D571" s="110"/>
      <c r="E571" s="110"/>
      <c r="F571" s="110"/>
      <c r="G571" s="110"/>
      <c r="H571" s="110"/>
      <c r="I571" s="110"/>
      <c r="J571" s="110"/>
      <c r="K571" s="110"/>
      <c r="L571" s="110"/>
      <c r="M571" s="110"/>
      <c r="N571" s="110"/>
    </row>
    <row r="572" spans="1:14" ht="13">
      <c r="A572" s="110"/>
      <c r="C572" s="110"/>
      <c r="D572" s="110"/>
      <c r="E572" s="110"/>
      <c r="F572" s="110"/>
      <c r="G572" s="110"/>
      <c r="H572" s="110"/>
      <c r="I572" s="110"/>
      <c r="J572" s="110"/>
      <c r="K572" s="110"/>
      <c r="L572" s="110"/>
      <c r="M572" s="110"/>
      <c r="N572" s="110"/>
    </row>
    <row r="573" spans="1:14" ht="13">
      <c r="A573" s="110"/>
      <c r="C573" s="110"/>
      <c r="D573" s="110"/>
      <c r="E573" s="110"/>
      <c r="F573" s="110"/>
      <c r="G573" s="110"/>
      <c r="H573" s="110"/>
      <c r="I573" s="110"/>
      <c r="J573" s="110"/>
      <c r="K573" s="110"/>
      <c r="L573" s="110"/>
      <c r="M573" s="110"/>
      <c r="N573" s="110"/>
    </row>
    <row r="574" spans="1:14" ht="13">
      <c r="A574" s="110"/>
      <c r="C574" s="110"/>
      <c r="D574" s="110"/>
      <c r="E574" s="110"/>
      <c r="F574" s="110"/>
      <c r="G574" s="110"/>
      <c r="H574" s="110"/>
      <c r="I574" s="110"/>
      <c r="J574" s="110"/>
      <c r="K574" s="110"/>
      <c r="L574" s="110"/>
      <c r="M574" s="110"/>
      <c r="N574" s="110"/>
    </row>
    <row r="575" spans="1:14" ht="13">
      <c r="A575" s="110"/>
      <c r="C575" s="110"/>
      <c r="D575" s="110"/>
      <c r="E575" s="110"/>
      <c r="F575" s="110"/>
      <c r="G575" s="110"/>
      <c r="H575" s="110"/>
      <c r="I575" s="110"/>
      <c r="J575" s="110"/>
      <c r="K575" s="110"/>
      <c r="L575" s="110"/>
      <c r="M575" s="110"/>
      <c r="N575" s="110"/>
    </row>
    <row r="576" spans="1:14" ht="13">
      <c r="A576" s="110"/>
      <c r="C576" s="110"/>
      <c r="D576" s="110"/>
      <c r="E576" s="110"/>
      <c r="F576" s="110"/>
      <c r="G576" s="110"/>
      <c r="H576" s="110"/>
      <c r="I576" s="110"/>
      <c r="J576" s="110"/>
      <c r="K576" s="110"/>
      <c r="L576" s="110"/>
      <c r="M576" s="110"/>
      <c r="N576" s="110"/>
    </row>
    <row r="577" spans="1:14" ht="13">
      <c r="A577" s="110"/>
      <c r="C577" s="110"/>
      <c r="D577" s="110"/>
      <c r="E577" s="110"/>
      <c r="F577" s="110"/>
      <c r="G577" s="110"/>
      <c r="H577" s="110"/>
      <c r="I577" s="110"/>
      <c r="J577" s="110"/>
      <c r="K577" s="110"/>
      <c r="L577" s="110"/>
      <c r="M577" s="110"/>
      <c r="N577" s="110"/>
    </row>
    <row r="578" spans="1:14" ht="13">
      <c r="A578" s="110"/>
      <c r="C578" s="110"/>
      <c r="D578" s="110"/>
      <c r="E578" s="110"/>
      <c r="F578" s="110"/>
      <c r="G578" s="110"/>
      <c r="H578" s="110"/>
      <c r="I578" s="110"/>
      <c r="J578" s="110"/>
      <c r="K578" s="110"/>
      <c r="L578" s="110"/>
      <c r="M578" s="110"/>
      <c r="N578" s="110"/>
    </row>
    <row r="579" spans="1:14" ht="13">
      <c r="A579" s="110"/>
      <c r="C579" s="110"/>
      <c r="D579" s="110"/>
      <c r="E579" s="110"/>
      <c r="F579" s="110"/>
      <c r="G579" s="110"/>
      <c r="H579" s="110"/>
      <c r="I579" s="110"/>
      <c r="J579" s="110"/>
      <c r="K579" s="110"/>
      <c r="L579" s="110"/>
      <c r="M579" s="110"/>
      <c r="N579" s="110"/>
    </row>
    <row r="580" spans="1:14" ht="13">
      <c r="A580" s="110"/>
      <c r="C580" s="110"/>
      <c r="D580" s="110"/>
      <c r="E580" s="110"/>
      <c r="F580" s="110"/>
      <c r="G580" s="110"/>
      <c r="H580" s="110"/>
      <c r="I580" s="110"/>
      <c r="J580" s="110"/>
      <c r="K580" s="110"/>
      <c r="L580" s="110"/>
      <c r="M580" s="110"/>
      <c r="N580" s="110"/>
    </row>
    <row r="581" spans="1:14" ht="13">
      <c r="A581" s="110"/>
      <c r="C581" s="110"/>
      <c r="D581" s="110"/>
      <c r="E581" s="110"/>
      <c r="F581" s="110"/>
      <c r="G581" s="110"/>
      <c r="H581" s="110"/>
      <c r="I581" s="110"/>
      <c r="J581" s="110"/>
      <c r="K581" s="110"/>
      <c r="L581" s="110"/>
      <c r="M581" s="110"/>
      <c r="N581" s="110"/>
    </row>
    <row r="582" spans="1:14" ht="13">
      <c r="A582" s="110"/>
      <c r="C582" s="110"/>
      <c r="D582" s="110"/>
      <c r="E582" s="110"/>
      <c r="F582" s="110"/>
      <c r="G582" s="110"/>
      <c r="H582" s="110"/>
      <c r="I582" s="110"/>
      <c r="J582" s="110"/>
      <c r="K582" s="110"/>
      <c r="L582" s="110"/>
      <c r="M582" s="110"/>
      <c r="N582" s="110"/>
    </row>
    <row r="583" spans="1:14" ht="13">
      <c r="A583" s="110"/>
      <c r="C583" s="110"/>
      <c r="D583" s="110"/>
      <c r="E583" s="110"/>
      <c r="F583" s="110"/>
      <c r="G583" s="110"/>
      <c r="H583" s="110"/>
      <c r="I583" s="110"/>
      <c r="J583" s="110"/>
      <c r="K583" s="110"/>
      <c r="L583" s="110"/>
      <c r="M583" s="110"/>
      <c r="N583" s="110"/>
    </row>
    <row r="584" spans="1:14" ht="13">
      <c r="A584" s="110"/>
      <c r="C584" s="110"/>
      <c r="D584" s="110"/>
      <c r="E584" s="110"/>
      <c r="F584" s="110"/>
      <c r="G584" s="110"/>
      <c r="H584" s="110"/>
      <c r="I584" s="110"/>
      <c r="J584" s="110"/>
      <c r="K584" s="110"/>
      <c r="L584" s="110"/>
      <c r="M584" s="110"/>
      <c r="N584" s="110"/>
    </row>
    <row r="585" spans="1:14" ht="13">
      <c r="A585" s="110"/>
      <c r="C585" s="110"/>
      <c r="D585" s="110"/>
      <c r="E585" s="110"/>
      <c r="F585" s="110"/>
      <c r="G585" s="110"/>
      <c r="H585" s="110"/>
      <c r="I585" s="110"/>
      <c r="J585" s="110"/>
      <c r="K585" s="110"/>
      <c r="L585" s="110"/>
      <c r="M585" s="110"/>
      <c r="N585" s="110"/>
    </row>
    <row r="586" spans="1:14" ht="13">
      <c r="A586" s="110"/>
      <c r="C586" s="110"/>
      <c r="D586" s="110"/>
      <c r="E586" s="110"/>
      <c r="F586" s="110"/>
      <c r="G586" s="110"/>
      <c r="H586" s="110"/>
      <c r="I586" s="110"/>
      <c r="J586" s="110"/>
      <c r="K586" s="110"/>
      <c r="L586" s="110"/>
      <c r="M586" s="110"/>
      <c r="N586" s="110"/>
    </row>
    <row r="587" spans="1:14" ht="13">
      <c r="A587" s="110"/>
      <c r="C587" s="110"/>
      <c r="D587" s="110"/>
      <c r="E587" s="110"/>
      <c r="F587" s="110"/>
      <c r="G587" s="110"/>
      <c r="H587" s="110"/>
      <c r="I587" s="110"/>
      <c r="J587" s="110"/>
      <c r="K587" s="110"/>
      <c r="L587" s="110"/>
      <c r="M587" s="110"/>
      <c r="N587" s="110"/>
    </row>
    <row r="588" spans="1:14" ht="13">
      <c r="A588" s="110"/>
      <c r="C588" s="110"/>
      <c r="D588" s="110"/>
      <c r="E588" s="110"/>
      <c r="F588" s="110"/>
      <c r="G588" s="110"/>
      <c r="H588" s="110"/>
      <c r="I588" s="110"/>
      <c r="J588" s="110"/>
      <c r="K588" s="110"/>
      <c r="L588" s="110"/>
      <c r="M588" s="110"/>
      <c r="N588" s="110"/>
    </row>
    <row r="589" spans="1:14" ht="13">
      <c r="A589" s="110"/>
      <c r="C589" s="110"/>
      <c r="D589" s="110"/>
      <c r="E589" s="110"/>
      <c r="F589" s="110"/>
      <c r="G589" s="110"/>
      <c r="H589" s="110"/>
      <c r="I589" s="110"/>
      <c r="J589" s="110"/>
      <c r="K589" s="110"/>
      <c r="L589" s="110"/>
      <c r="M589" s="110"/>
      <c r="N589" s="110"/>
    </row>
    <row r="590" spans="1:14" ht="13">
      <c r="A590" s="110"/>
      <c r="C590" s="110"/>
      <c r="D590" s="110"/>
      <c r="E590" s="110"/>
      <c r="F590" s="110"/>
      <c r="G590" s="110"/>
      <c r="H590" s="110"/>
      <c r="I590" s="110"/>
      <c r="J590" s="110"/>
      <c r="K590" s="110"/>
      <c r="L590" s="110"/>
      <c r="M590" s="110"/>
      <c r="N590" s="110"/>
    </row>
    <row r="591" spans="1:14" ht="13">
      <c r="A591" s="110"/>
      <c r="C591" s="110"/>
      <c r="D591" s="110"/>
      <c r="E591" s="110"/>
      <c r="F591" s="110"/>
      <c r="G591" s="110"/>
      <c r="H591" s="110"/>
      <c r="I591" s="110"/>
      <c r="J591" s="110"/>
      <c r="K591" s="110"/>
      <c r="L591" s="110"/>
      <c r="M591" s="110"/>
      <c r="N591" s="110"/>
    </row>
    <row r="592" spans="1:14" ht="13">
      <c r="A592" s="110"/>
      <c r="C592" s="110"/>
      <c r="D592" s="110"/>
      <c r="E592" s="110"/>
      <c r="F592" s="110"/>
      <c r="G592" s="110"/>
      <c r="H592" s="110"/>
      <c r="I592" s="110"/>
      <c r="J592" s="110"/>
      <c r="K592" s="110"/>
      <c r="L592" s="110"/>
      <c r="M592" s="110"/>
      <c r="N592" s="110"/>
    </row>
    <row r="593" spans="1:14" ht="13">
      <c r="A593" s="110"/>
      <c r="C593" s="110"/>
      <c r="D593" s="110"/>
      <c r="E593" s="110"/>
      <c r="F593" s="110"/>
      <c r="G593" s="110"/>
      <c r="H593" s="110"/>
      <c r="I593" s="110"/>
      <c r="J593" s="110"/>
      <c r="K593" s="110"/>
      <c r="L593" s="110"/>
      <c r="M593" s="110"/>
      <c r="N593" s="110"/>
    </row>
    <row r="594" spans="1:14" ht="13">
      <c r="A594" s="110"/>
      <c r="C594" s="110"/>
      <c r="D594" s="110"/>
      <c r="E594" s="110"/>
      <c r="F594" s="110"/>
      <c r="G594" s="110"/>
      <c r="H594" s="110"/>
      <c r="I594" s="110"/>
      <c r="J594" s="110"/>
      <c r="K594" s="110"/>
      <c r="L594" s="110"/>
      <c r="M594" s="110"/>
      <c r="N594" s="110"/>
    </row>
    <row r="595" spans="1:14" ht="13">
      <c r="A595" s="110"/>
      <c r="C595" s="110"/>
      <c r="D595" s="110"/>
      <c r="E595" s="110"/>
      <c r="F595" s="110"/>
      <c r="G595" s="110"/>
      <c r="H595" s="110"/>
      <c r="I595" s="110"/>
      <c r="J595" s="110"/>
      <c r="K595" s="110"/>
      <c r="L595" s="110"/>
      <c r="M595" s="110"/>
      <c r="N595" s="110"/>
    </row>
    <row r="596" spans="1:14" ht="13">
      <c r="A596" s="110"/>
      <c r="C596" s="110"/>
      <c r="D596" s="110"/>
      <c r="E596" s="110"/>
      <c r="F596" s="110"/>
      <c r="G596" s="110"/>
      <c r="H596" s="110"/>
      <c r="I596" s="110"/>
      <c r="J596" s="110"/>
      <c r="K596" s="110"/>
      <c r="L596" s="110"/>
      <c r="M596" s="110"/>
      <c r="N596" s="110"/>
    </row>
    <row r="597" spans="1:14" ht="13">
      <c r="A597" s="110"/>
      <c r="C597" s="110"/>
      <c r="D597" s="110"/>
      <c r="E597" s="110"/>
      <c r="F597" s="110"/>
      <c r="G597" s="110"/>
      <c r="H597" s="110"/>
      <c r="I597" s="110"/>
      <c r="J597" s="110"/>
      <c r="K597" s="110"/>
      <c r="L597" s="110"/>
      <c r="M597" s="110"/>
      <c r="N597" s="110"/>
    </row>
    <row r="598" spans="1:14" ht="13">
      <c r="A598" s="110"/>
      <c r="C598" s="110"/>
      <c r="D598" s="110"/>
      <c r="E598" s="110"/>
      <c r="F598" s="110"/>
      <c r="G598" s="110"/>
      <c r="H598" s="110"/>
      <c r="I598" s="110"/>
      <c r="J598" s="110"/>
      <c r="K598" s="110"/>
      <c r="L598" s="110"/>
      <c r="M598" s="110"/>
      <c r="N598" s="110"/>
    </row>
    <row r="599" spans="1:14" ht="13">
      <c r="A599" s="110"/>
      <c r="C599" s="110"/>
      <c r="D599" s="110"/>
      <c r="E599" s="110"/>
      <c r="F599" s="110"/>
      <c r="G599" s="110"/>
      <c r="H599" s="110"/>
      <c r="I599" s="110"/>
      <c r="J599" s="110"/>
      <c r="K599" s="110"/>
      <c r="L599" s="110"/>
      <c r="M599" s="110"/>
      <c r="N599" s="110"/>
    </row>
    <row r="600" spans="1:14" ht="13">
      <c r="A600" s="110"/>
      <c r="C600" s="110"/>
      <c r="D600" s="110"/>
      <c r="E600" s="110"/>
      <c r="F600" s="110"/>
      <c r="G600" s="110"/>
      <c r="H600" s="110"/>
      <c r="I600" s="110"/>
      <c r="J600" s="110"/>
      <c r="K600" s="110"/>
      <c r="L600" s="110"/>
      <c r="M600" s="110"/>
      <c r="N600" s="110"/>
    </row>
    <row r="601" spans="1:14" ht="13">
      <c r="A601" s="110"/>
      <c r="C601" s="110"/>
      <c r="D601" s="110"/>
      <c r="E601" s="110"/>
      <c r="F601" s="110"/>
      <c r="G601" s="110"/>
      <c r="H601" s="110"/>
      <c r="I601" s="110"/>
      <c r="J601" s="110"/>
      <c r="K601" s="110"/>
      <c r="L601" s="110"/>
      <c r="M601" s="110"/>
      <c r="N601" s="110"/>
    </row>
    <row r="602" spans="1:14" ht="13">
      <c r="A602" s="110"/>
      <c r="C602" s="110"/>
      <c r="D602" s="110"/>
      <c r="E602" s="110"/>
      <c r="F602" s="110"/>
      <c r="G602" s="110"/>
      <c r="H602" s="110"/>
      <c r="I602" s="110"/>
      <c r="J602" s="110"/>
      <c r="K602" s="110"/>
      <c r="L602" s="110"/>
      <c r="M602" s="110"/>
      <c r="N602" s="110"/>
    </row>
    <row r="603" spans="1:14" ht="13">
      <c r="A603" s="110"/>
      <c r="C603" s="110"/>
      <c r="D603" s="110"/>
      <c r="E603" s="110"/>
      <c r="F603" s="110"/>
      <c r="G603" s="110"/>
      <c r="H603" s="110"/>
      <c r="I603" s="110"/>
      <c r="J603" s="110"/>
      <c r="K603" s="110"/>
      <c r="L603" s="110"/>
      <c r="M603" s="110"/>
      <c r="N603" s="110"/>
    </row>
    <row r="604" spans="1:14" ht="13">
      <c r="A604" s="110"/>
      <c r="C604" s="110"/>
      <c r="D604" s="110"/>
      <c r="E604" s="110"/>
      <c r="F604" s="110"/>
      <c r="G604" s="110"/>
      <c r="H604" s="110"/>
      <c r="I604" s="110"/>
      <c r="J604" s="110"/>
      <c r="K604" s="110"/>
      <c r="L604" s="110"/>
      <c r="M604" s="110"/>
      <c r="N604" s="110"/>
    </row>
    <row r="605" spans="1:14" ht="13">
      <c r="A605" s="110"/>
      <c r="C605" s="110"/>
      <c r="D605" s="110"/>
      <c r="E605" s="110"/>
      <c r="F605" s="110"/>
      <c r="G605" s="110"/>
      <c r="H605" s="110"/>
      <c r="I605" s="110"/>
      <c r="J605" s="110"/>
      <c r="K605" s="110"/>
      <c r="L605" s="110"/>
      <c r="M605" s="110"/>
      <c r="N605" s="110"/>
    </row>
    <row r="606" spans="1:14" ht="13">
      <c r="A606" s="110"/>
      <c r="C606" s="110"/>
      <c r="D606" s="110"/>
      <c r="E606" s="110"/>
      <c r="F606" s="110"/>
      <c r="G606" s="110"/>
      <c r="H606" s="110"/>
      <c r="I606" s="110"/>
      <c r="J606" s="110"/>
      <c r="K606" s="110"/>
      <c r="L606" s="110"/>
      <c r="M606" s="110"/>
      <c r="N606" s="110"/>
    </row>
    <row r="607" spans="1:14" ht="13">
      <c r="A607" s="110"/>
      <c r="C607" s="110"/>
      <c r="D607" s="110"/>
      <c r="E607" s="110"/>
      <c r="F607" s="110"/>
      <c r="G607" s="110"/>
      <c r="H607" s="110"/>
      <c r="I607" s="110"/>
      <c r="J607" s="110"/>
      <c r="K607" s="110"/>
      <c r="L607" s="110"/>
      <c r="M607" s="110"/>
      <c r="N607" s="110"/>
    </row>
    <row r="608" spans="1:14" ht="13">
      <c r="A608" s="110"/>
      <c r="C608" s="110"/>
      <c r="D608" s="110"/>
      <c r="E608" s="110"/>
      <c r="F608" s="110"/>
      <c r="G608" s="110"/>
      <c r="H608" s="110"/>
      <c r="I608" s="110"/>
      <c r="J608" s="110"/>
      <c r="K608" s="110"/>
      <c r="L608" s="110"/>
      <c r="M608" s="110"/>
      <c r="N608" s="110"/>
    </row>
    <row r="609" spans="1:14" ht="13">
      <c r="A609" s="110"/>
      <c r="C609" s="110"/>
      <c r="D609" s="110"/>
      <c r="E609" s="110"/>
      <c r="F609" s="110"/>
      <c r="G609" s="110"/>
      <c r="H609" s="110"/>
      <c r="I609" s="110"/>
      <c r="J609" s="110"/>
      <c r="K609" s="110"/>
      <c r="L609" s="110"/>
      <c r="M609" s="110"/>
      <c r="N609" s="110"/>
    </row>
    <row r="610" spans="1:14" ht="13">
      <c r="A610" s="110"/>
      <c r="C610" s="110"/>
      <c r="D610" s="110"/>
      <c r="E610" s="110"/>
      <c r="F610" s="110"/>
      <c r="G610" s="110"/>
      <c r="H610" s="110"/>
      <c r="I610" s="110"/>
      <c r="J610" s="110"/>
      <c r="K610" s="110"/>
      <c r="L610" s="110"/>
      <c r="M610" s="110"/>
      <c r="N610" s="110"/>
    </row>
    <row r="611" spans="1:14" ht="13">
      <c r="A611" s="110"/>
      <c r="C611" s="110"/>
      <c r="D611" s="110"/>
      <c r="E611" s="110"/>
      <c r="F611" s="110"/>
      <c r="G611" s="110"/>
      <c r="H611" s="110"/>
      <c r="I611" s="110"/>
      <c r="J611" s="110"/>
      <c r="K611" s="110"/>
      <c r="L611" s="110"/>
      <c r="M611" s="110"/>
      <c r="N611" s="110"/>
    </row>
    <row r="612" spans="1:14" ht="13">
      <c r="A612" s="110"/>
      <c r="C612" s="110"/>
      <c r="D612" s="110"/>
      <c r="E612" s="110"/>
      <c r="F612" s="110"/>
      <c r="G612" s="110"/>
      <c r="H612" s="110"/>
      <c r="I612" s="110"/>
      <c r="J612" s="110"/>
      <c r="K612" s="110"/>
      <c r="L612" s="110"/>
      <c r="M612" s="110"/>
      <c r="N612" s="110"/>
    </row>
    <row r="613" spans="1:14" ht="13">
      <c r="A613" s="110"/>
      <c r="C613" s="110"/>
      <c r="D613" s="110"/>
      <c r="E613" s="110"/>
      <c r="F613" s="110"/>
      <c r="G613" s="110"/>
      <c r="H613" s="110"/>
      <c r="I613" s="110"/>
      <c r="J613" s="110"/>
      <c r="K613" s="110"/>
      <c r="L613" s="110"/>
      <c r="M613" s="110"/>
      <c r="N613" s="110"/>
    </row>
    <row r="614" spans="1:14" ht="13">
      <c r="A614" s="110"/>
      <c r="C614" s="110"/>
      <c r="D614" s="110"/>
      <c r="E614" s="110"/>
      <c r="F614" s="110"/>
      <c r="G614" s="110"/>
      <c r="H614" s="110"/>
      <c r="I614" s="110"/>
      <c r="J614" s="110"/>
      <c r="K614" s="110"/>
      <c r="L614" s="110"/>
      <c r="M614" s="110"/>
      <c r="N614" s="110"/>
    </row>
    <row r="615" spans="1:14" ht="13">
      <c r="A615" s="110"/>
      <c r="C615" s="110"/>
      <c r="D615" s="110"/>
      <c r="E615" s="110"/>
      <c r="F615" s="110"/>
      <c r="G615" s="110"/>
      <c r="H615" s="110"/>
      <c r="I615" s="110"/>
      <c r="J615" s="110"/>
      <c r="K615" s="110"/>
      <c r="L615" s="110"/>
      <c r="M615" s="110"/>
      <c r="N615" s="110"/>
    </row>
    <row r="616" spans="1:14" ht="13">
      <c r="A616" s="110"/>
      <c r="C616" s="110"/>
      <c r="D616" s="110"/>
      <c r="E616" s="110"/>
      <c r="F616" s="110"/>
      <c r="G616" s="110"/>
      <c r="H616" s="110"/>
      <c r="I616" s="110"/>
      <c r="J616" s="110"/>
      <c r="K616" s="110"/>
      <c r="L616" s="110"/>
      <c r="M616" s="110"/>
      <c r="N616" s="110"/>
    </row>
    <row r="617" spans="1:14" ht="13">
      <c r="A617" s="110"/>
      <c r="C617" s="110"/>
      <c r="D617" s="110"/>
      <c r="E617" s="110"/>
      <c r="F617" s="110"/>
      <c r="G617" s="110"/>
      <c r="H617" s="110"/>
      <c r="I617" s="110"/>
      <c r="J617" s="110"/>
      <c r="K617" s="110"/>
      <c r="L617" s="110"/>
      <c r="M617" s="110"/>
      <c r="N617" s="110"/>
    </row>
    <row r="618" spans="1:14" ht="13">
      <c r="A618" s="110"/>
      <c r="C618" s="110"/>
      <c r="D618" s="110"/>
      <c r="E618" s="110"/>
      <c r="F618" s="110"/>
      <c r="G618" s="110"/>
      <c r="H618" s="110"/>
      <c r="I618" s="110"/>
      <c r="J618" s="110"/>
      <c r="K618" s="110"/>
      <c r="L618" s="110"/>
      <c r="M618" s="110"/>
      <c r="N618" s="110"/>
    </row>
    <row r="619" spans="1:14" ht="13">
      <c r="A619" s="110"/>
      <c r="C619" s="110"/>
      <c r="D619" s="110"/>
      <c r="E619" s="110"/>
      <c r="F619" s="110"/>
      <c r="G619" s="110"/>
      <c r="H619" s="110"/>
      <c r="I619" s="110"/>
      <c r="J619" s="110"/>
      <c r="K619" s="110"/>
      <c r="L619" s="110"/>
      <c r="M619" s="110"/>
      <c r="N619" s="110"/>
    </row>
    <row r="620" spans="1:14" ht="13">
      <c r="A620" s="110"/>
      <c r="C620" s="110"/>
      <c r="D620" s="110"/>
      <c r="E620" s="110"/>
      <c r="F620" s="110"/>
      <c r="G620" s="110"/>
      <c r="H620" s="110"/>
      <c r="I620" s="110"/>
      <c r="J620" s="110"/>
      <c r="K620" s="110"/>
      <c r="L620" s="110"/>
      <c r="M620" s="110"/>
      <c r="N620" s="110"/>
    </row>
    <row r="621" spans="1:14" ht="13">
      <c r="A621" s="110"/>
      <c r="C621" s="110"/>
      <c r="D621" s="110"/>
      <c r="E621" s="110"/>
      <c r="F621" s="110"/>
      <c r="G621" s="110"/>
      <c r="H621" s="110"/>
      <c r="I621" s="110"/>
      <c r="J621" s="110"/>
      <c r="K621" s="110"/>
      <c r="L621" s="110"/>
      <c r="M621" s="110"/>
      <c r="N621" s="110"/>
    </row>
    <row r="622" spans="1:14" ht="13">
      <c r="A622" s="110"/>
      <c r="C622" s="110"/>
      <c r="D622" s="110"/>
      <c r="E622" s="110"/>
      <c r="F622" s="110"/>
      <c r="G622" s="110"/>
      <c r="H622" s="110"/>
      <c r="I622" s="110"/>
      <c r="J622" s="110"/>
      <c r="K622" s="110"/>
      <c r="L622" s="110"/>
      <c r="M622" s="110"/>
      <c r="N622" s="110"/>
    </row>
    <row r="623" spans="1:14" ht="13">
      <c r="A623" s="110"/>
      <c r="C623" s="110"/>
      <c r="D623" s="110"/>
      <c r="E623" s="110"/>
      <c r="F623" s="110"/>
      <c r="G623" s="110"/>
      <c r="H623" s="110"/>
      <c r="I623" s="110"/>
      <c r="J623" s="110"/>
      <c r="K623" s="110"/>
      <c r="L623" s="110"/>
      <c r="M623" s="110"/>
      <c r="N623" s="110"/>
    </row>
    <row r="624" spans="1:14" ht="13">
      <c r="A624" s="110"/>
      <c r="C624" s="110"/>
      <c r="D624" s="110"/>
      <c r="E624" s="110"/>
      <c r="F624" s="110"/>
      <c r="G624" s="110"/>
      <c r="H624" s="110"/>
      <c r="I624" s="110"/>
      <c r="J624" s="110"/>
      <c r="K624" s="110"/>
      <c r="L624" s="110"/>
      <c r="M624" s="110"/>
      <c r="N624" s="110"/>
    </row>
    <row r="625" spans="1:14" ht="13">
      <c r="A625" s="110"/>
      <c r="C625" s="110"/>
      <c r="D625" s="110"/>
      <c r="E625" s="110"/>
      <c r="F625" s="110"/>
      <c r="G625" s="110"/>
      <c r="H625" s="110"/>
      <c r="I625" s="110"/>
      <c r="J625" s="110"/>
      <c r="K625" s="110"/>
      <c r="L625" s="110"/>
      <c r="M625" s="110"/>
      <c r="N625" s="110"/>
    </row>
    <row r="626" spans="1:14" ht="13">
      <c r="A626" s="110"/>
      <c r="C626" s="110"/>
      <c r="D626" s="110"/>
      <c r="E626" s="110"/>
      <c r="F626" s="110"/>
      <c r="G626" s="110"/>
      <c r="H626" s="110"/>
      <c r="I626" s="110"/>
      <c r="J626" s="110"/>
      <c r="K626" s="110"/>
      <c r="L626" s="110"/>
      <c r="M626" s="110"/>
      <c r="N626" s="110"/>
    </row>
    <row r="627" spans="1:14" ht="13">
      <c r="A627" s="110"/>
      <c r="C627" s="110"/>
      <c r="D627" s="110"/>
      <c r="E627" s="110"/>
      <c r="F627" s="110"/>
      <c r="G627" s="110"/>
      <c r="H627" s="110"/>
      <c r="I627" s="110"/>
      <c r="J627" s="110"/>
      <c r="K627" s="110"/>
      <c r="L627" s="110"/>
      <c r="M627" s="110"/>
      <c r="N627" s="110"/>
    </row>
    <row r="628" spans="1:14" ht="13">
      <c r="A628" s="110"/>
      <c r="C628" s="110"/>
      <c r="D628" s="110"/>
      <c r="E628" s="110"/>
      <c r="F628" s="110"/>
      <c r="G628" s="110"/>
      <c r="H628" s="110"/>
      <c r="I628" s="110"/>
      <c r="J628" s="110"/>
      <c r="K628" s="110"/>
      <c r="L628" s="110"/>
      <c r="M628" s="110"/>
      <c r="N628" s="110"/>
    </row>
    <row r="629" spans="1:14" ht="13">
      <c r="A629" s="110"/>
      <c r="C629" s="110"/>
      <c r="D629" s="110"/>
      <c r="E629" s="110"/>
      <c r="F629" s="110"/>
      <c r="G629" s="110"/>
      <c r="H629" s="110"/>
      <c r="I629" s="110"/>
      <c r="J629" s="110"/>
      <c r="K629" s="110"/>
      <c r="L629" s="110"/>
      <c r="M629" s="110"/>
      <c r="N629" s="110"/>
    </row>
    <row r="630" spans="1:14" ht="13">
      <c r="A630" s="110"/>
      <c r="C630" s="110"/>
      <c r="D630" s="110"/>
      <c r="E630" s="110"/>
      <c r="F630" s="110"/>
      <c r="G630" s="110"/>
      <c r="H630" s="110"/>
      <c r="I630" s="110"/>
      <c r="J630" s="110"/>
      <c r="K630" s="110"/>
      <c r="L630" s="110"/>
      <c r="M630" s="110"/>
      <c r="N630" s="110"/>
    </row>
    <row r="631" spans="1:14" ht="13">
      <c r="A631" s="110"/>
      <c r="C631" s="110"/>
      <c r="D631" s="110"/>
      <c r="E631" s="110"/>
      <c r="F631" s="110"/>
      <c r="G631" s="110"/>
      <c r="H631" s="110"/>
      <c r="I631" s="110"/>
      <c r="J631" s="110"/>
      <c r="K631" s="110"/>
      <c r="L631" s="110"/>
      <c r="M631" s="110"/>
      <c r="N631" s="110"/>
    </row>
    <row r="632" spans="1:14" ht="13">
      <c r="A632" s="110"/>
      <c r="C632" s="110"/>
      <c r="D632" s="110"/>
      <c r="E632" s="110"/>
      <c r="F632" s="110"/>
      <c r="G632" s="110"/>
      <c r="H632" s="110"/>
      <c r="I632" s="110"/>
      <c r="J632" s="110"/>
      <c r="K632" s="110"/>
      <c r="L632" s="110"/>
      <c r="M632" s="110"/>
      <c r="N632" s="110"/>
    </row>
    <row r="633" spans="1:14" ht="13">
      <c r="A633" s="110"/>
      <c r="C633" s="110"/>
      <c r="D633" s="110"/>
      <c r="E633" s="110"/>
      <c r="F633" s="110"/>
      <c r="G633" s="110"/>
      <c r="H633" s="110"/>
      <c r="I633" s="110"/>
      <c r="J633" s="110"/>
      <c r="K633" s="110"/>
      <c r="L633" s="110"/>
      <c r="M633" s="110"/>
      <c r="N633" s="110"/>
    </row>
    <row r="634" spans="1:14" ht="13">
      <c r="A634" s="110"/>
      <c r="C634" s="110"/>
      <c r="D634" s="110"/>
      <c r="E634" s="110"/>
      <c r="F634" s="110"/>
      <c r="G634" s="110"/>
      <c r="H634" s="110"/>
      <c r="I634" s="110"/>
      <c r="J634" s="110"/>
      <c r="K634" s="110"/>
      <c r="L634" s="110"/>
      <c r="M634" s="110"/>
      <c r="N634" s="110"/>
    </row>
    <row r="635" spans="1:14" ht="13">
      <c r="A635" s="110"/>
      <c r="C635" s="110"/>
      <c r="D635" s="110"/>
      <c r="E635" s="110"/>
      <c r="F635" s="110"/>
      <c r="G635" s="110"/>
      <c r="H635" s="110"/>
      <c r="I635" s="110"/>
      <c r="J635" s="110"/>
      <c r="K635" s="110"/>
      <c r="L635" s="110"/>
      <c r="M635" s="110"/>
      <c r="N635" s="110"/>
    </row>
    <row r="636" spans="1:14" ht="13">
      <c r="A636" s="110"/>
      <c r="C636" s="110"/>
      <c r="D636" s="110"/>
      <c r="E636" s="110"/>
      <c r="F636" s="110"/>
      <c r="G636" s="110"/>
      <c r="H636" s="110"/>
      <c r="I636" s="110"/>
      <c r="J636" s="110"/>
      <c r="K636" s="110"/>
      <c r="L636" s="110"/>
      <c r="M636" s="110"/>
      <c r="N636" s="110"/>
    </row>
    <row r="637" spans="1:14" ht="13">
      <c r="A637" s="110"/>
      <c r="C637" s="110"/>
      <c r="D637" s="110"/>
      <c r="E637" s="110"/>
      <c r="F637" s="110"/>
      <c r="G637" s="110"/>
      <c r="H637" s="110"/>
      <c r="I637" s="110"/>
      <c r="J637" s="110"/>
      <c r="K637" s="110"/>
      <c r="L637" s="110"/>
      <c r="M637" s="110"/>
      <c r="N637" s="110"/>
    </row>
    <row r="638" spans="1:14" ht="13">
      <c r="A638" s="110"/>
      <c r="C638" s="110"/>
      <c r="D638" s="110"/>
      <c r="E638" s="110"/>
      <c r="F638" s="110"/>
      <c r="G638" s="110"/>
      <c r="H638" s="110"/>
      <c r="I638" s="110"/>
      <c r="J638" s="110"/>
      <c r="K638" s="110"/>
      <c r="L638" s="110"/>
      <c r="M638" s="110"/>
      <c r="N638" s="110"/>
    </row>
    <row r="639" spans="1:14" ht="13">
      <c r="A639" s="110"/>
      <c r="C639" s="110"/>
      <c r="D639" s="110"/>
      <c r="E639" s="110"/>
      <c r="F639" s="110"/>
      <c r="G639" s="110"/>
      <c r="H639" s="110"/>
      <c r="I639" s="110"/>
      <c r="J639" s="110"/>
      <c r="K639" s="110"/>
      <c r="L639" s="110"/>
      <c r="M639" s="110"/>
      <c r="N639" s="110"/>
    </row>
    <row r="640" spans="1:14" ht="13">
      <c r="A640" s="110"/>
      <c r="C640" s="110"/>
      <c r="D640" s="110"/>
      <c r="E640" s="110"/>
      <c r="F640" s="110"/>
      <c r="G640" s="110"/>
      <c r="H640" s="110"/>
      <c r="I640" s="110"/>
      <c r="J640" s="110"/>
      <c r="K640" s="110"/>
      <c r="L640" s="110"/>
      <c r="M640" s="110"/>
      <c r="N640" s="110"/>
    </row>
    <row r="641" spans="1:14" ht="13">
      <c r="A641" s="110"/>
      <c r="C641" s="110"/>
      <c r="D641" s="110"/>
      <c r="E641" s="110"/>
      <c r="F641" s="110"/>
      <c r="G641" s="110"/>
      <c r="H641" s="110"/>
      <c r="I641" s="110"/>
      <c r="J641" s="110"/>
      <c r="K641" s="110"/>
      <c r="L641" s="110"/>
      <c r="M641" s="110"/>
      <c r="N641" s="110"/>
    </row>
    <row r="642" spans="1:14" ht="13">
      <c r="A642" s="110"/>
      <c r="C642" s="110"/>
      <c r="D642" s="110"/>
      <c r="E642" s="110"/>
      <c r="F642" s="110"/>
      <c r="G642" s="110"/>
      <c r="H642" s="110"/>
      <c r="I642" s="110"/>
      <c r="J642" s="110"/>
      <c r="K642" s="110"/>
      <c r="L642" s="110"/>
      <c r="M642" s="110"/>
      <c r="N642" s="110"/>
    </row>
    <row r="643" spans="1:14" ht="13">
      <c r="A643" s="110"/>
      <c r="C643" s="110"/>
      <c r="D643" s="110"/>
      <c r="E643" s="110"/>
      <c r="F643" s="110"/>
      <c r="G643" s="110"/>
      <c r="H643" s="110"/>
      <c r="I643" s="110"/>
      <c r="J643" s="110"/>
      <c r="K643" s="110"/>
      <c r="L643" s="110"/>
      <c r="M643" s="110"/>
      <c r="N643" s="110"/>
    </row>
    <row r="644" spans="1:14" ht="13">
      <c r="A644" s="110"/>
      <c r="C644" s="110"/>
      <c r="D644" s="110"/>
      <c r="E644" s="110"/>
      <c r="F644" s="110"/>
      <c r="G644" s="110"/>
      <c r="H644" s="110"/>
      <c r="I644" s="110"/>
      <c r="J644" s="110"/>
      <c r="K644" s="110"/>
      <c r="L644" s="110"/>
      <c r="M644" s="110"/>
      <c r="N644" s="110"/>
    </row>
    <row r="645" spans="1:14" ht="13">
      <c r="A645" s="110"/>
      <c r="C645" s="110"/>
      <c r="D645" s="110"/>
      <c r="E645" s="110"/>
      <c r="F645" s="110"/>
      <c r="G645" s="110"/>
      <c r="H645" s="110"/>
      <c r="I645" s="110"/>
      <c r="J645" s="110"/>
      <c r="K645" s="110"/>
      <c r="L645" s="110"/>
      <c r="M645" s="110"/>
      <c r="N645" s="110"/>
    </row>
    <row r="646" spans="1:14" ht="13">
      <c r="A646" s="110"/>
      <c r="C646" s="110"/>
      <c r="D646" s="110"/>
      <c r="E646" s="110"/>
      <c r="F646" s="110"/>
      <c r="G646" s="110"/>
      <c r="H646" s="110"/>
      <c r="I646" s="110"/>
      <c r="J646" s="110"/>
      <c r="K646" s="110"/>
      <c r="L646" s="110"/>
      <c r="M646" s="110"/>
      <c r="N646" s="110"/>
    </row>
    <row r="647" spans="1:14" ht="13">
      <c r="A647" s="110"/>
      <c r="C647" s="110"/>
      <c r="D647" s="110"/>
      <c r="E647" s="110"/>
      <c r="F647" s="110"/>
      <c r="G647" s="110"/>
      <c r="H647" s="110"/>
      <c r="I647" s="110"/>
      <c r="J647" s="110"/>
      <c r="K647" s="110"/>
      <c r="L647" s="110"/>
      <c r="M647" s="110"/>
      <c r="N647" s="110"/>
    </row>
    <row r="648" spans="1:14" ht="13">
      <c r="A648" s="110"/>
      <c r="C648" s="110"/>
      <c r="D648" s="110"/>
      <c r="E648" s="110"/>
      <c r="F648" s="110"/>
      <c r="G648" s="110"/>
      <c r="H648" s="110"/>
      <c r="I648" s="110"/>
      <c r="J648" s="110"/>
      <c r="K648" s="110"/>
      <c r="L648" s="110"/>
      <c r="M648" s="110"/>
      <c r="N648" s="110"/>
    </row>
    <row r="649" spans="1:14" ht="13">
      <c r="A649" s="110"/>
      <c r="C649" s="110"/>
      <c r="D649" s="110"/>
      <c r="E649" s="110"/>
      <c r="F649" s="110"/>
      <c r="G649" s="110"/>
      <c r="H649" s="110"/>
      <c r="I649" s="110"/>
      <c r="J649" s="110"/>
      <c r="K649" s="110"/>
      <c r="L649" s="110"/>
      <c r="M649" s="110"/>
      <c r="N649" s="110"/>
    </row>
    <row r="650" spans="1:14" ht="13">
      <c r="A650" s="110"/>
      <c r="C650" s="110"/>
      <c r="D650" s="110"/>
      <c r="E650" s="110"/>
      <c r="F650" s="110"/>
      <c r="G650" s="110"/>
      <c r="H650" s="110"/>
      <c r="I650" s="110"/>
      <c r="J650" s="110"/>
      <c r="K650" s="110"/>
      <c r="L650" s="110"/>
      <c r="M650" s="110"/>
      <c r="N650" s="110"/>
    </row>
    <row r="651" spans="1:14" ht="13">
      <c r="A651" s="110"/>
      <c r="C651" s="110"/>
      <c r="D651" s="110"/>
      <c r="E651" s="110"/>
      <c r="F651" s="110"/>
      <c r="G651" s="110"/>
      <c r="H651" s="110"/>
      <c r="I651" s="110"/>
      <c r="J651" s="110"/>
      <c r="K651" s="110"/>
      <c r="L651" s="110"/>
      <c r="M651" s="110"/>
      <c r="N651" s="110"/>
    </row>
    <row r="652" spans="1:14" ht="13">
      <c r="A652" s="110"/>
      <c r="C652" s="110"/>
      <c r="D652" s="110"/>
      <c r="E652" s="110"/>
      <c r="F652" s="110"/>
      <c r="G652" s="110"/>
      <c r="H652" s="110"/>
      <c r="I652" s="110"/>
      <c r="J652" s="110"/>
      <c r="K652" s="110"/>
      <c r="L652" s="110"/>
      <c r="M652" s="110"/>
      <c r="N652" s="110"/>
    </row>
    <row r="653" spans="1:14" ht="13">
      <c r="A653" s="110"/>
      <c r="C653" s="110"/>
      <c r="D653" s="110"/>
      <c r="E653" s="110"/>
      <c r="F653" s="110"/>
      <c r="G653" s="110"/>
      <c r="H653" s="110"/>
      <c r="I653" s="110"/>
      <c r="J653" s="110"/>
      <c r="K653" s="110"/>
      <c r="L653" s="110"/>
      <c r="M653" s="110"/>
      <c r="N653" s="110"/>
    </row>
    <row r="654" spans="1:14" ht="13">
      <c r="A654" s="110"/>
      <c r="C654" s="110"/>
      <c r="D654" s="110"/>
      <c r="E654" s="110"/>
      <c r="F654" s="110"/>
      <c r="G654" s="110"/>
      <c r="H654" s="110"/>
      <c r="I654" s="110"/>
      <c r="J654" s="110"/>
      <c r="K654" s="110"/>
      <c r="L654" s="110"/>
      <c r="M654" s="110"/>
      <c r="N654" s="110"/>
    </row>
    <row r="655" spans="1:14" ht="13">
      <c r="A655" s="110"/>
      <c r="C655" s="110"/>
      <c r="D655" s="110"/>
      <c r="E655" s="110"/>
      <c r="F655" s="110"/>
      <c r="G655" s="110"/>
      <c r="H655" s="110"/>
      <c r="I655" s="110"/>
      <c r="J655" s="110"/>
      <c r="K655" s="110"/>
      <c r="L655" s="110"/>
      <c r="M655" s="110"/>
      <c r="N655" s="110"/>
    </row>
    <row r="656" spans="1:14" ht="13">
      <c r="A656" s="110"/>
      <c r="C656" s="110"/>
      <c r="D656" s="110"/>
      <c r="E656" s="110"/>
      <c r="F656" s="110"/>
      <c r="G656" s="110"/>
      <c r="H656" s="110"/>
      <c r="I656" s="110"/>
      <c r="J656" s="110"/>
      <c r="K656" s="110"/>
      <c r="L656" s="110"/>
      <c r="M656" s="110"/>
      <c r="N656" s="110"/>
    </row>
    <row r="657" spans="1:14" ht="13">
      <c r="A657" s="110"/>
      <c r="C657" s="110"/>
      <c r="D657" s="110"/>
      <c r="E657" s="110"/>
      <c r="F657" s="110"/>
      <c r="G657" s="110"/>
      <c r="H657" s="110"/>
      <c r="I657" s="110"/>
      <c r="J657" s="110"/>
      <c r="K657" s="110"/>
      <c r="L657" s="110"/>
      <c r="M657" s="110"/>
      <c r="N657" s="110"/>
    </row>
    <row r="658" spans="1:14" ht="13">
      <c r="A658" s="110"/>
      <c r="C658" s="110"/>
      <c r="D658" s="110"/>
      <c r="E658" s="110"/>
      <c r="F658" s="110"/>
      <c r="G658" s="110"/>
      <c r="H658" s="110"/>
      <c r="I658" s="110"/>
      <c r="J658" s="110"/>
      <c r="K658" s="110"/>
      <c r="L658" s="110"/>
      <c r="M658" s="110"/>
      <c r="N658" s="110"/>
    </row>
    <row r="659" spans="1:14" ht="13">
      <c r="A659" s="110"/>
      <c r="C659" s="110"/>
      <c r="D659" s="110"/>
      <c r="E659" s="110"/>
      <c r="F659" s="110"/>
      <c r="G659" s="110"/>
      <c r="H659" s="110"/>
      <c r="I659" s="110"/>
      <c r="J659" s="110"/>
      <c r="K659" s="110"/>
      <c r="L659" s="110"/>
      <c r="M659" s="110"/>
      <c r="N659" s="110"/>
    </row>
    <row r="660" spans="1:14" ht="13">
      <c r="A660" s="110"/>
      <c r="C660" s="110"/>
      <c r="D660" s="110"/>
      <c r="E660" s="110"/>
      <c r="F660" s="110"/>
      <c r="G660" s="110"/>
      <c r="H660" s="110"/>
      <c r="I660" s="110"/>
      <c r="J660" s="110"/>
      <c r="K660" s="110"/>
      <c r="L660" s="110"/>
      <c r="M660" s="110"/>
      <c r="N660" s="110"/>
    </row>
    <row r="661" spans="1:14" ht="13">
      <c r="A661" s="110"/>
      <c r="C661" s="110"/>
      <c r="D661" s="110"/>
      <c r="E661" s="110"/>
      <c r="F661" s="110"/>
      <c r="G661" s="110"/>
      <c r="H661" s="110"/>
      <c r="I661" s="110"/>
      <c r="J661" s="110"/>
      <c r="K661" s="110"/>
      <c r="L661" s="110"/>
      <c r="M661" s="110"/>
      <c r="N661" s="110"/>
    </row>
    <row r="662" spans="1:14" ht="13">
      <c r="A662" s="110"/>
      <c r="C662" s="110"/>
      <c r="D662" s="110"/>
      <c r="E662" s="110"/>
      <c r="F662" s="110"/>
      <c r="G662" s="110"/>
      <c r="H662" s="110"/>
      <c r="I662" s="110"/>
      <c r="J662" s="110"/>
      <c r="K662" s="110"/>
      <c r="L662" s="110"/>
      <c r="M662" s="110"/>
      <c r="N662" s="110"/>
    </row>
    <row r="663" spans="1:14" ht="13">
      <c r="A663" s="110"/>
      <c r="C663" s="110"/>
      <c r="D663" s="110"/>
      <c r="E663" s="110"/>
      <c r="F663" s="110"/>
      <c r="G663" s="110"/>
      <c r="H663" s="110"/>
      <c r="I663" s="110"/>
      <c r="J663" s="110"/>
      <c r="K663" s="110"/>
      <c r="L663" s="110"/>
      <c r="M663" s="110"/>
      <c r="N663" s="110"/>
    </row>
    <row r="664" spans="1:14" ht="13">
      <c r="A664" s="110"/>
      <c r="C664" s="110"/>
      <c r="D664" s="110"/>
      <c r="E664" s="110"/>
      <c r="F664" s="110"/>
      <c r="G664" s="110"/>
      <c r="H664" s="110"/>
      <c r="I664" s="110"/>
      <c r="J664" s="110"/>
      <c r="K664" s="110"/>
      <c r="L664" s="110"/>
      <c r="M664" s="110"/>
      <c r="N664" s="110"/>
    </row>
    <row r="665" spans="1:14" ht="13">
      <c r="A665" s="110"/>
      <c r="C665" s="110"/>
      <c r="D665" s="110"/>
      <c r="E665" s="110"/>
      <c r="F665" s="110"/>
      <c r="G665" s="110"/>
      <c r="H665" s="110"/>
      <c r="I665" s="110"/>
      <c r="J665" s="110"/>
      <c r="K665" s="110"/>
      <c r="L665" s="110"/>
      <c r="M665" s="110"/>
      <c r="N665" s="110"/>
    </row>
    <row r="666" spans="1:14" ht="13">
      <c r="A666" s="110"/>
      <c r="C666" s="110"/>
      <c r="D666" s="110"/>
      <c r="E666" s="110"/>
      <c r="F666" s="110"/>
      <c r="G666" s="110"/>
      <c r="H666" s="110"/>
      <c r="I666" s="110"/>
      <c r="J666" s="110"/>
      <c r="K666" s="110"/>
      <c r="L666" s="110"/>
      <c r="M666" s="110"/>
      <c r="N666" s="110"/>
    </row>
    <row r="667" spans="1:14" ht="13">
      <c r="A667" s="110"/>
      <c r="C667" s="110"/>
      <c r="D667" s="110"/>
      <c r="E667" s="110"/>
      <c r="F667" s="110"/>
      <c r="G667" s="110"/>
      <c r="H667" s="110"/>
      <c r="I667" s="110"/>
      <c r="J667" s="110"/>
      <c r="K667" s="110"/>
      <c r="L667" s="110"/>
      <c r="M667" s="110"/>
      <c r="N667" s="110"/>
    </row>
    <row r="668" spans="1:14" ht="13">
      <c r="A668" s="110"/>
      <c r="C668" s="110"/>
      <c r="D668" s="110"/>
      <c r="E668" s="110"/>
      <c r="F668" s="110"/>
      <c r="G668" s="110"/>
      <c r="H668" s="110"/>
      <c r="I668" s="110"/>
      <c r="J668" s="110"/>
      <c r="K668" s="110"/>
      <c r="L668" s="110"/>
      <c r="M668" s="110"/>
      <c r="N668" s="110"/>
    </row>
    <row r="669" spans="1:14" ht="13">
      <c r="A669" s="110"/>
      <c r="C669" s="110"/>
      <c r="D669" s="110"/>
      <c r="E669" s="110"/>
      <c r="F669" s="110"/>
      <c r="G669" s="110"/>
      <c r="H669" s="110"/>
      <c r="I669" s="110"/>
      <c r="J669" s="110"/>
      <c r="K669" s="110"/>
      <c r="L669" s="110"/>
      <c r="M669" s="110"/>
      <c r="N669" s="110"/>
    </row>
    <row r="670" spans="1:14" ht="13">
      <c r="A670" s="110"/>
      <c r="C670" s="110"/>
      <c r="D670" s="110"/>
      <c r="E670" s="110"/>
      <c r="F670" s="110"/>
      <c r="G670" s="110"/>
      <c r="H670" s="110"/>
      <c r="I670" s="110"/>
      <c r="J670" s="110"/>
      <c r="K670" s="110"/>
      <c r="L670" s="110"/>
      <c r="M670" s="110"/>
      <c r="N670" s="110"/>
    </row>
    <row r="671" spans="1:14" ht="13">
      <c r="A671" s="110"/>
      <c r="C671" s="110"/>
      <c r="D671" s="110"/>
      <c r="E671" s="110"/>
      <c r="F671" s="110"/>
      <c r="G671" s="110"/>
      <c r="H671" s="110"/>
      <c r="I671" s="110"/>
      <c r="J671" s="110"/>
      <c r="K671" s="110"/>
      <c r="L671" s="110"/>
      <c r="M671" s="110"/>
      <c r="N671" s="110"/>
    </row>
    <row r="672" spans="1:14" ht="13">
      <c r="A672" s="110"/>
      <c r="C672" s="110"/>
      <c r="D672" s="110"/>
      <c r="E672" s="110"/>
      <c r="F672" s="110"/>
      <c r="G672" s="110"/>
      <c r="H672" s="110"/>
      <c r="I672" s="110"/>
      <c r="J672" s="110"/>
      <c r="K672" s="110"/>
      <c r="L672" s="110"/>
      <c r="M672" s="110"/>
      <c r="N672" s="110"/>
    </row>
    <row r="673" spans="1:14" ht="13">
      <c r="A673" s="110"/>
      <c r="C673" s="110"/>
      <c r="D673" s="110"/>
      <c r="E673" s="110"/>
      <c r="F673" s="110"/>
      <c r="G673" s="110"/>
      <c r="H673" s="110"/>
      <c r="I673" s="110"/>
      <c r="J673" s="110"/>
      <c r="K673" s="110"/>
      <c r="L673" s="110"/>
      <c r="M673" s="110"/>
      <c r="N673" s="110"/>
    </row>
    <row r="674" spans="1:14" ht="13">
      <c r="A674" s="110"/>
      <c r="C674" s="110"/>
      <c r="D674" s="110"/>
      <c r="E674" s="110"/>
      <c r="F674" s="110"/>
      <c r="G674" s="110"/>
      <c r="H674" s="110"/>
      <c r="I674" s="110"/>
      <c r="J674" s="110"/>
      <c r="K674" s="110"/>
      <c r="L674" s="110"/>
      <c r="M674" s="110"/>
      <c r="N674" s="110"/>
    </row>
    <row r="675" spans="1:14" ht="13">
      <c r="A675" s="110"/>
      <c r="C675" s="110"/>
      <c r="D675" s="110"/>
      <c r="E675" s="110"/>
      <c r="F675" s="110"/>
      <c r="G675" s="110"/>
      <c r="H675" s="110"/>
      <c r="I675" s="110"/>
      <c r="J675" s="110"/>
      <c r="K675" s="110"/>
      <c r="L675" s="110"/>
      <c r="M675" s="110"/>
      <c r="N675" s="110"/>
    </row>
    <row r="676" spans="1:14" ht="13">
      <c r="A676" s="110"/>
      <c r="C676" s="110"/>
      <c r="D676" s="110"/>
      <c r="E676" s="110"/>
      <c r="F676" s="110"/>
      <c r="G676" s="110"/>
      <c r="H676" s="110"/>
      <c r="I676" s="110"/>
      <c r="J676" s="110"/>
      <c r="K676" s="110"/>
      <c r="L676" s="110"/>
      <c r="M676" s="110"/>
      <c r="N676" s="110"/>
    </row>
    <row r="677" spans="1:14" ht="13">
      <c r="A677" s="110"/>
      <c r="C677" s="110"/>
      <c r="D677" s="110"/>
      <c r="E677" s="110"/>
      <c r="F677" s="110"/>
      <c r="G677" s="110"/>
      <c r="H677" s="110"/>
      <c r="I677" s="110"/>
      <c r="J677" s="110"/>
      <c r="K677" s="110"/>
      <c r="L677" s="110"/>
      <c r="M677" s="110"/>
      <c r="N677" s="110"/>
    </row>
    <row r="678" spans="1:14" ht="13">
      <c r="A678" s="110"/>
      <c r="C678" s="110"/>
      <c r="D678" s="110"/>
      <c r="E678" s="110"/>
      <c r="F678" s="110"/>
      <c r="G678" s="110"/>
      <c r="H678" s="110"/>
      <c r="I678" s="110"/>
      <c r="J678" s="110"/>
      <c r="K678" s="110"/>
      <c r="L678" s="110"/>
      <c r="M678" s="110"/>
      <c r="N678" s="110"/>
    </row>
    <row r="679" spans="1:14" ht="13">
      <c r="A679" s="110"/>
      <c r="C679" s="110"/>
      <c r="D679" s="110"/>
      <c r="E679" s="110"/>
      <c r="F679" s="110"/>
      <c r="G679" s="110"/>
      <c r="H679" s="110"/>
      <c r="I679" s="110"/>
      <c r="J679" s="110"/>
      <c r="K679" s="110"/>
      <c r="L679" s="110"/>
      <c r="M679" s="110"/>
      <c r="N679" s="110"/>
    </row>
    <row r="680" spans="1:14" ht="13">
      <c r="A680" s="110"/>
      <c r="C680" s="110"/>
      <c r="D680" s="110"/>
      <c r="E680" s="110"/>
      <c r="F680" s="110"/>
      <c r="G680" s="110"/>
      <c r="H680" s="110"/>
      <c r="I680" s="110"/>
      <c r="J680" s="110"/>
      <c r="K680" s="110"/>
      <c r="L680" s="110"/>
      <c r="M680" s="110"/>
      <c r="N680" s="110"/>
    </row>
    <row r="681" spans="1:14" ht="13">
      <c r="A681" s="110"/>
      <c r="C681" s="110"/>
      <c r="D681" s="110"/>
      <c r="E681" s="110"/>
      <c r="F681" s="110"/>
      <c r="G681" s="110"/>
      <c r="H681" s="110"/>
      <c r="I681" s="110"/>
      <c r="J681" s="110"/>
      <c r="K681" s="110"/>
      <c r="L681" s="110"/>
      <c r="M681" s="110"/>
      <c r="N681" s="110"/>
    </row>
    <row r="682" spans="1:14" ht="13">
      <c r="A682" s="110"/>
      <c r="C682" s="110"/>
      <c r="D682" s="110"/>
      <c r="E682" s="110"/>
      <c r="F682" s="110"/>
      <c r="G682" s="110"/>
      <c r="H682" s="110"/>
      <c r="I682" s="110"/>
      <c r="J682" s="110"/>
      <c r="K682" s="110"/>
      <c r="L682" s="110"/>
      <c r="M682" s="110"/>
      <c r="N682" s="110"/>
    </row>
    <row r="683" spans="1:14" ht="13">
      <c r="A683" s="110"/>
      <c r="C683" s="110"/>
      <c r="D683" s="110"/>
      <c r="E683" s="110"/>
      <c r="F683" s="110"/>
      <c r="G683" s="110"/>
      <c r="H683" s="110"/>
      <c r="I683" s="110"/>
      <c r="J683" s="110"/>
      <c r="K683" s="110"/>
      <c r="L683" s="110"/>
      <c r="M683" s="110"/>
      <c r="N683" s="110"/>
    </row>
    <row r="684" spans="1:14" ht="13">
      <c r="A684" s="110"/>
      <c r="C684" s="110"/>
      <c r="D684" s="110"/>
      <c r="E684" s="110"/>
      <c r="F684" s="110"/>
      <c r="G684" s="110"/>
      <c r="H684" s="110"/>
      <c r="I684" s="110"/>
      <c r="J684" s="110"/>
      <c r="K684" s="110"/>
      <c r="L684" s="110"/>
      <c r="M684" s="110"/>
      <c r="N684" s="110"/>
    </row>
    <row r="685" spans="1:14" ht="13">
      <c r="A685" s="110"/>
      <c r="C685" s="110"/>
      <c r="D685" s="110"/>
      <c r="E685" s="110"/>
      <c r="F685" s="110"/>
      <c r="G685" s="110"/>
      <c r="H685" s="110"/>
      <c r="I685" s="110"/>
      <c r="J685" s="110"/>
      <c r="K685" s="110"/>
      <c r="L685" s="110"/>
      <c r="M685" s="110"/>
      <c r="N685" s="110"/>
    </row>
    <row r="686" spans="1:14" ht="13">
      <c r="A686" s="110"/>
      <c r="C686" s="110"/>
      <c r="D686" s="110"/>
      <c r="E686" s="110"/>
      <c r="F686" s="110"/>
      <c r="G686" s="110"/>
      <c r="H686" s="110"/>
      <c r="I686" s="110"/>
      <c r="J686" s="110"/>
      <c r="K686" s="110"/>
      <c r="L686" s="110"/>
      <c r="M686" s="110"/>
      <c r="N686" s="110"/>
    </row>
    <row r="687" spans="1:14" ht="13">
      <c r="A687" s="110"/>
      <c r="C687" s="110"/>
      <c r="D687" s="110"/>
      <c r="E687" s="110"/>
      <c r="F687" s="110"/>
      <c r="G687" s="110"/>
      <c r="H687" s="110"/>
      <c r="I687" s="110"/>
      <c r="J687" s="110"/>
      <c r="K687" s="110"/>
      <c r="L687" s="110"/>
      <c r="M687" s="110"/>
      <c r="N687" s="110"/>
    </row>
    <row r="688" spans="1:14" ht="13">
      <c r="A688" s="110"/>
      <c r="C688" s="110"/>
      <c r="D688" s="110"/>
      <c r="E688" s="110"/>
      <c r="F688" s="110"/>
      <c r="G688" s="110"/>
      <c r="H688" s="110"/>
      <c r="I688" s="110"/>
      <c r="J688" s="110"/>
      <c r="K688" s="110"/>
      <c r="L688" s="110"/>
      <c r="M688" s="110"/>
      <c r="N688" s="110"/>
    </row>
    <row r="689" spans="1:14" ht="13">
      <c r="A689" s="110"/>
      <c r="C689" s="110"/>
      <c r="D689" s="110"/>
      <c r="E689" s="110"/>
      <c r="F689" s="110"/>
      <c r="G689" s="110"/>
      <c r="H689" s="110"/>
      <c r="I689" s="110"/>
      <c r="J689" s="110"/>
      <c r="K689" s="110"/>
      <c r="L689" s="110"/>
      <c r="M689" s="110"/>
      <c r="N689" s="110"/>
    </row>
    <row r="690" spans="1:14" ht="13">
      <c r="A690" s="110"/>
      <c r="C690" s="110"/>
      <c r="D690" s="110"/>
      <c r="E690" s="110"/>
      <c r="F690" s="110"/>
      <c r="G690" s="110"/>
      <c r="H690" s="110"/>
      <c r="I690" s="110"/>
      <c r="J690" s="110"/>
      <c r="K690" s="110"/>
      <c r="L690" s="110"/>
      <c r="M690" s="110"/>
      <c r="N690" s="110"/>
    </row>
    <row r="691" spans="1:14" ht="13">
      <c r="A691" s="110"/>
      <c r="C691" s="110"/>
      <c r="D691" s="110"/>
      <c r="E691" s="110"/>
      <c r="F691" s="110"/>
      <c r="G691" s="110"/>
      <c r="H691" s="110"/>
      <c r="I691" s="110"/>
      <c r="J691" s="110"/>
      <c r="K691" s="110"/>
      <c r="L691" s="110"/>
      <c r="M691" s="110"/>
      <c r="N691" s="110"/>
    </row>
    <row r="692" spans="1:14" ht="13">
      <c r="A692" s="110"/>
      <c r="C692" s="110"/>
      <c r="D692" s="110"/>
      <c r="E692" s="110"/>
      <c r="F692" s="110"/>
      <c r="G692" s="110"/>
      <c r="H692" s="110"/>
      <c r="I692" s="110"/>
      <c r="J692" s="110"/>
      <c r="K692" s="110"/>
      <c r="L692" s="110"/>
      <c r="M692" s="110"/>
      <c r="N692" s="110"/>
    </row>
    <row r="693" spans="1:14" ht="13">
      <c r="A693" s="110"/>
      <c r="C693" s="110"/>
      <c r="D693" s="110"/>
      <c r="E693" s="110"/>
      <c r="F693" s="110"/>
      <c r="G693" s="110"/>
      <c r="H693" s="110"/>
      <c r="I693" s="110"/>
      <c r="J693" s="110"/>
      <c r="K693" s="110"/>
      <c r="L693" s="110"/>
      <c r="M693" s="110"/>
      <c r="N693" s="110"/>
    </row>
    <row r="694" spans="1:14" ht="13">
      <c r="A694" s="110"/>
      <c r="C694" s="110"/>
      <c r="D694" s="110"/>
      <c r="E694" s="110"/>
      <c r="F694" s="110"/>
      <c r="G694" s="110"/>
      <c r="H694" s="110"/>
      <c r="I694" s="110"/>
      <c r="J694" s="110"/>
      <c r="K694" s="110"/>
      <c r="L694" s="110"/>
      <c r="M694" s="110"/>
      <c r="N694" s="110"/>
    </row>
    <row r="695" spans="1:14" ht="13">
      <c r="A695" s="110"/>
      <c r="C695" s="110"/>
      <c r="D695" s="110"/>
      <c r="E695" s="110"/>
      <c r="F695" s="110"/>
      <c r="G695" s="110"/>
      <c r="H695" s="110"/>
      <c r="I695" s="110"/>
      <c r="J695" s="110"/>
      <c r="K695" s="110"/>
      <c r="L695" s="110"/>
      <c r="M695" s="110"/>
      <c r="N695" s="110"/>
    </row>
    <row r="696" spans="1:14" ht="13">
      <c r="A696" s="110"/>
      <c r="C696" s="110"/>
      <c r="D696" s="110"/>
      <c r="E696" s="110"/>
      <c r="F696" s="110"/>
      <c r="G696" s="110"/>
      <c r="H696" s="110"/>
      <c r="I696" s="110"/>
      <c r="J696" s="110"/>
      <c r="K696" s="110"/>
      <c r="L696" s="110"/>
      <c r="M696" s="110"/>
      <c r="N696" s="110"/>
    </row>
    <row r="697" spans="1:14" ht="13">
      <c r="A697" s="110"/>
      <c r="C697" s="110"/>
      <c r="D697" s="110"/>
      <c r="E697" s="110"/>
      <c r="F697" s="110"/>
      <c r="G697" s="110"/>
      <c r="H697" s="110"/>
      <c r="I697" s="110"/>
      <c r="J697" s="110"/>
      <c r="K697" s="110"/>
      <c r="L697" s="110"/>
      <c r="M697" s="110"/>
      <c r="N697" s="110"/>
    </row>
    <row r="698" spans="1:14" ht="13">
      <c r="A698" s="110"/>
      <c r="C698" s="110"/>
      <c r="D698" s="110"/>
      <c r="E698" s="110"/>
      <c r="F698" s="110"/>
      <c r="G698" s="110"/>
      <c r="H698" s="110"/>
      <c r="I698" s="110"/>
      <c r="J698" s="110"/>
      <c r="K698" s="110"/>
      <c r="L698" s="110"/>
      <c r="M698" s="110"/>
      <c r="N698" s="110"/>
    </row>
    <row r="699" spans="1:14" ht="13">
      <c r="A699" s="110"/>
      <c r="C699" s="110"/>
      <c r="D699" s="110"/>
      <c r="E699" s="110"/>
      <c r="F699" s="110"/>
      <c r="G699" s="110"/>
      <c r="H699" s="110"/>
      <c r="I699" s="110"/>
      <c r="J699" s="110"/>
      <c r="K699" s="110"/>
      <c r="L699" s="110"/>
      <c r="M699" s="110"/>
      <c r="N699" s="110"/>
    </row>
    <row r="700" spans="1:14" ht="13">
      <c r="A700" s="110"/>
      <c r="C700" s="110"/>
      <c r="D700" s="110"/>
      <c r="E700" s="110"/>
      <c r="F700" s="110"/>
      <c r="G700" s="110"/>
      <c r="H700" s="110"/>
      <c r="I700" s="110"/>
      <c r="J700" s="110"/>
      <c r="K700" s="110"/>
      <c r="L700" s="110"/>
      <c r="M700" s="110"/>
      <c r="N700" s="110"/>
    </row>
    <row r="701" spans="1:14" ht="13">
      <c r="A701" s="110"/>
      <c r="C701" s="110"/>
      <c r="D701" s="110"/>
      <c r="E701" s="110"/>
      <c r="F701" s="110"/>
      <c r="G701" s="110"/>
      <c r="H701" s="110"/>
      <c r="I701" s="110"/>
      <c r="J701" s="110"/>
      <c r="K701" s="110"/>
      <c r="L701" s="110"/>
      <c r="M701" s="110"/>
      <c r="N701" s="110"/>
    </row>
    <row r="702" spans="1:14" ht="13">
      <c r="A702" s="110"/>
      <c r="C702" s="110"/>
      <c r="D702" s="110"/>
      <c r="E702" s="110"/>
      <c r="F702" s="110"/>
      <c r="G702" s="110"/>
      <c r="H702" s="110"/>
      <c r="I702" s="110"/>
      <c r="J702" s="110"/>
      <c r="K702" s="110"/>
      <c r="L702" s="110"/>
      <c r="M702" s="110"/>
      <c r="N702" s="110"/>
    </row>
    <row r="703" spans="1:14" ht="13">
      <c r="A703" s="110"/>
      <c r="C703" s="110"/>
      <c r="D703" s="110"/>
      <c r="E703" s="110"/>
      <c r="F703" s="110"/>
      <c r="G703" s="110"/>
      <c r="H703" s="110"/>
      <c r="I703" s="110"/>
      <c r="J703" s="110"/>
      <c r="K703" s="110"/>
      <c r="L703" s="110"/>
      <c r="M703" s="110"/>
      <c r="N703" s="110"/>
    </row>
    <row r="704" spans="1:14" ht="13">
      <c r="A704" s="110"/>
      <c r="C704" s="110"/>
      <c r="D704" s="110"/>
      <c r="E704" s="110"/>
      <c r="F704" s="110"/>
      <c r="G704" s="110"/>
      <c r="H704" s="110"/>
      <c r="I704" s="110"/>
      <c r="J704" s="110"/>
      <c r="K704" s="110"/>
      <c r="L704" s="110"/>
      <c r="M704" s="110"/>
      <c r="N704" s="110"/>
    </row>
    <row r="705" spans="1:14" ht="13">
      <c r="A705" s="110"/>
      <c r="C705" s="110"/>
      <c r="D705" s="110"/>
      <c r="E705" s="110"/>
      <c r="F705" s="110"/>
      <c r="G705" s="110"/>
      <c r="H705" s="110"/>
      <c r="I705" s="110"/>
      <c r="J705" s="110"/>
      <c r="K705" s="110"/>
      <c r="L705" s="110"/>
      <c r="M705" s="110"/>
      <c r="N705" s="110"/>
    </row>
    <row r="706" spans="1:14" ht="13">
      <c r="A706" s="110"/>
      <c r="C706" s="110"/>
      <c r="D706" s="110"/>
      <c r="E706" s="110"/>
      <c r="F706" s="110"/>
      <c r="G706" s="110"/>
      <c r="H706" s="110"/>
      <c r="I706" s="110"/>
      <c r="J706" s="110"/>
      <c r="K706" s="110"/>
      <c r="L706" s="110"/>
      <c r="M706" s="110"/>
      <c r="N706" s="110"/>
    </row>
    <row r="707" spans="1:14" ht="13">
      <c r="A707" s="110"/>
      <c r="C707" s="110"/>
      <c r="D707" s="110"/>
      <c r="E707" s="110"/>
      <c r="F707" s="110"/>
      <c r="G707" s="110"/>
      <c r="H707" s="110"/>
      <c r="I707" s="110"/>
      <c r="J707" s="110"/>
      <c r="K707" s="110"/>
      <c r="L707" s="110"/>
      <c r="M707" s="110"/>
      <c r="N707" s="110"/>
    </row>
    <row r="708" spans="1:14" ht="13">
      <c r="A708" s="110"/>
      <c r="C708" s="110"/>
      <c r="D708" s="110"/>
      <c r="E708" s="110"/>
      <c r="F708" s="110"/>
      <c r="G708" s="110"/>
      <c r="H708" s="110"/>
      <c r="I708" s="110"/>
      <c r="J708" s="110"/>
      <c r="K708" s="110"/>
      <c r="L708" s="110"/>
      <c r="M708" s="110"/>
      <c r="N708" s="110"/>
    </row>
    <row r="709" spans="1:14" ht="13">
      <c r="A709" s="110"/>
      <c r="C709" s="110"/>
      <c r="D709" s="110"/>
      <c r="E709" s="110"/>
      <c r="F709" s="110"/>
      <c r="G709" s="110"/>
      <c r="H709" s="110"/>
      <c r="I709" s="110"/>
      <c r="J709" s="110"/>
      <c r="K709" s="110"/>
      <c r="L709" s="110"/>
      <c r="M709" s="110"/>
      <c r="N709" s="110"/>
    </row>
    <row r="710" spans="1:14" ht="13">
      <c r="A710" s="110"/>
      <c r="C710" s="110"/>
      <c r="D710" s="110"/>
      <c r="E710" s="110"/>
      <c r="F710" s="110"/>
      <c r="G710" s="110"/>
      <c r="H710" s="110"/>
      <c r="I710" s="110"/>
      <c r="J710" s="110"/>
      <c r="K710" s="110"/>
      <c r="L710" s="110"/>
      <c r="M710" s="110"/>
      <c r="N710" s="110"/>
    </row>
    <row r="711" spans="1:14" ht="13">
      <c r="A711" s="110"/>
      <c r="C711" s="110"/>
      <c r="D711" s="110"/>
      <c r="E711" s="110"/>
      <c r="F711" s="110"/>
      <c r="G711" s="110"/>
      <c r="H711" s="110"/>
      <c r="I711" s="110"/>
      <c r="J711" s="110"/>
      <c r="K711" s="110"/>
      <c r="L711" s="110"/>
      <c r="M711" s="110"/>
      <c r="N711" s="110"/>
    </row>
    <row r="712" spans="1:14" ht="13">
      <c r="A712" s="110"/>
      <c r="C712" s="110"/>
      <c r="D712" s="110"/>
      <c r="E712" s="110"/>
      <c r="F712" s="110"/>
      <c r="G712" s="110"/>
      <c r="H712" s="110"/>
      <c r="I712" s="110"/>
      <c r="J712" s="110"/>
      <c r="K712" s="110"/>
      <c r="L712" s="110"/>
      <c r="M712" s="110"/>
      <c r="N712" s="110"/>
    </row>
    <row r="713" spans="1:14" ht="13">
      <c r="A713" s="110"/>
      <c r="C713" s="110"/>
      <c r="D713" s="110"/>
      <c r="E713" s="110"/>
      <c r="F713" s="110"/>
      <c r="G713" s="110"/>
      <c r="H713" s="110"/>
      <c r="I713" s="110"/>
      <c r="J713" s="110"/>
      <c r="K713" s="110"/>
      <c r="L713" s="110"/>
      <c r="M713" s="110"/>
      <c r="N713" s="110"/>
    </row>
    <row r="714" spans="1:14" ht="13">
      <c r="A714" s="110"/>
      <c r="C714" s="110"/>
      <c r="D714" s="110"/>
      <c r="E714" s="110"/>
      <c r="F714" s="110"/>
      <c r="G714" s="110"/>
      <c r="H714" s="110"/>
      <c r="I714" s="110"/>
      <c r="J714" s="110"/>
      <c r="K714" s="110"/>
      <c r="L714" s="110"/>
      <c r="M714" s="110"/>
      <c r="N714" s="110"/>
    </row>
    <row r="715" spans="1:14" ht="13">
      <c r="A715" s="110"/>
      <c r="C715" s="110"/>
      <c r="D715" s="110"/>
      <c r="E715" s="110"/>
      <c r="F715" s="110"/>
      <c r="G715" s="110"/>
      <c r="H715" s="110"/>
      <c r="I715" s="110"/>
      <c r="J715" s="110"/>
      <c r="K715" s="110"/>
      <c r="L715" s="110"/>
      <c r="M715" s="110"/>
      <c r="N715" s="110"/>
    </row>
    <row r="716" spans="1:14" ht="13">
      <c r="A716" s="110"/>
      <c r="C716" s="110"/>
      <c r="D716" s="110"/>
      <c r="E716" s="110"/>
      <c r="F716" s="110"/>
      <c r="G716" s="110"/>
      <c r="H716" s="110"/>
      <c r="I716" s="110"/>
      <c r="J716" s="110"/>
      <c r="K716" s="110"/>
      <c r="L716" s="110"/>
      <c r="M716" s="110"/>
      <c r="N716" s="110"/>
    </row>
    <row r="717" spans="1:14" ht="13">
      <c r="A717" s="110"/>
      <c r="C717" s="110"/>
      <c r="D717" s="110"/>
      <c r="E717" s="110"/>
      <c r="F717" s="110"/>
      <c r="G717" s="110"/>
      <c r="H717" s="110"/>
      <c r="I717" s="110"/>
      <c r="J717" s="110"/>
      <c r="K717" s="110"/>
      <c r="L717" s="110"/>
      <c r="M717" s="110"/>
      <c r="N717" s="110"/>
    </row>
    <row r="718" spans="1:14" ht="13">
      <c r="A718" s="110"/>
      <c r="C718" s="110"/>
      <c r="D718" s="110"/>
      <c r="E718" s="110"/>
      <c r="F718" s="110"/>
      <c r="G718" s="110"/>
      <c r="H718" s="110"/>
      <c r="I718" s="110"/>
      <c r="J718" s="110"/>
      <c r="K718" s="110"/>
      <c r="L718" s="110"/>
      <c r="M718" s="110"/>
      <c r="N718" s="110"/>
    </row>
    <row r="719" spans="1:14" ht="13">
      <c r="A719" s="110"/>
      <c r="C719" s="110"/>
      <c r="D719" s="110"/>
      <c r="E719" s="110"/>
      <c r="F719" s="110"/>
      <c r="G719" s="110"/>
      <c r="H719" s="110"/>
      <c r="I719" s="110"/>
      <c r="J719" s="110"/>
      <c r="K719" s="110"/>
      <c r="L719" s="110"/>
      <c r="M719" s="110"/>
      <c r="N719" s="110"/>
    </row>
    <row r="720" spans="1:14" ht="13">
      <c r="A720" s="110"/>
      <c r="C720" s="110"/>
      <c r="D720" s="110"/>
      <c r="E720" s="110"/>
      <c r="F720" s="110"/>
      <c r="G720" s="110"/>
      <c r="H720" s="110"/>
      <c r="I720" s="110"/>
      <c r="J720" s="110"/>
      <c r="K720" s="110"/>
      <c r="L720" s="110"/>
      <c r="M720" s="110"/>
      <c r="N720" s="110"/>
    </row>
    <row r="721" spans="1:14" ht="13">
      <c r="A721" s="110"/>
      <c r="C721" s="110"/>
      <c r="D721" s="110"/>
      <c r="E721" s="110"/>
      <c r="F721" s="110"/>
      <c r="G721" s="110"/>
      <c r="H721" s="110"/>
      <c r="I721" s="110"/>
      <c r="J721" s="110"/>
      <c r="K721" s="110"/>
      <c r="L721" s="110"/>
      <c r="M721" s="110"/>
      <c r="N721" s="110"/>
    </row>
    <row r="722" spans="1:14" ht="13">
      <c r="A722" s="110"/>
      <c r="C722" s="110"/>
      <c r="D722" s="110"/>
      <c r="E722" s="110"/>
      <c r="F722" s="110"/>
      <c r="G722" s="110"/>
      <c r="H722" s="110"/>
      <c r="I722" s="110"/>
      <c r="J722" s="110"/>
      <c r="K722" s="110"/>
      <c r="L722" s="110"/>
      <c r="M722" s="110"/>
      <c r="N722" s="110"/>
    </row>
    <row r="723" spans="1:14" ht="13">
      <c r="A723" s="110"/>
      <c r="C723" s="110"/>
      <c r="D723" s="110"/>
      <c r="E723" s="110"/>
      <c r="F723" s="110"/>
      <c r="G723" s="110"/>
      <c r="H723" s="110"/>
      <c r="I723" s="110"/>
      <c r="J723" s="110"/>
      <c r="K723" s="110"/>
      <c r="L723" s="110"/>
      <c r="M723" s="110"/>
      <c r="N723" s="110"/>
    </row>
    <row r="724" spans="1:14" ht="13">
      <c r="A724" s="110"/>
      <c r="C724" s="110"/>
      <c r="D724" s="110"/>
      <c r="E724" s="110"/>
      <c r="F724" s="110"/>
      <c r="G724" s="110"/>
      <c r="H724" s="110"/>
      <c r="I724" s="110"/>
      <c r="J724" s="110"/>
      <c r="K724" s="110"/>
      <c r="L724" s="110"/>
      <c r="M724" s="110"/>
      <c r="N724" s="110"/>
    </row>
    <row r="725" spans="1:14" ht="13">
      <c r="A725" s="110"/>
      <c r="C725" s="110"/>
      <c r="D725" s="110"/>
      <c r="E725" s="110"/>
      <c r="F725" s="110"/>
      <c r="G725" s="110"/>
      <c r="H725" s="110"/>
      <c r="I725" s="110"/>
      <c r="J725" s="110"/>
      <c r="K725" s="110"/>
      <c r="L725" s="110"/>
      <c r="M725" s="110"/>
      <c r="N725" s="110"/>
    </row>
    <row r="726" spans="1:14" ht="13">
      <c r="A726" s="110"/>
      <c r="C726" s="110"/>
      <c r="D726" s="110"/>
      <c r="E726" s="110"/>
      <c r="F726" s="110"/>
      <c r="G726" s="110"/>
      <c r="H726" s="110"/>
      <c r="I726" s="110"/>
      <c r="J726" s="110"/>
      <c r="K726" s="110"/>
      <c r="L726" s="110"/>
      <c r="M726" s="110"/>
      <c r="N726" s="110"/>
    </row>
    <row r="727" spans="1:14" ht="13">
      <c r="A727" s="110"/>
      <c r="C727" s="110"/>
      <c r="D727" s="110"/>
      <c r="E727" s="110"/>
      <c r="F727" s="110"/>
      <c r="G727" s="110"/>
      <c r="H727" s="110"/>
      <c r="I727" s="110"/>
      <c r="J727" s="110"/>
      <c r="K727" s="110"/>
      <c r="L727" s="110"/>
      <c r="M727" s="110"/>
      <c r="N727" s="110"/>
    </row>
    <row r="728" spans="1:14" ht="13">
      <c r="A728" s="110"/>
      <c r="C728" s="110"/>
      <c r="D728" s="110"/>
      <c r="E728" s="110"/>
      <c r="F728" s="110"/>
      <c r="G728" s="110"/>
      <c r="H728" s="110"/>
      <c r="I728" s="110"/>
      <c r="J728" s="110"/>
      <c r="K728" s="110"/>
      <c r="L728" s="110"/>
      <c r="M728" s="110"/>
      <c r="N728" s="110"/>
    </row>
    <row r="729" spans="1:14" ht="13">
      <c r="A729" s="110"/>
      <c r="C729" s="110"/>
      <c r="D729" s="110"/>
      <c r="E729" s="110"/>
      <c r="F729" s="110"/>
      <c r="G729" s="110"/>
      <c r="H729" s="110"/>
      <c r="I729" s="110"/>
      <c r="J729" s="110"/>
      <c r="K729" s="110"/>
      <c r="L729" s="110"/>
      <c r="M729" s="110"/>
      <c r="N729" s="110"/>
    </row>
    <row r="730" spans="1:14" ht="13">
      <c r="A730" s="110"/>
      <c r="C730" s="110"/>
      <c r="D730" s="110"/>
      <c r="E730" s="110"/>
      <c r="F730" s="110"/>
      <c r="G730" s="110"/>
      <c r="H730" s="110"/>
      <c r="I730" s="110"/>
      <c r="J730" s="110"/>
      <c r="K730" s="110"/>
      <c r="L730" s="110"/>
      <c r="M730" s="110"/>
      <c r="N730" s="110"/>
    </row>
    <row r="731" spans="1:14" ht="13">
      <c r="A731" s="110"/>
      <c r="C731" s="110"/>
      <c r="D731" s="110"/>
      <c r="E731" s="110"/>
      <c r="F731" s="110"/>
      <c r="G731" s="110"/>
      <c r="H731" s="110"/>
      <c r="I731" s="110"/>
      <c r="J731" s="110"/>
      <c r="K731" s="110"/>
      <c r="L731" s="110"/>
      <c r="M731" s="110"/>
      <c r="N731" s="110"/>
    </row>
    <row r="732" spans="1:14" ht="13">
      <c r="A732" s="110"/>
      <c r="C732" s="110"/>
      <c r="D732" s="110"/>
      <c r="E732" s="110"/>
      <c r="F732" s="110"/>
      <c r="G732" s="110"/>
      <c r="H732" s="110"/>
      <c r="I732" s="110"/>
      <c r="J732" s="110"/>
      <c r="K732" s="110"/>
      <c r="L732" s="110"/>
      <c r="M732" s="110"/>
      <c r="N732" s="110"/>
    </row>
    <row r="733" spans="1:14" ht="13">
      <c r="A733" s="110"/>
      <c r="C733" s="110"/>
      <c r="D733" s="110"/>
      <c r="E733" s="110"/>
      <c r="F733" s="110"/>
      <c r="G733" s="110"/>
      <c r="H733" s="110"/>
      <c r="I733" s="110"/>
      <c r="J733" s="110"/>
      <c r="K733" s="110"/>
      <c r="L733" s="110"/>
      <c r="M733" s="110"/>
      <c r="N733" s="110"/>
    </row>
    <row r="734" spans="1:14" ht="13">
      <c r="A734" s="110"/>
      <c r="C734" s="110"/>
      <c r="D734" s="110"/>
      <c r="E734" s="110"/>
      <c r="F734" s="110"/>
      <c r="G734" s="110"/>
      <c r="H734" s="110"/>
      <c r="I734" s="110"/>
      <c r="J734" s="110"/>
      <c r="K734" s="110"/>
      <c r="L734" s="110"/>
      <c r="M734" s="110"/>
      <c r="N734" s="110"/>
    </row>
    <row r="735" spans="1:14" ht="13">
      <c r="A735" s="110"/>
      <c r="C735" s="110"/>
      <c r="D735" s="110"/>
      <c r="E735" s="110"/>
      <c r="F735" s="110"/>
      <c r="G735" s="110"/>
      <c r="H735" s="110"/>
      <c r="I735" s="110"/>
      <c r="J735" s="110"/>
      <c r="K735" s="110"/>
      <c r="L735" s="110"/>
      <c r="M735" s="110"/>
      <c r="N735" s="110"/>
    </row>
    <row r="736" spans="1:14" ht="13">
      <c r="A736" s="110"/>
      <c r="C736" s="110"/>
      <c r="D736" s="110"/>
      <c r="E736" s="110"/>
      <c r="F736" s="110"/>
      <c r="G736" s="110"/>
      <c r="H736" s="110"/>
      <c r="I736" s="110"/>
      <c r="J736" s="110"/>
      <c r="K736" s="110"/>
      <c r="L736" s="110"/>
      <c r="M736" s="110"/>
      <c r="N736" s="110"/>
    </row>
    <row r="737" spans="1:14" ht="13">
      <c r="A737" s="110"/>
      <c r="C737" s="110"/>
      <c r="D737" s="110"/>
      <c r="E737" s="110"/>
      <c r="F737" s="110"/>
      <c r="G737" s="110"/>
      <c r="H737" s="110"/>
      <c r="I737" s="110"/>
      <c r="J737" s="110"/>
      <c r="K737" s="110"/>
      <c r="L737" s="110"/>
      <c r="M737" s="110"/>
      <c r="N737" s="110"/>
    </row>
    <row r="738" spans="1:14" ht="13">
      <c r="A738" s="110"/>
      <c r="C738" s="110"/>
      <c r="D738" s="110"/>
      <c r="E738" s="110"/>
      <c r="F738" s="110"/>
      <c r="G738" s="110"/>
      <c r="H738" s="110"/>
      <c r="I738" s="110"/>
      <c r="J738" s="110"/>
      <c r="K738" s="110"/>
      <c r="L738" s="110"/>
      <c r="M738" s="110"/>
      <c r="N738" s="110"/>
    </row>
    <row r="739" spans="1:14" ht="13">
      <c r="A739" s="110"/>
      <c r="C739" s="110"/>
      <c r="D739" s="110"/>
      <c r="E739" s="110"/>
      <c r="F739" s="110"/>
      <c r="G739" s="110"/>
      <c r="H739" s="110"/>
      <c r="I739" s="110"/>
      <c r="J739" s="110"/>
      <c r="K739" s="110"/>
      <c r="L739" s="110"/>
      <c r="M739" s="110"/>
      <c r="N739" s="110"/>
    </row>
    <row r="740" spans="1:14" ht="13">
      <c r="A740" s="110"/>
      <c r="C740" s="110"/>
      <c r="D740" s="110"/>
      <c r="E740" s="110"/>
      <c r="F740" s="110"/>
      <c r="G740" s="110"/>
      <c r="H740" s="110"/>
      <c r="I740" s="110"/>
      <c r="J740" s="110"/>
      <c r="K740" s="110"/>
      <c r="L740" s="110"/>
      <c r="M740" s="110"/>
      <c r="N740" s="110"/>
    </row>
    <row r="741" spans="1:14" ht="13">
      <c r="A741" s="110"/>
      <c r="C741" s="110"/>
      <c r="D741" s="110"/>
      <c r="E741" s="110"/>
      <c r="F741" s="110"/>
      <c r="G741" s="110"/>
      <c r="H741" s="110"/>
      <c r="I741" s="110"/>
      <c r="J741" s="110"/>
      <c r="K741" s="110"/>
      <c r="L741" s="110"/>
      <c r="M741" s="110"/>
      <c r="N741" s="110"/>
    </row>
    <row r="742" spans="1:14" ht="13">
      <c r="A742" s="110"/>
      <c r="C742" s="110"/>
      <c r="D742" s="110"/>
      <c r="E742" s="110"/>
      <c r="F742" s="110"/>
      <c r="G742" s="110"/>
      <c r="H742" s="110"/>
      <c r="I742" s="110"/>
      <c r="J742" s="110"/>
      <c r="K742" s="110"/>
      <c r="L742" s="110"/>
      <c r="M742" s="110"/>
      <c r="N742" s="110"/>
    </row>
    <row r="743" spans="1:14" ht="13">
      <c r="A743" s="110"/>
      <c r="C743" s="110"/>
      <c r="D743" s="110"/>
      <c r="E743" s="110"/>
      <c r="F743" s="110"/>
      <c r="G743" s="110"/>
      <c r="H743" s="110"/>
      <c r="I743" s="110"/>
      <c r="J743" s="110"/>
      <c r="K743" s="110"/>
      <c r="L743" s="110"/>
      <c r="M743" s="110"/>
      <c r="N743" s="110"/>
    </row>
    <row r="744" spans="1:14" ht="13">
      <c r="A744" s="110"/>
      <c r="C744" s="110"/>
      <c r="D744" s="110"/>
      <c r="E744" s="110"/>
      <c r="F744" s="110"/>
      <c r="G744" s="110"/>
      <c r="H744" s="110"/>
      <c r="I744" s="110"/>
      <c r="J744" s="110"/>
      <c r="K744" s="110"/>
      <c r="L744" s="110"/>
      <c r="M744" s="110"/>
      <c r="N744" s="110"/>
    </row>
    <row r="745" spans="1:14" ht="13">
      <c r="A745" s="110"/>
      <c r="C745" s="110"/>
      <c r="D745" s="110"/>
      <c r="E745" s="110"/>
      <c r="F745" s="110"/>
      <c r="G745" s="110"/>
      <c r="H745" s="110"/>
      <c r="I745" s="110"/>
      <c r="J745" s="110"/>
      <c r="K745" s="110"/>
      <c r="L745" s="110"/>
      <c r="M745" s="110"/>
      <c r="N745" s="110"/>
    </row>
    <row r="746" spans="1:14" ht="13">
      <c r="A746" s="110"/>
      <c r="C746" s="110"/>
      <c r="D746" s="110"/>
      <c r="E746" s="110"/>
      <c r="F746" s="110"/>
      <c r="G746" s="110"/>
      <c r="H746" s="110"/>
      <c r="I746" s="110"/>
      <c r="J746" s="110"/>
      <c r="K746" s="110"/>
      <c r="L746" s="110"/>
      <c r="M746" s="110"/>
      <c r="N746" s="110"/>
    </row>
    <row r="747" spans="1:14" ht="13">
      <c r="A747" s="110"/>
      <c r="C747" s="110"/>
      <c r="D747" s="110"/>
      <c r="E747" s="110"/>
      <c r="F747" s="110"/>
      <c r="G747" s="110"/>
      <c r="H747" s="110"/>
      <c r="I747" s="110"/>
      <c r="J747" s="110"/>
      <c r="K747" s="110"/>
      <c r="L747" s="110"/>
      <c r="M747" s="110"/>
      <c r="N747" s="110"/>
    </row>
    <row r="748" spans="1:14" ht="13">
      <c r="A748" s="110"/>
      <c r="C748" s="110"/>
      <c r="D748" s="110"/>
      <c r="E748" s="110"/>
      <c r="F748" s="110"/>
      <c r="G748" s="110"/>
      <c r="H748" s="110"/>
      <c r="I748" s="110"/>
      <c r="J748" s="110"/>
      <c r="K748" s="110"/>
      <c r="L748" s="110"/>
      <c r="M748" s="110"/>
      <c r="N748" s="110"/>
    </row>
    <row r="749" spans="1:14" ht="13">
      <c r="A749" s="110"/>
      <c r="C749" s="110"/>
      <c r="D749" s="110"/>
      <c r="E749" s="110"/>
      <c r="F749" s="110"/>
      <c r="G749" s="110"/>
      <c r="H749" s="110"/>
      <c r="I749" s="110"/>
      <c r="J749" s="110"/>
      <c r="K749" s="110"/>
      <c r="L749" s="110"/>
      <c r="M749" s="110"/>
      <c r="N749" s="110"/>
    </row>
    <row r="750" spans="1:14" ht="13">
      <c r="A750" s="110"/>
      <c r="C750" s="110"/>
      <c r="D750" s="110"/>
      <c r="E750" s="110"/>
      <c r="F750" s="110"/>
      <c r="G750" s="110"/>
      <c r="H750" s="110"/>
      <c r="I750" s="110"/>
      <c r="J750" s="110"/>
      <c r="K750" s="110"/>
      <c r="L750" s="110"/>
      <c r="M750" s="110"/>
      <c r="N750" s="110"/>
    </row>
    <row r="751" spans="1:14" ht="13">
      <c r="A751" s="110"/>
      <c r="C751" s="110"/>
      <c r="D751" s="110"/>
      <c r="E751" s="110"/>
      <c r="F751" s="110"/>
      <c r="G751" s="110"/>
      <c r="H751" s="110"/>
      <c r="I751" s="110"/>
      <c r="J751" s="110"/>
      <c r="K751" s="110"/>
      <c r="L751" s="110"/>
      <c r="M751" s="110"/>
      <c r="N751" s="110"/>
    </row>
    <row r="752" spans="1:14" ht="13">
      <c r="A752" s="110"/>
      <c r="C752" s="110"/>
      <c r="D752" s="110"/>
      <c r="E752" s="110"/>
      <c r="F752" s="110"/>
      <c r="G752" s="110"/>
      <c r="H752" s="110"/>
      <c r="I752" s="110"/>
      <c r="J752" s="110"/>
      <c r="K752" s="110"/>
      <c r="L752" s="110"/>
      <c r="M752" s="110"/>
      <c r="N752" s="110"/>
    </row>
    <row r="753" spans="1:14" ht="13">
      <c r="A753" s="110"/>
      <c r="C753" s="110"/>
      <c r="D753" s="110"/>
      <c r="E753" s="110"/>
      <c r="F753" s="110"/>
      <c r="G753" s="110"/>
      <c r="H753" s="110"/>
      <c r="I753" s="110"/>
      <c r="J753" s="110"/>
      <c r="K753" s="110"/>
      <c r="L753" s="110"/>
      <c r="M753" s="110"/>
      <c r="N753" s="110"/>
    </row>
    <row r="754" spans="1:14" ht="13">
      <c r="A754" s="110"/>
      <c r="C754" s="110"/>
      <c r="D754" s="110"/>
      <c r="E754" s="110"/>
      <c r="F754" s="110"/>
      <c r="G754" s="110"/>
      <c r="H754" s="110"/>
      <c r="I754" s="110"/>
      <c r="J754" s="110"/>
      <c r="K754" s="110"/>
      <c r="L754" s="110"/>
      <c r="M754" s="110"/>
      <c r="N754" s="110"/>
    </row>
    <row r="755" spans="1:14" ht="13">
      <c r="A755" s="110"/>
      <c r="C755" s="110"/>
      <c r="D755" s="110"/>
      <c r="E755" s="110"/>
      <c r="F755" s="110"/>
      <c r="G755" s="110"/>
      <c r="H755" s="110"/>
      <c r="I755" s="110"/>
      <c r="J755" s="110"/>
      <c r="K755" s="110"/>
      <c r="L755" s="110"/>
      <c r="M755" s="110"/>
      <c r="N755" s="110"/>
    </row>
    <row r="756" spans="1:14" ht="13">
      <c r="A756" s="110"/>
      <c r="C756" s="110"/>
      <c r="D756" s="110"/>
      <c r="E756" s="110"/>
      <c r="F756" s="110"/>
      <c r="G756" s="110"/>
      <c r="H756" s="110"/>
      <c r="I756" s="110"/>
      <c r="J756" s="110"/>
      <c r="K756" s="110"/>
      <c r="L756" s="110"/>
      <c r="M756" s="110"/>
      <c r="N756" s="110"/>
    </row>
    <row r="757" spans="1:14" ht="13">
      <c r="A757" s="110"/>
      <c r="C757" s="110"/>
      <c r="D757" s="110"/>
      <c r="E757" s="110"/>
      <c r="F757" s="110"/>
      <c r="G757" s="110"/>
      <c r="H757" s="110"/>
      <c r="I757" s="110"/>
      <c r="J757" s="110"/>
      <c r="K757" s="110"/>
      <c r="L757" s="110"/>
      <c r="M757" s="110"/>
      <c r="N757" s="110"/>
    </row>
    <row r="758" spans="1:14" ht="13">
      <c r="A758" s="110"/>
      <c r="C758" s="110"/>
      <c r="D758" s="110"/>
      <c r="E758" s="110"/>
      <c r="F758" s="110"/>
      <c r="G758" s="110"/>
      <c r="H758" s="110"/>
      <c r="I758" s="110"/>
      <c r="J758" s="110"/>
      <c r="K758" s="110"/>
      <c r="L758" s="110"/>
      <c r="M758" s="110"/>
      <c r="N758" s="110"/>
    </row>
    <row r="759" spans="1:14" ht="13">
      <c r="A759" s="110"/>
      <c r="C759" s="110"/>
      <c r="D759" s="110"/>
      <c r="E759" s="110"/>
      <c r="F759" s="110"/>
      <c r="G759" s="110"/>
      <c r="H759" s="110"/>
      <c r="I759" s="110"/>
      <c r="J759" s="110"/>
      <c r="K759" s="110"/>
      <c r="L759" s="110"/>
      <c r="M759" s="110"/>
      <c r="N759" s="110"/>
    </row>
    <row r="760" spans="1:14" ht="13">
      <c r="A760" s="110"/>
      <c r="C760" s="110"/>
      <c r="D760" s="110"/>
      <c r="E760" s="110"/>
      <c r="F760" s="110"/>
      <c r="G760" s="110"/>
      <c r="H760" s="110"/>
      <c r="I760" s="110"/>
      <c r="J760" s="110"/>
      <c r="K760" s="110"/>
      <c r="L760" s="110"/>
      <c r="M760" s="110"/>
      <c r="N760" s="110"/>
    </row>
    <row r="761" spans="1:14" ht="13">
      <c r="A761" s="110"/>
      <c r="C761" s="110"/>
      <c r="D761" s="110"/>
      <c r="E761" s="110"/>
      <c r="F761" s="110"/>
      <c r="G761" s="110"/>
      <c r="H761" s="110"/>
      <c r="I761" s="110"/>
      <c r="J761" s="110"/>
      <c r="K761" s="110"/>
      <c r="L761" s="110"/>
      <c r="M761" s="110"/>
      <c r="N761" s="110"/>
    </row>
    <row r="762" spans="1:14" ht="13">
      <c r="A762" s="110"/>
      <c r="C762" s="110"/>
      <c r="D762" s="110"/>
      <c r="E762" s="110"/>
      <c r="F762" s="110"/>
      <c r="G762" s="110"/>
      <c r="H762" s="110"/>
      <c r="I762" s="110"/>
      <c r="J762" s="110"/>
      <c r="K762" s="110"/>
      <c r="L762" s="110"/>
      <c r="M762" s="110"/>
      <c r="N762" s="110"/>
    </row>
    <row r="763" spans="1:14" ht="13">
      <c r="A763" s="110"/>
      <c r="C763" s="110"/>
      <c r="D763" s="110"/>
      <c r="E763" s="110"/>
      <c r="F763" s="110"/>
      <c r="G763" s="110"/>
      <c r="H763" s="110"/>
      <c r="I763" s="110"/>
      <c r="J763" s="110"/>
      <c r="K763" s="110"/>
      <c r="L763" s="110"/>
      <c r="M763" s="110"/>
      <c r="N763" s="110"/>
    </row>
    <row r="764" spans="1:14" ht="13">
      <c r="A764" s="110"/>
      <c r="C764" s="110"/>
      <c r="D764" s="110"/>
      <c r="E764" s="110"/>
      <c r="F764" s="110"/>
      <c r="G764" s="110"/>
      <c r="H764" s="110"/>
      <c r="I764" s="110"/>
      <c r="J764" s="110"/>
      <c r="K764" s="110"/>
      <c r="L764" s="110"/>
      <c r="M764" s="110"/>
      <c r="N764" s="110"/>
    </row>
    <row r="765" spans="1:14" ht="13">
      <c r="A765" s="110"/>
      <c r="C765" s="110"/>
      <c r="D765" s="110"/>
      <c r="E765" s="110"/>
      <c r="F765" s="110"/>
      <c r="G765" s="110"/>
      <c r="H765" s="110"/>
      <c r="I765" s="110"/>
      <c r="J765" s="110"/>
      <c r="K765" s="110"/>
      <c r="L765" s="110"/>
      <c r="M765" s="110"/>
      <c r="N765" s="110"/>
    </row>
    <row r="766" spans="1:14" ht="13">
      <c r="A766" s="110"/>
      <c r="C766" s="110"/>
      <c r="D766" s="110"/>
      <c r="E766" s="110"/>
      <c r="F766" s="110"/>
      <c r="G766" s="110"/>
      <c r="H766" s="110"/>
      <c r="I766" s="110"/>
      <c r="J766" s="110"/>
      <c r="K766" s="110"/>
      <c r="L766" s="110"/>
      <c r="M766" s="110"/>
      <c r="N766" s="110"/>
    </row>
    <row r="767" spans="1:14" ht="13">
      <c r="A767" s="110"/>
      <c r="C767" s="110"/>
      <c r="D767" s="110"/>
      <c r="E767" s="110"/>
      <c r="F767" s="110"/>
      <c r="G767" s="110"/>
      <c r="H767" s="110"/>
      <c r="I767" s="110"/>
      <c r="J767" s="110"/>
      <c r="K767" s="110"/>
      <c r="L767" s="110"/>
      <c r="M767" s="110"/>
      <c r="N767" s="110"/>
    </row>
    <row r="768" spans="1:14" ht="13">
      <c r="A768" s="110"/>
      <c r="C768" s="110"/>
      <c r="D768" s="110"/>
      <c r="E768" s="110"/>
      <c r="F768" s="110"/>
      <c r="G768" s="110"/>
      <c r="H768" s="110"/>
      <c r="I768" s="110"/>
      <c r="J768" s="110"/>
      <c r="K768" s="110"/>
      <c r="L768" s="110"/>
      <c r="M768" s="110"/>
      <c r="N768" s="110"/>
    </row>
    <row r="769" spans="1:14" ht="13">
      <c r="A769" s="110"/>
      <c r="C769" s="110"/>
      <c r="D769" s="110"/>
      <c r="E769" s="110"/>
      <c r="F769" s="110"/>
      <c r="G769" s="110"/>
      <c r="H769" s="110"/>
      <c r="I769" s="110"/>
      <c r="J769" s="110"/>
      <c r="K769" s="110"/>
      <c r="L769" s="110"/>
      <c r="M769" s="110"/>
      <c r="N769" s="110"/>
    </row>
    <row r="770" spans="1:14" ht="13">
      <c r="A770" s="110"/>
      <c r="C770" s="110"/>
      <c r="D770" s="110"/>
      <c r="E770" s="110"/>
      <c r="F770" s="110"/>
      <c r="G770" s="110"/>
      <c r="H770" s="110"/>
      <c r="I770" s="110"/>
      <c r="J770" s="110"/>
      <c r="K770" s="110"/>
      <c r="L770" s="110"/>
      <c r="M770" s="110"/>
      <c r="N770" s="110"/>
    </row>
    <row r="771" spans="1:14" ht="13">
      <c r="A771" s="110"/>
      <c r="C771" s="110"/>
      <c r="D771" s="110"/>
      <c r="E771" s="110"/>
      <c r="F771" s="110"/>
      <c r="G771" s="110"/>
      <c r="H771" s="110"/>
      <c r="I771" s="110"/>
      <c r="J771" s="110"/>
      <c r="K771" s="110"/>
      <c r="L771" s="110"/>
      <c r="M771" s="110"/>
      <c r="N771" s="110"/>
    </row>
    <row r="772" spans="1:14" ht="13">
      <c r="A772" s="110"/>
      <c r="C772" s="110"/>
      <c r="D772" s="110"/>
      <c r="E772" s="110"/>
      <c r="F772" s="110"/>
      <c r="G772" s="110"/>
      <c r="H772" s="110"/>
      <c r="I772" s="110"/>
      <c r="J772" s="110"/>
      <c r="K772" s="110"/>
      <c r="L772" s="110"/>
      <c r="M772" s="110"/>
      <c r="N772" s="110"/>
    </row>
    <row r="773" spans="1:14" ht="13">
      <c r="A773" s="110"/>
      <c r="C773" s="110"/>
      <c r="D773" s="110"/>
      <c r="E773" s="110"/>
      <c r="F773" s="110"/>
      <c r="G773" s="110"/>
      <c r="H773" s="110"/>
      <c r="I773" s="110"/>
      <c r="J773" s="110"/>
      <c r="K773" s="110"/>
      <c r="L773" s="110"/>
      <c r="M773" s="110"/>
      <c r="N773" s="110"/>
    </row>
    <row r="774" spans="1:14" ht="13">
      <c r="A774" s="110"/>
      <c r="C774" s="110"/>
      <c r="D774" s="110"/>
      <c r="E774" s="110"/>
      <c r="F774" s="110"/>
      <c r="G774" s="110"/>
      <c r="H774" s="110"/>
      <c r="I774" s="110"/>
      <c r="J774" s="110"/>
      <c r="K774" s="110"/>
      <c r="L774" s="110"/>
      <c r="M774" s="110"/>
      <c r="N774" s="110"/>
    </row>
    <row r="775" spans="1:14" ht="13">
      <c r="A775" s="110"/>
      <c r="C775" s="110"/>
      <c r="D775" s="110"/>
      <c r="E775" s="110"/>
      <c r="F775" s="110"/>
      <c r="G775" s="110"/>
      <c r="H775" s="110"/>
      <c r="I775" s="110"/>
      <c r="J775" s="110"/>
      <c r="K775" s="110"/>
      <c r="L775" s="110"/>
      <c r="M775" s="110"/>
      <c r="N775" s="110"/>
    </row>
    <row r="776" spans="1:14" ht="13">
      <c r="A776" s="110"/>
      <c r="C776" s="110"/>
      <c r="D776" s="110"/>
      <c r="E776" s="110"/>
      <c r="F776" s="110"/>
      <c r="G776" s="110"/>
      <c r="H776" s="110"/>
      <c r="I776" s="110"/>
      <c r="J776" s="110"/>
      <c r="K776" s="110"/>
      <c r="L776" s="110"/>
      <c r="M776" s="110"/>
      <c r="N776" s="110"/>
    </row>
    <row r="777" spans="1:14" ht="13">
      <c r="A777" s="110"/>
      <c r="C777" s="110"/>
      <c r="D777" s="110"/>
      <c r="E777" s="110"/>
      <c r="F777" s="110"/>
      <c r="G777" s="110"/>
      <c r="H777" s="110"/>
      <c r="I777" s="110"/>
      <c r="J777" s="110"/>
      <c r="K777" s="110"/>
      <c r="L777" s="110"/>
      <c r="M777" s="110"/>
      <c r="N777" s="110"/>
    </row>
    <row r="778" spans="1:14" ht="13">
      <c r="A778" s="110"/>
      <c r="C778" s="110"/>
      <c r="D778" s="110"/>
      <c r="E778" s="110"/>
      <c r="F778" s="110"/>
      <c r="G778" s="110"/>
      <c r="H778" s="110"/>
      <c r="I778" s="110"/>
      <c r="J778" s="110"/>
      <c r="K778" s="110"/>
      <c r="L778" s="110"/>
      <c r="M778" s="110"/>
      <c r="N778" s="110"/>
    </row>
    <row r="779" spans="1:14" ht="13">
      <c r="A779" s="110"/>
      <c r="C779" s="110"/>
      <c r="D779" s="110"/>
      <c r="E779" s="110"/>
      <c r="F779" s="110"/>
      <c r="G779" s="110"/>
      <c r="H779" s="110"/>
      <c r="I779" s="110"/>
      <c r="J779" s="110"/>
      <c r="K779" s="110"/>
      <c r="L779" s="110"/>
      <c r="M779" s="110"/>
      <c r="N779" s="110"/>
    </row>
    <row r="780" spans="1:14" ht="13">
      <c r="A780" s="110"/>
      <c r="C780" s="110"/>
      <c r="D780" s="110"/>
      <c r="E780" s="110"/>
      <c r="F780" s="110"/>
      <c r="G780" s="110"/>
      <c r="H780" s="110"/>
      <c r="I780" s="110"/>
      <c r="J780" s="110"/>
      <c r="K780" s="110"/>
      <c r="L780" s="110"/>
      <c r="M780" s="110"/>
      <c r="N780" s="110"/>
    </row>
    <row r="781" spans="1:14" ht="13">
      <c r="A781" s="110"/>
      <c r="C781" s="110"/>
      <c r="D781" s="110"/>
      <c r="E781" s="110"/>
      <c r="F781" s="110"/>
      <c r="G781" s="110"/>
      <c r="H781" s="110"/>
      <c r="I781" s="110"/>
      <c r="J781" s="110"/>
      <c r="K781" s="110"/>
      <c r="L781" s="110"/>
      <c r="M781" s="110"/>
      <c r="N781" s="110"/>
    </row>
    <row r="782" spans="1:14" ht="13">
      <c r="A782" s="110"/>
      <c r="C782" s="110"/>
      <c r="D782" s="110"/>
      <c r="E782" s="110"/>
      <c r="F782" s="110"/>
      <c r="G782" s="110"/>
      <c r="H782" s="110"/>
      <c r="I782" s="110"/>
      <c r="J782" s="110"/>
      <c r="K782" s="110"/>
      <c r="L782" s="110"/>
      <c r="M782" s="110"/>
      <c r="N782" s="110"/>
    </row>
    <row r="783" spans="1:14" ht="13">
      <c r="A783" s="110"/>
      <c r="C783" s="110"/>
      <c r="D783" s="110"/>
      <c r="E783" s="110"/>
      <c r="F783" s="110"/>
      <c r="G783" s="110"/>
      <c r="H783" s="110"/>
      <c r="I783" s="110"/>
      <c r="J783" s="110"/>
      <c r="K783" s="110"/>
      <c r="L783" s="110"/>
      <c r="M783" s="110"/>
      <c r="N783" s="110"/>
    </row>
    <row r="784" spans="1:14" ht="13">
      <c r="A784" s="110"/>
      <c r="C784" s="110"/>
      <c r="D784" s="110"/>
      <c r="E784" s="110"/>
      <c r="F784" s="110"/>
      <c r="G784" s="110"/>
      <c r="H784" s="110"/>
      <c r="I784" s="110"/>
      <c r="J784" s="110"/>
      <c r="K784" s="110"/>
      <c r="L784" s="110"/>
      <c r="M784" s="110"/>
      <c r="N784" s="110"/>
    </row>
    <row r="785" spans="1:14" ht="13">
      <c r="A785" s="110"/>
      <c r="C785" s="110"/>
      <c r="D785" s="110"/>
      <c r="E785" s="110"/>
      <c r="F785" s="110"/>
      <c r="G785" s="110"/>
      <c r="H785" s="110"/>
      <c r="I785" s="110"/>
      <c r="J785" s="110"/>
      <c r="K785" s="110"/>
      <c r="L785" s="110"/>
      <c r="M785" s="110"/>
      <c r="N785" s="110"/>
    </row>
    <row r="786" spans="1:14" ht="13">
      <c r="A786" s="110"/>
      <c r="C786" s="110"/>
      <c r="D786" s="110"/>
      <c r="E786" s="110"/>
      <c r="F786" s="110"/>
      <c r="G786" s="110"/>
      <c r="H786" s="110"/>
      <c r="I786" s="110"/>
      <c r="J786" s="110"/>
      <c r="K786" s="110"/>
      <c r="L786" s="110"/>
      <c r="M786" s="110"/>
      <c r="N786" s="110"/>
    </row>
    <row r="787" spans="1:14" ht="13">
      <c r="A787" s="110"/>
      <c r="C787" s="110"/>
      <c r="D787" s="110"/>
      <c r="E787" s="110"/>
      <c r="F787" s="110"/>
      <c r="G787" s="110"/>
      <c r="H787" s="110"/>
      <c r="I787" s="110"/>
      <c r="J787" s="110"/>
      <c r="K787" s="110"/>
      <c r="L787" s="110"/>
      <c r="M787" s="110"/>
      <c r="N787" s="110"/>
    </row>
    <row r="788" spans="1:14" ht="13">
      <c r="A788" s="110"/>
      <c r="C788" s="110"/>
      <c r="D788" s="110"/>
      <c r="E788" s="110"/>
      <c r="F788" s="110"/>
      <c r="G788" s="110"/>
      <c r="H788" s="110"/>
      <c r="I788" s="110"/>
      <c r="J788" s="110"/>
      <c r="K788" s="110"/>
      <c r="L788" s="110"/>
      <c r="M788" s="110"/>
      <c r="N788" s="110"/>
    </row>
    <row r="789" spans="1:14" ht="13">
      <c r="A789" s="110"/>
      <c r="C789" s="110"/>
      <c r="D789" s="110"/>
      <c r="E789" s="110"/>
      <c r="F789" s="110"/>
      <c r="G789" s="110"/>
      <c r="H789" s="110"/>
      <c r="I789" s="110"/>
      <c r="J789" s="110"/>
      <c r="K789" s="110"/>
      <c r="L789" s="110"/>
      <c r="M789" s="110"/>
      <c r="N789" s="110"/>
    </row>
    <row r="790" spans="1:14" ht="13">
      <c r="A790" s="110"/>
      <c r="C790" s="110"/>
      <c r="D790" s="110"/>
      <c r="E790" s="110"/>
      <c r="F790" s="110"/>
      <c r="G790" s="110"/>
      <c r="H790" s="110"/>
      <c r="I790" s="110"/>
      <c r="J790" s="110"/>
      <c r="K790" s="110"/>
      <c r="L790" s="110"/>
      <c r="M790" s="110"/>
      <c r="N790" s="110"/>
    </row>
    <row r="791" spans="1:14" ht="13">
      <c r="A791" s="110"/>
      <c r="C791" s="110"/>
      <c r="D791" s="110"/>
      <c r="E791" s="110"/>
      <c r="F791" s="110"/>
      <c r="G791" s="110"/>
      <c r="H791" s="110"/>
      <c r="I791" s="110"/>
      <c r="J791" s="110"/>
      <c r="K791" s="110"/>
      <c r="L791" s="110"/>
      <c r="M791" s="110"/>
      <c r="N791" s="110"/>
    </row>
    <row r="792" spans="1:14" ht="13">
      <c r="A792" s="110"/>
      <c r="C792" s="110"/>
      <c r="D792" s="110"/>
      <c r="E792" s="110"/>
      <c r="F792" s="110"/>
      <c r="G792" s="110"/>
      <c r="H792" s="110"/>
      <c r="I792" s="110"/>
      <c r="J792" s="110"/>
      <c r="K792" s="110"/>
      <c r="L792" s="110"/>
      <c r="M792" s="110"/>
      <c r="N792" s="110"/>
    </row>
    <row r="793" spans="1:14" ht="13">
      <c r="A793" s="110"/>
      <c r="C793" s="110"/>
      <c r="D793" s="110"/>
      <c r="E793" s="110"/>
      <c r="F793" s="110"/>
      <c r="G793" s="110"/>
      <c r="H793" s="110"/>
      <c r="I793" s="110"/>
      <c r="J793" s="110"/>
      <c r="K793" s="110"/>
      <c r="L793" s="110"/>
      <c r="M793" s="110"/>
      <c r="N793" s="110"/>
    </row>
    <row r="794" spans="1:14" ht="13">
      <c r="A794" s="110"/>
      <c r="C794" s="110"/>
      <c r="D794" s="110"/>
      <c r="E794" s="110"/>
      <c r="F794" s="110"/>
      <c r="G794" s="110"/>
      <c r="H794" s="110"/>
      <c r="I794" s="110"/>
      <c r="J794" s="110"/>
      <c r="K794" s="110"/>
      <c r="L794" s="110"/>
      <c r="M794" s="110"/>
      <c r="N794" s="110"/>
    </row>
    <row r="795" spans="1:14" ht="13">
      <c r="A795" s="110"/>
      <c r="C795" s="110"/>
      <c r="D795" s="110"/>
      <c r="E795" s="110"/>
      <c r="F795" s="110"/>
      <c r="G795" s="110"/>
      <c r="H795" s="110"/>
      <c r="I795" s="110"/>
      <c r="J795" s="110"/>
      <c r="K795" s="110"/>
      <c r="L795" s="110"/>
      <c r="M795" s="110"/>
      <c r="N795" s="110"/>
    </row>
    <row r="796" spans="1:14" ht="13">
      <c r="A796" s="110"/>
      <c r="C796" s="110"/>
      <c r="D796" s="110"/>
      <c r="E796" s="110"/>
      <c r="F796" s="110"/>
      <c r="G796" s="110"/>
      <c r="H796" s="110"/>
      <c r="I796" s="110"/>
      <c r="J796" s="110"/>
      <c r="K796" s="110"/>
      <c r="L796" s="110"/>
      <c r="M796" s="110"/>
      <c r="N796" s="110"/>
    </row>
    <row r="797" spans="1:14" ht="13">
      <c r="A797" s="110"/>
      <c r="C797" s="110"/>
      <c r="D797" s="110"/>
      <c r="E797" s="110"/>
      <c r="F797" s="110"/>
      <c r="G797" s="110"/>
      <c r="H797" s="110"/>
      <c r="I797" s="110"/>
      <c r="J797" s="110"/>
      <c r="K797" s="110"/>
      <c r="L797" s="110"/>
      <c r="M797" s="110"/>
      <c r="N797" s="110"/>
    </row>
    <row r="798" spans="1:14" ht="13">
      <c r="A798" s="110"/>
      <c r="C798" s="110"/>
      <c r="D798" s="110"/>
      <c r="E798" s="110"/>
      <c r="F798" s="110"/>
      <c r="G798" s="110"/>
      <c r="H798" s="110"/>
      <c r="I798" s="110"/>
      <c r="J798" s="110"/>
      <c r="K798" s="110"/>
      <c r="L798" s="110"/>
      <c r="M798" s="110"/>
      <c r="N798" s="110"/>
    </row>
    <row r="799" spans="1:14" ht="13">
      <c r="A799" s="110"/>
      <c r="C799" s="110"/>
      <c r="D799" s="110"/>
      <c r="E799" s="110"/>
      <c r="F799" s="110"/>
      <c r="G799" s="110"/>
      <c r="H799" s="110"/>
      <c r="I799" s="110"/>
      <c r="J799" s="110"/>
      <c r="K799" s="110"/>
      <c r="L799" s="110"/>
      <c r="M799" s="110"/>
      <c r="N799" s="110"/>
    </row>
    <row r="800" spans="1:14" ht="13">
      <c r="A800" s="110"/>
      <c r="C800" s="110"/>
      <c r="D800" s="110"/>
      <c r="E800" s="110"/>
      <c r="F800" s="110"/>
      <c r="G800" s="110"/>
      <c r="H800" s="110"/>
      <c r="I800" s="110"/>
      <c r="J800" s="110"/>
      <c r="K800" s="110"/>
      <c r="L800" s="110"/>
      <c r="M800" s="110"/>
      <c r="N800" s="110"/>
    </row>
    <row r="801" spans="1:14" ht="13">
      <c r="A801" s="110"/>
      <c r="C801" s="110"/>
      <c r="D801" s="110"/>
      <c r="E801" s="110"/>
      <c r="F801" s="110"/>
      <c r="G801" s="110"/>
      <c r="H801" s="110"/>
      <c r="I801" s="110"/>
      <c r="J801" s="110"/>
      <c r="K801" s="110"/>
      <c r="L801" s="110"/>
      <c r="M801" s="110"/>
      <c r="N801" s="110"/>
    </row>
    <row r="802" spans="1:14" ht="13">
      <c r="A802" s="110"/>
      <c r="C802" s="110"/>
      <c r="D802" s="110"/>
      <c r="E802" s="110"/>
      <c r="F802" s="110"/>
      <c r="G802" s="110"/>
      <c r="H802" s="110"/>
      <c r="I802" s="110"/>
      <c r="J802" s="110"/>
      <c r="K802" s="110"/>
      <c r="L802" s="110"/>
      <c r="M802" s="110"/>
      <c r="N802" s="110"/>
    </row>
    <row r="803" spans="1:14" ht="13">
      <c r="A803" s="110"/>
      <c r="C803" s="110"/>
      <c r="D803" s="110"/>
      <c r="E803" s="110"/>
      <c r="F803" s="110"/>
      <c r="G803" s="110"/>
      <c r="H803" s="110"/>
      <c r="I803" s="110"/>
      <c r="J803" s="110"/>
      <c r="K803" s="110"/>
      <c r="L803" s="110"/>
      <c r="M803" s="110"/>
      <c r="N803" s="110"/>
    </row>
    <row r="804" spans="1:14" ht="13">
      <c r="A804" s="110"/>
      <c r="C804" s="110"/>
      <c r="D804" s="110"/>
      <c r="E804" s="110"/>
      <c r="F804" s="110"/>
      <c r="G804" s="110"/>
      <c r="H804" s="110"/>
      <c r="I804" s="110"/>
      <c r="J804" s="110"/>
      <c r="K804" s="110"/>
      <c r="L804" s="110"/>
      <c r="M804" s="110"/>
      <c r="N804" s="110"/>
    </row>
    <row r="805" spans="1:14" ht="13">
      <c r="A805" s="110"/>
      <c r="C805" s="110"/>
      <c r="D805" s="110"/>
      <c r="E805" s="110"/>
      <c r="F805" s="110"/>
      <c r="G805" s="110"/>
      <c r="H805" s="110"/>
      <c r="I805" s="110"/>
      <c r="J805" s="110"/>
      <c r="K805" s="110"/>
      <c r="L805" s="110"/>
      <c r="M805" s="110"/>
      <c r="N805" s="110"/>
    </row>
    <row r="806" spans="1:14" ht="13">
      <c r="A806" s="110"/>
      <c r="C806" s="110"/>
      <c r="D806" s="110"/>
      <c r="E806" s="110"/>
      <c r="F806" s="110"/>
      <c r="G806" s="110"/>
      <c r="H806" s="110"/>
      <c r="I806" s="110"/>
      <c r="J806" s="110"/>
      <c r="K806" s="110"/>
      <c r="L806" s="110"/>
      <c r="M806" s="110"/>
      <c r="N806" s="110"/>
    </row>
    <row r="807" spans="1:14" ht="13">
      <c r="A807" s="110"/>
      <c r="C807" s="110"/>
      <c r="D807" s="110"/>
      <c r="E807" s="110"/>
      <c r="F807" s="110"/>
      <c r="G807" s="110"/>
      <c r="H807" s="110"/>
      <c r="I807" s="110"/>
      <c r="J807" s="110"/>
      <c r="K807" s="110"/>
      <c r="L807" s="110"/>
      <c r="M807" s="110"/>
      <c r="N807" s="110"/>
    </row>
    <row r="808" spans="1:14" ht="13">
      <c r="A808" s="110"/>
      <c r="C808" s="110"/>
      <c r="D808" s="110"/>
      <c r="E808" s="110"/>
      <c r="F808" s="110"/>
      <c r="G808" s="110"/>
      <c r="H808" s="110"/>
      <c r="I808" s="110"/>
      <c r="J808" s="110"/>
      <c r="K808" s="110"/>
      <c r="L808" s="110"/>
      <c r="M808" s="110"/>
      <c r="N808" s="110"/>
    </row>
    <row r="809" spans="1:14" ht="13">
      <c r="A809" s="110"/>
      <c r="C809" s="110"/>
      <c r="D809" s="110"/>
      <c r="E809" s="110"/>
      <c r="F809" s="110"/>
      <c r="G809" s="110"/>
      <c r="H809" s="110"/>
      <c r="I809" s="110"/>
      <c r="J809" s="110"/>
      <c r="K809" s="110"/>
      <c r="L809" s="110"/>
      <c r="M809" s="110"/>
      <c r="N809" s="110"/>
    </row>
    <row r="810" spans="1:14" ht="13">
      <c r="A810" s="110"/>
      <c r="C810" s="110"/>
      <c r="D810" s="110"/>
      <c r="E810" s="110"/>
      <c r="F810" s="110"/>
      <c r="G810" s="110"/>
      <c r="H810" s="110"/>
      <c r="I810" s="110"/>
      <c r="J810" s="110"/>
      <c r="K810" s="110"/>
      <c r="L810" s="110"/>
      <c r="M810" s="110"/>
      <c r="N810" s="110"/>
    </row>
    <row r="811" spans="1:14" ht="13">
      <c r="A811" s="110"/>
      <c r="C811" s="110"/>
      <c r="D811" s="110"/>
      <c r="E811" s="110"/>
      <c r="F811" s="110"/>
      <c r="G811" s="110"/>
      <c r="H811" s="110"/>
      <c r="I811" s="110"/>
      <c r="J811" s="110"/>
      <c r="K811" s="110"/>
      <c r="L811" s="110"/>
      <c r="M811" s="110"/>
      <c r="N811" s="110"/>
    </row>
    <row r="812" spans="1:14" ht="13">
      <c r="A812" s="110"/>
      <c r="C812" s="110"/>
      <c r="D812" s="110"/>
      <c r="E812" s="110"/>
      <c r="F812" s="110"/>
      <c r="G812" s="110"/>
      <c r="H812" s="110"/>
      <c r="I812" s="110"/>
      <c r="J812" s="110"/>
      <c r="K812" s="110"/>
      <c r="L812" s="110"/>
      <c r="M812" s="110"/>
      <c r="N812" s="110"/>
    </row>
    <row r="813" spans="1:14" ht="13">
      <c r="A813" s="110"/>
      <c r="C813" s="110"/>
      <c r="D813" s="110"/>
      <c r="E813" s="110"/>
      <c r="F813" s="110"/>
      <c r="G813" s="110"/>
      <c r="H813" s="110"/>
      <c r="I813" s="110"/>
      <c r="J813" s="110"/>
      <c r="K813" s="110"/>
      <c r="L813" s="110"/>
      <c r="M813" s="110"/>
      <c r="N813" s="110"/>
    </row>
    <row r="814" spans="1:14" ht="13">
      <c r="A814" s="110"/>
      <c r="C814" s="110"/>
      <c r="D814" s="110"/>
      <c r="E814" s="110"/>
      <c r="F814" s="110"/>
      <c r="G814" s="110"/>
      <c r="H814" s="110"/>
      <c r="I814" s="110"/>
      <c r="J814" s="110"/>
      <c r="K814" s="110"/>
      <c r="L814" s="110"/>
      <c r="M814" s="110"/>
      <c r="N814" s="110"/>
    </row>
    <row r="815" spans="1:14" ht="13">
      <c r="A815" s="110"/>
      <c r="C815" s="110"/>
      <c r="D815" s="110"/>
      <c r="E815" s="110"/>
      <c r="F815" s="110"/>
      <c r="G815" s="110"/>
      <c r="H815" s="110"/>
      <c r="I815" s="110"/>
      <c r="J815" s="110"/>
      <c r="K815" s="110"/>
      <c r="L815" s="110"/>
      <c r="M815" s="110"/>
      <c r="N815" s="110"/>
    </row>
    <row r="816" spans="1:14" ht="13">
      <c r="A816" s="110"/>
      <c r="C816" s="110"/>
      <c r="D816" s="110"/>
      <c r="E816" s="110"/>
      <c r="F816" s="110"/>
      <c r="G816" s="110"/>
      <c r="H816" s="110"/>
      <c r="I816" s="110"/>
      <c r="J816" s="110"/>
      <c r="K816" s="110"/>
      <c r="L816" s="110"/>
      <c r="M816" s="110"/>
      <c r="N816" s="110"/>
    </row>
    <row r="817" spans="1:14" ht="13">
      <c r="A817" s="110"/>
      <c r="C817" s="110"/>
      <c r="D817" s="110"/>
      <c r="E817" s="110"/>
      <c r="F817" s="110"/>
      <c r="G817" s="110"/>
      <c r="H817" s="110"/>
      <c r="I817" s="110"/>
      <c r="J817" s="110"/>
      <c r="K817" s="110"/>
      <c r="L817" s="110"/>
      <c r="M817" s="110"/>
      <c r="N817" s="110"/>
    </row>
    <row r="818" spans="1:14" ht="13">
      <c r="A818" s="110"/>
      <c r="C818" s="110"/>
      <c r="D818" s="110"/>
      <c r="E818" s="110"/>
      <c r="F818" s="110"/>
      <c r="G818" s="110"/>
      <c r="H818" s="110"/>
      <c r="I818" s="110"/>
      <c r="J818" s="110"/>
      <c r="K818" s="110"/>
      <c r="L818" s="110"/>
      <c r="M818" s="110"/>
      <c r="N818" s="110"/>
    </row>
    <row r="819" spans="1:14" ht="13">
      <c r="A819" s="110"/>
      <c r="C819" s="110"/>
      <c r="D819" s="110"/>
      <c r="E819" s="110"/>
      <c r="F819" s="110"/>
      <c r="G819" s="110"/>
      <c r="H819" s="110"/>
      <c r="I819" s="110"/>
      <c r="J819" s="110"/>
      <c r="K819" s="110"/>
      <c r="L819" s="110"/>
      <c r="M819" s="110"/>
      <c r="N819" s="110"/>
    </row>
    <row r="820" spans="1:14" ht="13">
      <c r="A820" s="110"/>
      <c r="C820" s="110"/>
      <c r="D820" s="110"/>
      <c r="E820" s="110"/>
      <c r="F820" s="110"/>
      <c r="G820" s="110"/>
      <c r="H820" s="110"/>
      <c r="I820" s="110"/>
      <c r="J820" s="110"/>
      <c r="K820" s="110"/>
      <c r="L820" s="110"/>
      <c r="M820" s="110"/>
      <c r="N820" s="110"/>
    </row>
    <row r="821" spans="1:14" ht="13">
      <c r="A821" s="110"/>
      <c r="C821" s="110"/>
      <c r="D821" s="110"/>
      <c r="E821" s="110"/>
      <c r="F821" s="110"/>
      <c r="G821" s="110"/>
      <c r="H821" s="110"/>
      <c r="I821" s="110"/>
      <c r="J821" s="110"/>
      <c r="K821" s="110"/>
      <c r="L821" s="110"/>
      <c r="M821" s="110"/>
      <c r="N821" s="110"/>
    </row>
    <row r="822" spans="1:14" ht="13">
      <c r="A822" s="110"/>
      <c r="C822" s="110"/>
      <c r="D822" s="110"/>
      <c r="E822" s="110"/>
      <c r="F822" s="110"/>
      <c r="G822" s="110"/>
      <c r="H822" s="110"/>
      <c r="I822" s="110"/>
      <c r="J822" s="110"/>
      <c r="K822" s="110"/>
      <c r="L822" s="110"/>
      <c r="M822" s="110"/>
      <c r="N822" s="110"/>
    </row>
    <row r="823" spans="1:14" ht="13">
      <c r="A823" s="110"/>
      <c r="C823" s="110"/>
      <c r="D823" s="110"/>
      <c r="E823" s="110"/>
      <c r="F823" s="110"/>
      <c r="G823" s="110"/>
      <c r="H823" s="110"/>
      <c r="I823" s="110"/>
      <c r="J823" s="110"/>
      <c r="K823" s="110"/>
      <c r="L823" s="110"/>
      <c r="M823" s="110"/>
      <c r="N823" s="110"/>
    </row>
    <row r="824" spans="1:14" ht="13">
      <c r="A824" s="110"/>
      <c r="C824" s="110"/>
      <c r="D824" s="110"/>
      <c r="E824" s="110"/>
      <c r="F824" s="110"/>
      <c r="G824" s="110"/>
      <c r="H824" s="110"/>
      <c r="I824" s="110"/>
      <c r="J824" s="110"/>
      <c r="K824" s="110"/>
      <c r="L824" s="110"/>
      <c r="M824" s="110"/>
      <c r="N824" s="110"/>
    </row>
    <row r="825" spans="1:14" ht="13">
      <c r="A825" s="110"/>
      <c r="C825" s="110"/>
      <c r="D825" s="110"/>
      <c r="E825" s="110"/>
      <c r="F825" s="110"/>
      <c r="G825" s="110"/>
      <c r="H825" s="110"/>
      <c r="I825" s="110"/>
      <c r="J825" s="110"/>
      <c r="K825" s="110"/>
      <c r="L825" s="110"/>
      <c r="M825" s="110"/>
      <c r="N825" s="110"/>
    </row>
    <row r="826" spans="1:14" ht="13">
      <c r="A826" s="110"/>
      <c r="C826" s="110"/>
      <c r="D826" s="110"/>
      <c r="E826" s="110"/>
      <c r="F826" s="110"/>
      <c r="G826" s="110"/>
      <c r="H826" s="110"/>
      <c r="I826" s="110"/>
      <c r="J826" s="110"/>
      <c r="K826" s="110"/>
      <c r="L826" s="110"/>
      <c r="M826" s="110"/>
      <c r="N826" s="110"/>
    </row>
    <row r="827" spans="1:14" ht="13">
      <c r="A827" s="110"/>
      <c r="C827" s="110"/>
      <c r="D827" s="110"/>
      <c r="E827" s="110"/>
      <c r="F827" s="110"/>
      <c r="G827" s="110"/>
      <c r="H827" s="110"/>
      <c r="I827" s="110"/>
      <c r="J827" s="110"/>
      <c r="K827" s="110"/>
      <c r="L827" s="110"/>
      <c r="M827" s="110"/>
      <c r="N827" s="110"/>
    </row>
    <row r="828" spans="1:14" ht="13">
      <c r="A828" s="110"/>
      <c r="C828" s="110"/>
      <c r="D828" s="110"/>
      <c r="E828" s="110"/>
      <c r="F828" s="110"/>
      <c r="G828" s="110"/>
      <c r="H828" s="110"/>
      <c r="I828" s="110"/>
      <c r="J828" s="110"/>
      <c r="K828" s="110"/>
      <c r="L828" s="110"/>
      <c r="M828" s="110"/>
      <c r="N828" s="110"/>
    </row>
    <row r="829" spans="1:14" ht="13">
      <c r="A829" s="110"/>
      <c r="C829" s="110"/>
      <c r="D829" s="110"/>
      <c r="E829" s="110"/>
      <c r="F829" s="110"/>
      <c r="G829" s="110"/>
      <c r="H829" s="110"/>
      <c r="I829" s="110"/>
      <c r="J829" s="110"/>
      <c r="K829" s="110"/>
      <c r="L829" s="110"/>
      <c r="M829" s="110"/>
      <c r="N829" s="110"/>
    </row>
    <row r="830" spans="1:14" ht="13">
      <c r="A830" s="110"/>
      <c r="C830" s="110"/>
      <c r="D830" s="110"/>
      <c r="E830" s="110"/>
      <c r="F830" s="110"/>
      <c r="G830" s="110"/>
      <c r="H830" s="110"/>
      <c r="I830" s="110"/>
      <c r="J830" s="110"/>
      <c r="K830" s="110"/>
      <c r="L830" s="110"/>
      <c r="M830" s="110"/>
      <c r="N830" s="110"/>
    </row>
    <row r="831" spans="1:14" ht="13">
      <c r="A831" s="110"/>
      <c r="C831" s="110"/>
      <c r="D831" s="110"/>
      <c r="E831" s="110"/>
      <c r="F831" s="110"/>
      <c r="G831" s="110"/>
      <c r="H831" s="110"/>
      <c r="I831" s="110"/>
      <c r="J831" s="110"/>
      <c r="K831" s="110"/>
      <c r="L831" s="110"/>
      <c r="M831" s="110"/>
      <c r="N831" s="110"/>
    </row>
    <row r="832" spans="1:14" ht="13">
      <c r="A832" s="110"/>
      <c r="C832" s="110"/>
      <c r="D832" s="110"/>
      <c r="E832" s="110"/>
      <c r="F832" s="110"/>
      <c r="G832" s="110"/>
      <c r="H832" s="110"/>
      <c r="I832" s="110"/>
      <c r="J832" s="110"/>
      <c r="K832" s="110"/>
      <c r="L832" s="110"/>
      <c r="M832" s="110"/>
      <c r="N832" s="110"/>
    </row>
    <row r="833" spans="1:14" ht="13">
      <c r="A833" s="110"/>
      <c r="C833" s="110"/>
      <c r="D833" s="110"/>
      <c r="E833" s="110"/>
      <c r="F833" s="110"/>
      <c r="G833" s="110"/>
      <c r="H833" s="110"/>
      <c r="I833" s="110"/>
      <c r="J833" s="110"/>
      <c r="K833" s="110"/>
      <c r="L833" s="110"/>
      <c r="M833" s="110"/>
      <c r="N833" s="110"/>
    </row>
    <row r="834" spans="1:14" ht="13">
      <c r="A834" s="110"/>
      <c r="C834" s="110"/>
      <c r="D834" s="110"/>
      <c r="E834" s="110"/>
      <c r="F834" s="110"/>
      <c r="G834" s="110"/>
      <c r="H834" s="110"/>
      <c r="I834" s="110"/>
      <c r="J834" s="110"/>
      <c r="K834" s="110"/>
      <c r="L834" s="110"/>
      <c r="M834" s="110"/>
      <c r="N834" s="110"/>
    </row>
    <row r="835" spans="1:14" ht="13">
      <c r="A835" s="110"/>
      <c r="C835" s="110"/>
      <c r="D835" s="110"/>
      <c r="E835" s="110"/>
      <c r="F835" s="110"/>
      <c r="G835" s="110"/>
      <c r="H835" s="110"/>
      <c r="I835" s="110"/>
      <c r="J835" s="110"/>
      <c r="K835" s="110"/>
      <c r="L835" s="110"/>
      <c r="M835" s="110"/>
      <c r="N835" s="110"/>
    </row>
    <row r="836" spans="1:14" ht="13">
      <c r="A836" s="110"/>
      <c r="C836" s="110"/>
      <c r="D836" s="110"/>
      <c r="E836" s="110"/>
      <c r="F836" s="110"/>
      <c r="G836" s="110"/>
      <c r="H836" s="110"/>
      <c r="I836" s="110"/>
      <c r="J836" s="110"/>
      <c r="K836" s="110"/>
      <c r="L836" s="110"/>
      <c r="M836" s="110"/>
      <c r="N836" s="110"/>
    </row>
    <row r="837" spans="1:14" ht="13">
      <c r="A837" s="110"/>
      <c r="C837" s="110"/>
      <c r="D837" s="110"/>
      <c r="E837" s="110"/>
      <c r="F837" s="110"/>
      <c r="G837" s="110"/>
      <c r="H837" s="110"/>
      <c r="I837" s="110"/>
      <c r="J837" s="110"/>
      <c r="K837" s="110"/>
      <c r="L837" s="110"/>
      <c r="M837" s="110"/>
      <c r="N837" s="110"/>
    </row>
    <row r="838" spans="1:14" ht="13">
      <c r="A838" s="110"/>
      <c r="C838" s="110"/>
      <c r="D838" s="110"/>
      <c r="E838" s="110"/>
      <c r="F838" s="110"/>
      <c r="G838" s="110"/>
      <c r="H838" s="110"/>
      <c r="I838" s="110"/>
      <c r="J838" s="110"/>
      <c r="K838" s="110"/>
      <c r="L838" s="110"/>
      <c r="M838" s="110"/>
      <c r="N838" s="110"/>
    </row>
    <row r="839" spans="1:14" ht="13">
      <c r="A839" s="110"/>
      <c r="C839" s="110"/>
      <c r="D839" s="110"/>
      <c r="E839" s="110"/>
      <c r="F839" s="110"/>
      <c r="G839" s="110"/>
      <c r="H839" s="110"/>
      <c r="I839" s="110"/>
      <c r="J839" s="110"/>
      <c r="K839" s="110"/>
      <c r="L839" s="110"/>
      <c r="M839" s="110"/>
      <c r="N839" s="110"/>
    </row>
    <row r="840" spans="1:14" ht="13">
      <c r="A840" s="110"/>
      <c r="C840" s="110"/>
      <c r="D840" s="110"/>
      <c r="E840" s="110"/>
      <c r="F840" s="110"/>
      <c r="G840" s="110"/>
      <c r="H840" s="110"/>
      <c r="I840" s="110"/>
      <c r="J840" s="110"/>
      <c r="K840" s="110"/>
      <c r="L840" s="110"/>
      <c r="M840" s="110"/>
      <c r="N840" s="110"/>
    </row>
    <row r="841" spans="1:14" ht="13">
      <c r="A841" s="110"/>
      <c r="C841" s="110"/>
      <c r="D841" s="110"/>
      <c r="E841" s="110"/>
      <c r="F841" s="110"/>
      <c r="G841" s="110"/>
      <c r="H841" s="110"/>
      <c r="I841" s="110"/>
      <c r="J841" s="110"/>
      <c r="K841" s="110"/>
      <c r="L841" s="110"/>
      <c r="M841" s="110"/>
      <c r="N841" s="110"/>
    </row>
    <row r="842" spans="1:14" ht="13">
      <c r="A842" s="110"/>
      <c r="C842" s="110"/>
      <c r="D842" s="110"/>
      <c r="E842" s="110"/>
      <c r="F842" s="110"/>
      <c r="G842" s="110"/>
      <c r="H842" s="110"/>
      <c r="I842" s="110"/>
      <c r="J842" s="110"/>
      <c r="K842" s="110"/>
      <c r="L842" s="110"/>
      <c r="M842" s="110"/>
      <c r="N842" s="110"/>
    </row>
    <row r="843" spans="1:14" ht="13">
      <c r="A843" s="110"/>
      <c r="C843" s="110"/>
      <c r="D843" s="110"/>
      <c r="E843" s="110"/>
      <c r="F843" s="110"/>
      <c r="G843" s="110"/>
      <c r="H843" s="110"/>
      <c r="I843" s="110"/>
      <c r="J843" s="110"/>
      <c r="K843" s="110"/>
      <c r="L843" s="110"/>
      <c r="M843" s="110"/>
      <c r="N843" s="110"/>
    </row>
    <row r="844" spans="1:14" ht="13">
      <c r="A844" s="110"/>
      <c r="C844" s="110"/>
      <c r="D844" s="110"/>
      <c r="E844" s="110"/>
      <c r="F844" s="110"/>
      <c r="G844" s="110"/>
      <c r="H844" s="110"/>
      <c r="I844" s="110"/>
      <c r="J844" s="110"/>
      <c r="K844" s="110"/>
      <c r="L844" s="110"/>
      <c r="M844" s="110"/>
      <c r="N844" s="110"/>
    </row>
    <row r="845" spans="1:14" ht="13">
      <c r="A845" s="110"/>
      <c r="C845" s="110"/>
      <c r="D845" s="110"/>
      <c r="E845" s="110"/>
      <c r="F845" s="110"/>
      <c r="G845" s="110"/>
      <c r="H845" s="110"/>
      <c r="I845" s="110"/>
      <c r="J845" s="110"/>
      <c r="K845" s="110"/>
      <c r="L845" s="110"/>
      <c r="M845" s="110"/>
      <c r="N845" s="110"/>
    </row>
    <row r="846" spans="1:14" ht="13">
      <c r="A846" s="110"/>
      <c r="C846" s="110"/>
      <c r="D846" s="110"/>
      <c r="E846" s="110"/>
      <c r="F846" s="110"/>
      <c r="G846" s="110"/>
      <c r="H846" s="110"/>
      <c r="I846" s="110"/>
      <c r="J846" s="110"/>
      <c r="K846" s="110"/>
      <c r="L846" s="110"/>
      <c r="M846" s="110"/>
      <c r="N846" s="110"/>
    </row>
    <row r="847" spans="1:14" ht="13">
      <c r="A847" s="110"/>
      <c r="C847" s="110"/>
      <c r="D847" s="110"/>
      <c r="E847" s="110"/>
      <c r="F847" s="110"/>
      <c r="G847" s="110"/>
      <c r="H847" s="110"/>
      <c r="I847" s="110"/>
      <c r="J847" s="110"/>
      <c r="K847" s="110"/>
      <c r="L847" s="110"/>
      <c r="M847" s="110"/>
      <c r="N847" s="110"/>
    </row>
    <row r="848" spans="1:14" ht="13">
      <c r="A848" s="110"/>
      <c r="C848" s="110"/>
      <c r="D848" s="110"/>
      <c r="E848" s="110"/>
      <c r="F848" s="110"/>
      <c r="G848" s="110"/>
      <c r="H848" s="110"/>
      <c r="I848" s="110"/>
      <c r="J848" s="110"/>
      <c r="K848" s="110"/>
      <c r="L848" s="110"/>
      <c r="M848" s="110"/>
      <c r="N848" s="110"/>
    </row>
    <row r="849" spans="1:14" ht="13">
      <c r="A849" s="110"/>
      <c r="C849" s="110"/>
      <c r="D849" s="110"/>
      <c r="E849" s="110"/>
      <c r="F849" s="110"/>
      <c r="G849" s="110"/>
      <c r="H849" s="110"/>
      <c r="I849" s="110"/>
      <c r="J849" s="110"/>
      <c r="K849" s="110"/>
      <c r="L849" s="110"/>
      <c r="M849" s="110"/>
      <c r="N849" s="110"/>
    </row>
    <row r="850" spans="1:14" ht="13">
      <c r="A850" s="110"/>
      <c r="C850" s="110"/>
      <c r="D850" s="110"/>
      <c r="E850" s="110"/>
      <c r="F850" s="110"/>
      <c r="G850" s="110"/>
      <c r="H850" s="110"/>
      <c r="I850" s="110"/>
      <c r="J850" s="110"/>
      <c r="K850" s="110"/>
      <c r="L850" s="110"/>
      <c r="M850" s="110"/>
      <c r="N850" s="110"/>
    </row>
    <row r="851" spans="1:14" ht="13">
      <c r="A851" s="110"/>
      <c r="C851" s="110"/>
      <c r="D851" s="110"/>
      <c r="E851" s="110"/>
      <c r="F851" s="110"/>
      <c r="G851" s="110"/>
      <c r="H851" s="110"/>
      <c r="I851" s="110"/>
      <c r="J851" s="110"/>
      <c r="K851" s="110"/>
      <c r="L851" s="110"/>
      <c r="M851" s="110"/>
      <c r="N851" s="110"/>
    </row>
    <row r="852" spans="1:14" ht="13">
      <c r="A852" s="110"/>
      <c r="C852" s="110"/>
      <c r="D852" s="110"/>
      <c r="E852" s="110"/>
      <c r="F852" s="110"/>
      <c r="G852" s="110"/>
      <c r="H852" s="110"/>
      <c r="I852" s="110"/>
      <c r="J852" s="110"/>
      <c r="K852" s="110"/>
      <c r="L852" s="110"/>
      <c r="M852" s="110"/>
      <c r="N852" s="110"/>
    </row>
    <row r="853" spans="1:14" ht="13">
      <c r="A853" s="110"/>
      <c r="C853" s="110"/>
      <c r="D853" s="110"/>
      <c r="E853" s="110"/>
      <c r="F853" s="110"/>
      <c r="G853" s="110"/>
      <c r="H853" s="110"/>
      <c r="I853" s="110"/>
      <c r="J853" s="110"/>
      <c r="K853" s="110"/>
      <c r="L853" s="110"/>
      <c r="M853" s="110"/>
      <c r="N853" s="110"/>
    </row>
    <row r="854" spans="1:14" ht="13">
      <c r="A854" s="110"/>
      <c r="C854" s="110"/>
      <c r="D854" s="110"/>
      <c r="E854" s="110"/>
      <c r="F854" s="110"/>
      <c r="G854" s="110"/>
      <c r="H854" s="110"/>
      <c r="I854" s="110"/>
      <c r="J854" s="110"/>
      <c r="K854" s="110"/>
      <c r="L854" s="110"/>
      <c r="M854" s="110"/>
      <c r="N854" s="110"/>
    </row>
    <row r="855" spans="1:14" ht="13">
      <c r="A855" s="110"/>
      <c r="C855" s="110"/>
      <c r="D855" s="110"/>
      <c r="E855" s="110"/>
      <c r="F855" s="110"/>
      <c r="G855" s="110"/>
      <c r="H855" s="110"/>
      <c r="I855" s="110"/>
      <c r="J855" s="110"/>
      <c r="K855" s="110"/>
      <c r="L855" s="110"/>
      <c r="M855" s="110"/>
      <c r="N855" s="110"/>
    </row>
    <row r="856" spans="1:14" ht="13">
      <c r="A856" s="110"/>
      <c r="C856" s="110"/>
      <c r="D856" s="110"/>
      <c r="E856" s="110"/>
      <c r="F856" s="110"/>
      <c r="G856" s="110"/>
      <c r="H856" s="110"/>
      <c r="I856" s="110"/>
      <c r="J856" s="110"/>
      <c r="K856" s="110"/>
      <c r="L856" s="110"/>
      <c r="M856" s="110"/>
      <c r="N856" s="110"/>
    </row>
    <row r="857" spans="1:14" ht="13">
      <c r="A857" s="110"/>
      <c r="C857" s="110"/>
      <c r="D857" s="110"/>
      <c r="E857" s="110"/>
      <c r="F857" s="110"/>
      <c r="G857" s="110"/>
      <c r="H857" s="110"/>
      <c r="I857" s="110"/>
      <c r="J857" s="110"/>
      <c r="K857" s="110"/>
      <c r="L857" s="110"/>
      <c r="M857" s="110"/>
      <c r="N857" s="110"/>
    </row>
    <row r="858" spans="1:14" ht="13">
      <c r="A858" s="110"/>
      <c r="C858" s="110"/>
      <c r="D858" s="110"/>
      <c r="E858" s="110"/>
      <c r="F858" s="110"/>
      <c r="G858" s="110"/>
      <c r="H858" s="110"/>
      <c r="I858" s="110"/>
      <c r="J858" s="110"/>
      <c r="K858" s="110"/>
      <c r="L858" s="110"/>
      <c r="M858" s="110"/>
      <c r="N858" s="110"/>
    </row>
    <row r="859" spans="1:14" ht="13">
      <c r="A859" s="110"/>
      <c r="C859" s="110"/>
      <c r="D859" s="110"/>
      <c r="E859" s="110"/>
      <c r="F859" s="110"/>
      <c r="G859" s="110"/>
      <c r="H859" s="110"/>
      <c r="I859" s="110"/>
      <c r="J859" s="110"/>
      <c r="K859" s="110"/>
      <c r="L859" s="110"/>
      <c r="M859" s="110"/>
      <c r="N859" s="110"/>
    </row>
    <row r="860" spans="1:14" ht="13">
      <c r="A860" s="110"/>
      <c r="C860" s="110"/>
      <c r="D860" s="110"/>
      <c r="E860" s="110"/>
      <c r="F860" s="110"/>
      <c r="G860" s="110"/>
      <c r="H860" s="110"/>
      <c r="I860" s="110"/>
      <c r="J860" s="110"/>
      <c r="K860" s="110"/>
      <c r="L860" s="110"/>
      <c r="M860" s="110"/>
      <c r="N860" s="110"/>
    </row>
    <row r="861" spans="1:14" ht="13">
      <c r="A861" s="110"/>
      <c r="C861" s="110"/>
      <c r="D861" s="110"/>
      <c r="E861" s="110"/>
      <c r="F861" s="110"/>
      <c r="G861" s="110"/>
      <c r="H861" s="110"/>
      <c r="I861" s="110"/>
      <c r="J861" s="110"/>
      <c r="K861" s="110"/>
      <c r="L861" s="110"/>
      <c r="M861" s="110"/>
      <c r="N861" s="110"/>
    </row>
    <row r="862" spans="1:14" ht="13">
      <c r="A862" s="110"/>
      <c r="C862" s="110"/>
      <c r="D862" s="110"/>
      <c r="E862" s="110"/>
      <c r="F862" s="110"/>
      <c r="G862" s="110"/>
      <c r="H862" s="110"/>
      <c r="I862" s="110"/>
      <c r="J862" s="110"/>
      <c r="K862" s="110"/>
      <c r="L862" s="110"/>
      <c r="M862" s="110"/>
      <c r="N862" s="110"/>
    </row>
    <row r="863" spans="1:14" ht="13">
      <c r="A863" s="110"/>
      <c r="C863" s="110"/>
      <c r="D863" s="110"/>
      <c r="E863" s="110"/>
      <c r="F863" s="110"/>
      <c r="G863" s="110"/>
      <c r="H863" s="110"/>
      <c r="I863" s="110"/>
      <c r="J863" s="110"/>
      <c r="K863" s="110"/>
      <c r="L863" s="110"/>
      <c r="M863" s="110"/>
      <c r="N863" s="110"/>
    </row>
    <row r="864" spans="1:14" ht="13">
      <c r="A864" s="110"/>
      <c r="C864" s="110"/>
      <c r="D864" s="110"/>
      <c r="E864" s="110"/>
      <c r="F864" s="110"/>
      <c r="G864" s="110"/>
      <c r="H864" s="110"/>
      <c r="I864" s="110"/>
      <c r="J864" s="110"/>
      <c r="K864" s="110"/>
      <c r="L864" s="110"/>
      <c r="M864" s="110"/>
      <c r="N864" s="110"/>
    </row>
    <row r="865" spans="1:14" ht="13">
      <c r="A865" s="110"/>
      <c r="C865" s="110"/>
      <c r="D865" s="110"/>
      <c r="E865" s="110"/>
      <c r="F865" s="110"/>
      <c r="G865" s="110"/>
      <c r="H865" s="110"/>
      <c r="I865" s="110"/>
      <c r="J865" s="110"/>
      <c r="K865" s="110"/>
      <c r="L865" s="110"/>
      <c r="M865" s="110"/>
      <c r="N865" s="110"/>
    </row>
    <row r="866" spans="1:14" ht="13">
      <c r="A866" s="110"/>
      <c r="C866" s="110"/>
      <c r="D866" s="110"/>
      <c r="E866" s="110"/>
      <c r="F866" s="110"/>
      <c r="G866" s="110"/>
      <c r="H866" s="110"/>
      <c r="I866" s="110"/>
      <c r="J866" s="110"/>
      <c r="K866" s="110"/>
      <c r="L866" s="110"/>
      <c r="M866" s="110"/>
      <c r="N866" s="110"/>
    </row>
    <row r="867" spans="1:14" ht="13">
      <c r="A867" s="110"/>
      <c r="C867" s="110"/>
      <c r="D867" s="110"/>
      <c r="E867" s="110"/>
      <c r="F867" s="110"/>
      <c r="G867" s="110"/>
      <c r="H867" s="110"/>
      <c r="I867" s="110"/>
      <c r="J867" s="110"/>
      <c r="K867" s="110"/>
      <c r="L867" s="110"/>
      <c r="M867" s="110"/>
      <c r="N867" s="110"/>
    </row>
    <row r="868" spans="1:14" ht="13">
      <c r="A868" s="110"/>
      <c r="C868" s="110"/>
      <c r="D868" s="110"/>
      <c r="E868" s="110"/>
      <c r="F868" s="110"/>
      <c r="G868" s="110"/>
      <c r="H868" s="110"/>
      <c r="I868" s="110"/>
      <c r="J868" s="110"/>
      <c r="K868" s="110"/>
      <c r="L868" s="110"/>
      <c r="M868" s="110"/>
      <c r="N868" s="110"/>
    </row>
    <row r="869" spans="1:14" ht="13">
      <c r="A869" s="110"/>
      <c r="C869" s="110"/>
      <c r="D869" s="110"/>
      <c r="E869" s="110"/>
      <c r="F869" s="110"/>
      <c r="G869" s="110"/>
      <c r="H869" s="110"/>
      <c r="I869" s="110"/>
      <c r="J869" s="110"/>
      <c r="K869" s="110"/>
      <c r="L869" s="110"/>
      <c r="M869" s="110"/>
      <c r="N869" s="110"/>
    </row>
    <row r="870" spans="1:14" ht="13">
      <c r="A870" s="110"/>
      <c r="C870" s="110"/>
      <c r="D870" s="110"/>
      <c r="E870" s="110"/>
      <c r="F870" s="110"/>
      <c r="G870" s="110"/>
      <c r="H870" s="110"/>
      <c r="I870" s="110"/>
      <c r="J870" s="110"/>
      <c r="K870" s="110"/>
      <c r="L870" s="110"/>
      <c r="M870" s="110"/>
      <c r="N870" s="110"/>
    </row>
    <row r="871" spans="1:14" ht="13">
      <c r="A871" s="110"/>
      <c r="C871" s="110"/>
      <c r="D871" s="110"/>
      <c r="E871" s="110"/>
      <c r="F871" s="110"/>
      <c r="G871" s="110"/>
      <c r="H871" s="110"/>
      <c r="I871" s="110"/>
      <c r="J871" s="110"/>
      <c r="K871" s="110"/>
      <c r="L871" s="110"/>
      <c r="M871" s="110"/>
      <c r="N871" s="110"/>
    </row>
    <row r="872" spans="1:14" ht="13">
      <c r="A872" s="110"/>
      <c r="C872" s="110"/>
      <c r="D872" s="110"/>
      <c r="E872" s="110"/>
      <c r="F872" s="110"/>
      <c r="G872" s="110"/>
      <c r="H872" s="110"/>
      <c r="I872" s="110"/>
      <c r="J872" s="110"/>
      <c r="K872" s="110"/>
      <c r="L872" s="110"/>
      <c r="M872" s="110"/>
      <c r="N872" s="110"/>
    </row>
    <row r="873" spans="1:14" ht="13">
      <c r="A873" s="110"/>
      <c r="C873" s="110"/>
      <c r="D873" s="110"/>
      <c r="E873" s="110"/>
      <c r="F873" s="110"/>
      <c r="G873" s="110"/>
      <c r="H873" s="110"/>
      <c r="I873" s="110"/>
      <c r="J873" s="110"/>
      <c r="K873" s="110"/>
      <c r="L873" s="110"/>
      <c r="M873" s="110"/>
      <c r="N873" s="110"/>
    </row>
    <row r="874" spans="1:14" ht="13">
      <c r="A874" s="110"/>
      <c r="C874" s="110"/>
      <c r="D874" s="110"/>
      <c r="E874" s="110"/>
      <c r="F874" s="110"/>
      <c r="G874" s="110"/>
      <c r="H874" s="110"/>
      <c r="I874" s="110"/>
      <c r="J874" s="110"/>
      <c r="K874" s="110"/>
      <c r="L874" s="110"/>
      <c r="M874" s="110"/>
      <c r="N874" s="110"/>
    </row>
    <row r="875" spans="1:14" ht="13">
      <c r="A875" s="110"/>
      <c r="C875" s="110"/>
      <c r="D875" s="110"/>
      <c r="E875" s="110"/>
      <c r="F875" s="110"/>
      <c r="G875" s="110"/>
      <c r="H875" s="110"/>
      <c r="I875" s="110"/>
      <c r="J875" s="110"/>
      <c r="K875" s="110"/>
      <c r="L875" s="110"/>
      <c r="M875" s="110"/>
      <c r="N875" s="110"/>
    </row>
    <row r="876" spans="1:14" ht="13">
      <c r="A876" s="110"/>
      <c r="C876" s="110"/>
      <c r="D876" s="110"/>
      <c r="E876" s="110"/>
      <c r="F876" s="110"/>
      <c r="G876" s="110"/>
      <c r="H876" s="110"/>
      <c r="I876" s="110"/>
      <c r="J876" s="110"/>
      <c r="K876" s="110"/>
      <c r="L876" s="110"/>
      <c r="M876" s="110"/>
      <c r="N876" s="110"/>
    </row>
    <row r="877" spans="1:14" ht="13">
      <c r="A877" s="110"/>
      <c r="C877" s="110"/>
      <c r="D877" s="110"/>
      <c r="E877" s="110"/>
      <c r="F877" s="110"/>
      <c r="G877" s="110"/>
      <c r="H877" s="110"/>
      <c r="I877" s="110"/>
      <c r="J877" s="110"/>
      <c r="K877" s="110"/>
      <c r="L877" s="110"/>
      <c r="M877" s="110"/>
      <c r="N877" s="110"/>
    </row>
    <row r="878" spans="1:14" ht="13">
      <c r="A878" s="110"/>
      <c r="C878" s="110"/>
      <c r="D878" s="110"/>
      <c r="E878" s="110"/>
      <c r="F878" s="110"/>
      <c r="G878" s="110"/>
      <c r="H878" s="110"/>
      <c r="I878" s="110"/>
      <c r="J878" s="110"/>
      <c r="K878" s="110"/>
      <c r="L878" s="110"/>
      <c r="M878" s="110"/>
      <c r="N878" s="110"/>
    </row>
    <row r="879" spans="1:14" ht="13">
      <c r="A879" s="110"/>
      <c r="C879" s="110"/>
      <c r="D879" s="110"/>
      <c r="E879" s="110"/>
      <c r="F879" s="110"/>
      <c r="G879" s="110"/>
      <c r="H879" s="110"/>
      <c r="I879" s="110"/>
      <c r="J879" s="110"/>
      <c r="K879" s="110"/>
      <c r="L879" s="110"/>
      <c r="M879" s="110"/>
      <c r="N879" s="110"/>
    </row>
    <row r="880" spans="1:14" ht="13">
      <c r="A880" s="110"/>
      <c r="C880" s="110"/>
      <c r="D880" s="110"/>
      <c r="E880" s="110"/>
      <c r="F880" s="110"/>
      <c r="G880" s="110"/>
      <c r="H880" s="110"/>
      <c r="I880" s="110"/>
      <c r="J880" s="110"/>
      <c r="K880" s="110"/>
      <c r="L880" s="110"/>
      <c r="M880" s="110"/>
      <c r="N880" s="110"/>
    </row>
    <row r="881" spans="1:14" ht="13">
      <c r="A881" s="110"/>
      <c r="C881" s="110"/>
      <c r="D881" s="110"/>
      <c r="E881" s="110"/>
      <c r="F881" s="110"/>
      <c r="G881" s="110"/>
      <c r="H881" s="110"/>
      <c r="I881" s="110"/>
      <c r="J881" s="110"/>
      <c r="K881" s="110"/>
      <c r="L881" s="110"/>
      <c r="M881" s="110"/>
      <c r="N881" s="110"/>
    </row>
    <row r="882" spans="1:14" ht="13">
      <c r="A882" s="110"/>
      <c r="C882" s="110"/>
      <c r="D882" s="110"/>
      <c r="E882" s="110"/>
      <c r="F882" s="110"/>
      <c r="G882" s="110"/>
      <c r="H882" s="110"/>
      <c r="I882" s="110"/>
      <c r="J882" s="110"/>
      <c r="K882" s="110"/>
      <c r="L882" s="110"/>
      <c r="M882" s="110"/>
      <c r="N882" s="110"/>
    </row>
    <row r="883" spans="1:14" ht="13">
      <c r="A883" s="110"/>
      <c r="C883" s="110"/>
      <c r="D883" s="110"/>
      <c r="E883" s="110"/>
      <c r="F883" s="110"/>
      <c r="G883" s="110"/>
      <c r="H883" s="110"/>
      <c r="I883" s="110"/>
      <c r="J883" s="110"/>
      <c r="K883" s="110"/>
      <c r="L883" s="110"/>
      <c r="M883" s="110"/>
      <c r="N883" s="110"/>
    </row>
    <row r="884" spans="1:14" ht="13">
      <c r="A884" s="110"/>
      <c r="C884" s="110"/>
      <c r="D884" s="110"/>
      <c r="E884" s="110"/>
      <c r="F884" s="110"/>
      <c r="G884" s="110"/>
      <c r="H884" s="110"/>
      <c r="I884" s="110"/>
      <c r="J884" s="110"/>
      <c r="K884" s="110"/>
      <c r="L884" s="110"/>
      <c r="M884" s="110"/>
      <c r="N884" s="110"/>
    </row>
    <row r="885" spans="1:14" ht="13">
      <c r="A885" s="110"/>
      <c r="C885" s="110"/>
      <c r="D885" s="110"/>
      <c r="E885" s="110"/>
      <c r="F885" s="110"/>
      <c r="G885" s="110"/>
      <c r="H885" s="110"/>
      <c r="I885" s="110"/>
      <c r="J885" s="110"/>
      <c r="K885" s="110"/>
      <c r="L885" s="110"/>
      <c r="M885" s="110"/>
      <c r="N885" s="110"/>
    </row>
    <row r="886" spans="1:14" ht="13">
      <c r="A886" s="110"/>
      <c r="C886" s="110"/>
      <c r="D886" s="110"/>
      <c r="E886" s="110"/>
      <c r="F886" s="110"/>
      <c r="G886" s="110"/>
      <c r="H886" s="110"/>
      <c r="I886" s="110"/>
      <c r="J886" s="110"/>
      <c r="K886" s="110"/>
      <c r="L886" s="110"/>
      <c r="M886" s="110"/>
      <c r="N886" s="110"/>
    </row>
    <row r="887" spans="1:14" ht="13">
      <c r="A887" s="110"/>
      <c r="C887" s="110"/>
      <c r="D887" s="110"/>
      <c r="E887" s="110"/>
      <c r="F887" s="110"/>
      <c r="G887" s="110"/>
      <c r="H887" s="110"/>
      <c r="I887" s="110"/>
      <c r="J887" s="110"/>
      <c r="K887" s="110"/>
      <c r="L887" s="110"/>
      <c r="M887" s="110"/>
      <c r="N887" s="110"/>
    </row>
    <row r="888" spans="1:14" ht="13">
      <c r="A888" s="110"/>
      <c r="C888" s="110"/>
      <c r="D888" s="110"/>
      <c r="E888" s="110"/>
      <c r="F888" s="110"/>
      <c r="G888" s="110"/>
      <c r="H888" s="110"/>
      <c r="I888" s="110"/>
      <c r="J888" s="110"/>
      <c r="K888" s="110"/>
      <c r="L888" s="110"/>
      <c r="M888" s="110"/>
      <c r="N888" s="110"/>
    </row>
    <row r="889" spans="1:14" ht="13">
      <c r="A889" s="110"/>
      <c r="C889" s="110"/>
      <c r="D889" s="110"/>
      <c r="E889" s="110"/>
      <c r="F889" s="110"/>
      <c r="G889" s="110"/>
      <c r="H889" s="110"/>
      <c r="I889" s="110"/>
      <c r="J889" s="110"/>
      <c r="K889" s="110"/>
      <c r="L889" s="110"/>
      <c r="M889" s="110"/>
      <c r="N889" s="110"/>
    </row>
    <row r="890" spans="1:14" ht="13">
      <c r="A890" s="110"/>
      <c r="C890" s="110"/>
      <c r="D890" s="110"/>
      <c r="E890" s="110"/>
      <c r="F890" s="110"/>
      <c r="G890" s="110"/>
      <c r="H890" s="110"/>
      <c r="I890" s="110"/>
      <c r="J890" s="110"/>
      <c r="K890" s="110"/>
      <c r="L890" s="110"/>
      <c r="M890" s="110"/>
      <c r="N890" s="110"/>
    </row>
    <row r="891" spans="1:14" ht="13">
      <c r="A891" s="110"/>
      <c r="C891" s="110"/>
      <c r="D891" s="110"/>
      <c r="E891" s="110"/>
      <c r="F891" s="110"/>
      <c r="G891" s="110"/>
      <c r="H891" s="110"/>
      <c r="I891" s="110"/>
      <c r="J891" s="110"/>
      <c r="K891" s="110"/>
      <c r="L891" s="110"/>
      <c r="M891" s="110"/>
      <c r="N891" s="110"/>
    </row>
    <row r="892" spans="1:14" ht="13">
      <c r="A892" s="110"/>
      <c r="C892" s="110"/>
      <c r="D892" s="110"/>
      <c r="E892" s="110"/>
      <c r="F892" s="110"/>
      <c r="G892" s="110"/>
      <c r="H892" s="110"/>
      <c r="I892" s="110"/>
      <c r="J892" s="110"/>
      <c r="K892" s="110"/>
      <c r="L892" s="110"/>
      <c r="M892" s="110"/>
      <c r="N892" s="110"/>
    </row>
    <row r="893" spans="1:14" ht="13">
      <c r="A893" s="110"/>
      <c r="C893" s="110"/>
      <c r="D893" s="110"/>
      <c r="E893" s="110"/>
      <c r="F893" s="110"/>
      <c r="G893" s="110"/>
      <c r="H893" s="110"/>
      <c r="I893" s="110"/>
      <c r="J893" s="110"/>
      <c r="K893" s="110"/>
      <c r="L893" s="110"/>
      <c r="M893" s="110"/>
      <c r="N893" s="110"/>
    </row>
    <row r="894" spans="1:14" ht="13">
      <c r="A894" s="110"/>
      <c r="C894" s="110"/>
      <c r="D894" s="110"/>
      <c r="E894" s="110"/>
      <c r="F894" s="110"/>
      <c r="G894" s="110"/>
      <c r="H894" s="110"/>
      <c r="I894" s="110"/>
      <c r="J894" s="110"/>
      <c r="K894" s="110"/>
      <c r="L894" s="110"/>
      <c r="M894" s="110"/>
      <c r="N894" s="110"/>
    </row>
    <row r="895" spans="1:14" ht="13">
      <c r="A895" s="110"/>
      <c r="C895" s="110"/>
      <c r="D895" s="110"/>
      <c r="E895" s="110"/>
      <c r="F895" s="110"/>
      <c r="G895" s="110"/>
      <c r="H895" s="110"/>
      <c r="I895" s="110"/>
      <c r="J895" s="110"/>
      <c r="K895" s="110"/>
      <c r="L895" s="110"/>
      <c r="M895" s="110"/>
      <c r="N895" s="110"/>
    </row>
    <row r="896" spans="1:14" ht="13">
      <c r="A896" s="110"/>
      <c r="C896" s="110"/>
      <c r="D896" s="110"/>
      <c r="E896" s="110"/>
      <c r="F896" s="110"/>
      <c r="G896" s="110"/>
      <c r="H896" s="110"/>
      <c r="I896" s="110"/>
      <c r="J896" s="110"/>
      <c r="K896" s="110"/>
      <c r="L896" s="110"/>
      <c r="M896" s="110"/>
      <c r="N896" s="110"/>
    </row>
    <row r="897" spans="1:14" ht="13">
      <c r="A897" s="110"/>
      <c r="C897" s="110"/>
      <c r="D897" s="110"/>
      <c r="E897" s="110"/>
      <c r="F897" s="110"/>
      <c r="G897" s="110"/>
      <c r="H897" s="110"/>
      <c r="I897" s="110"/>
      <c r="J897" s="110"/>
      <c r="K897" s="110"/>
      <c r="L897" s="110"/>
      <c r="M897" s="110"/>
      <c r="N897" s="110"/>
    </row>
    <row r="898" spans="1:14" ht="13">
      <c r="A898" s="110"/>
      <c r="C898" s="110"/>
      <c r="D898" s="110"/>
      <c r="E898" s="110"/>
      <c r="F898" s="110"/>
      <c r="G898" s="110"/>
      <c r="H898" s="110"/>
      <c r="I898" s="110"/>
      <c r="J898" s="110"/>
      <c r="K898" s="110"/>
      <c r="L898" s="110"/>
      <c r="M898" s="110"/>
      <c r="N898" s="110"/>
    </row>
    <row r="899" spans="1:14" ht="13">
      <c r="A899" s="110"/>
      <c r="C899" s="110"/>
      <c r="D899" s="110"/>
      <c r="E899" s="110"/>
      <c r="F899" s="110"/>
      <c r="G899" s="110"/>
      <c r="H899" s="110"/>
      <c r="I899" s="110"/>
      <c r="J899" s="110"/>
      <c r="K899" s="110"/>
      <c r="L899" s="110"/>
      <c r="M899" s="110"/>
      <c r="N899" s="110"/>
    </row>
    <row r="900" spans="1:14" ht="13">
      <c r="A900" s="110"/>
      <c r="C900" s="110"/>
      <c r="D900" s="110"/>
      <c r="E900" s="110"/>
      <c r="F900" s="110"/>
      <c r="G900" s="110"/>
      <c r="H900" s="110"/>
      <c r="I900" s="110"/>
      <c r="J900" s="110"/>
      <c r="K900" s="110"/>
      <c r="L900" s="110"/>
      <c r="M900" s="110"/>
      <c r="N900" s="110"/>
    </row>
    <row r="901" spans="1:14" ht="13">
      <c r="A901" s="110"/>
      <c r="C901" s="110"/>
      <c r="D901" s="110"/>
      <c r="E901" s="110"/>
      <c r="F901" s="110"/>
      <c r="G901" s="110"/>
      <c r="H901" s="110"/>
      <c r="I901" s="110"/>
      <c r="J901" s="110"/>
      <c r="K901" s="110"/>
      <c r="L901" s="110"/>
      <c r="M901" s="110"/>
      <c r="N901" s="110"/>
    </row>
    <row r="902" spans="1:14" ht="13">
      <c r="A902" s="110"/>
      <c r="C902" s="110"/>
      <c r="D902" s="110"/>
      <c r="E902" s="110"/>
      <c r="F902" s="110"/>
      <c r="G902" s="110"/>
      <c r="H902" s="110"/>
      <c r="I902" s="110"/>
      <c r="J902" s="110"/>
      <c r="K902" s="110"/>
      <c r="L902" s="110"/>
      <c r="M902" s="110"/>
      <c r="N902" s="110"/>
    </row>
    <row r="903" spans="1:14" ht="13">
      <c r="A903" s="110"/>
      <c r="C903" s="110"/>
      <c r="D903" s="110"/>
      <c r="E903" s="110"/>
      <c r="F903" s="110"/>
      <c r="G903" s="110"/>
      <c r="H903" s="110"/>
      <c r="I903" s="110"/>
      <c r="J903" s="110"/>
      <c r="K903" s="110"/>
      <c r="L903" s="110"/>
      <c r="M903" s="110"/>
      <c r="N903" s="110"/>
    </row>
    <row r="904" spans="1:14" ht="13">
      <c r="A904" s="110"/>
      <c r="C904" s="110"/>
      <c r="D904" s="110"/>
      <c r="E904" s="110"/>
      <c r="F904" s="110"/>
      <c r="G904" s="110"/>
      <c r="H904" s="110"/>
      <c r="I904" s="110"/>
      <c r="J904" s="110"/>
      <c r="K904" s="110"/>
      <c r="L904" s="110"/>
      <c r="M904" s="110"/>
      <c r="N904" s="110"/>
    </row>
    <row r="905" spans="1:14" ht="13">
      <c r="A905" s="110"/>
      <c r="C905" s="110"/>
      <c r="D905" s="110"/>
      <c r="E905" s="110"/>
      <c r="F905" s="110"/>
      <c r="G905" s="110"/>
      <c r="H905" s="110"/>
      <c r="I905" s="110"/>
      <c r="J905" s="110"/>
      <c r="K905" s="110"/>
      <c r="L905" s="110"/>
      <c r="M905" s="110"/>
      <c r="N905" s="110"/>
    </row>
    <row r="906" spans="1:14" ht="13">
      <c r="A906" s="110"/>
      <c r="C906" s="110"/>
      <c r="D906" s="110"/>
      <c r="E906" s="110"/>
      <c r="F906" s="110"/>
      <c r="G906" s="110"/>
      <c r="H906" s="110"/>
      <c r="I906" s="110"/>
      <c r="J906" s="110"/>
      <c r="K906" s="110"/>
      <c r="L906" s="110"/>
      <c r="M906" s="110"/>
      <c r="N906" s="110"/>
    </row>
    <row r="907" spans="1:14" ht="13">
      <c r="A907" s="110"/>
      <c r="C907" s="110"/>
      <c r="D907" s="110"/>
      <c r="E907" s="110"/>
      <c r="F907" s="110"/>
      <c r="G907" s="110"/>
      <c r="H907" s="110"/>
      <c r="I907" s="110"/>
      <c r="J907" s="110"/>
      <c r="K907" s="110"/>
      <c r="L907" s="110"/>
      <c r="M907" s="110"/>
      <c r="N907" s="110"/>
    </row>
    <row r="908" spans="1:14" ht="13">
      <c r="A908" s="110"/>
      <c r="C908" s="110"/>
      <c r="D908" s="110"/>
      <c r="E908" s="110"/>
      <c r="F908" s="110"/>
      <c r="G908" s="110"/>
      <c r="H908" s="110"/>
      <c r="I908" s="110"/>
      <c r="J908" s="110"/>
      <c r="K908" s="110"/>
      <c r="L908" s="110"/>
      <c r="M908" s="110"/>
      <c r="N908" s="110"/>
    </row>
    <row r="909" spans="1:14" ht="13">
      <c r="A909" s="110"/>
      <c r="C909" s="110"/>
      <c r="D909" s="110"/>
      <c r="E909" s="110"/>
      <c r="F909" s="110"/>
      <c r="G909" s="110"/>
      <c r="H909" s="110"/>
      <c r="I909" s="110"/>
      <c r="J909" s="110"/>
      <c r="K909" s="110"/>
      <c r="L909" s="110"/>
      <c r="M909" s="110"/>
      <c r="N909" s="110"/>
    </row>
    <row r="910" spans="1:14" ht="13">
      <c r="A910" s="110"/>
      <c r="C910" s="110"/>
      <c r="D910" s="110"/>
      <c r="E910" s="110"/>
      <c r="F910" s="110"/>
      <c r="G910" s="110"/>
      <c r="H910" s="110"/>
      <c r="I910" s="110"/>
      <c r="J910" s="110"/>
      <c r="K910" s="110"/>
      <c r="L910" s="110"/>
      <c r="M910" s="110"/>
      <c r="N910" s="110"/>
    </row>
    <row r="911" spans="1:14" ht="13">
      <c r="A911" s="110"/>
      <c r="C911" s="110"/>
      <c r="D911" s="110"/>
      <c r="E911" s="110"/>
      <c r="F911" s="110"/>
      <c r="G911" s="110"/>
      <c r="H911" s="110"/>
      <c r="I911" s="110"/>
      <c r="J911" s="110"/>
      <c r="K911" s="110"/>
      <c r="L911" s="110"/>
      <c r="M911" s="110"/>
      <c r="N911" s="110"/>
    </row>
    <row r="912" spans="1:14" ht="13">
      <c r="A912" s="110"/>
      <c r="C912" s="110"/>
      <c r="D912" s="110"/>
      <c r="E912" s="110"/>
      <c r="F912" s="110"/>
      <c r="G912" s="110"/>
      <c r="H912" s="110"/>
      <c r="I912" s="110"/>
      <c r="J912" s="110"/>
      <c r="K912" s="110"/>
      <c r="L912" s="110"/>
      <c r="M912" s="110"/>
      <c r="N912" s="110"/>
    </row>
    <row r="913" spans="1:14" ht="13">
      <c r="A913" s="110"/>
      <c r="C913" s="110"/>
      <c r="D913" s="110"/>
      <c r="E913" s="110"/>
      <c r="F913" s="110"/>
      <c r="G913" s="110"/>
      <c r="H913" s="110"/>
      <c r="I913" s="110"/>
      <c r="J913" s="110"/>
      <c r="K913" s="110"/>
      <c r="L913" s="110"/>
      <c r="M913" s="110"/>
      <c r="N913" s="110"/>
    </row>
    <row r="914" spans="1:14" ht="13">
      <c r="A914" s="110"/>
      <c r="C914" s="110"/>
      <c r="D914" s="110"/>
      <c r="E914" s="110"/>
      <c r="F914" s="110"/>
      <c r="G914" s="110"/>
      <c r="H914" s="110"/>
      <c r="I914" s="110"/>
      <c r="J914" s="110"/>
      <c r="K914" s="110"/>
      <c r="L914" s="110"/>
      <c r="M914" s="110"/>
      <c r="N914" s="110"/>
    </row>
    <row r="915" spans="1:14" ht="13">
      <c r="A915" s="110"/>
      <c r="C915" s="110"/>
      <c r="D915" s="110"/>
      <c r="E915" s="110"/>
      <c r="F915" s="110"/>
      <c r="G915" s="110"/>
      <c r="H915" s="110"/>
      <c r="I915" s="110"/>
      <c r="J915" s="110"/>
      <c r="K915" s="110"/>
      <c r="L915" s="110"/>
      <c r="M915" s="110"/>
      <c r="N915" s="110"/>
    </row>
    <row r="916" spans="1:14" ht="13">
      <c r="A916" s="110"/>
      <c r="C916" s="110"/>
      <c r="D916" s="110"/>
      <c r="E916" s="110"/>
      <c r="F916" s="110"/>
      <c r="G916" s="110"/>
      <c r="H916" s="110"/>
      <c r="I916" s="110"/>
      <c r="J916" s="110"/>
      <c r="K916" s="110"/>
      <c r="L916" s="110"/>
      <c r="M916" s="110"/>
      <c r="N916" s="110"/>
    </row>
    <row r="917" spans="1:14" ht="13">
      <c r="A917" s="110"/>
      <c r="C917" s="110"/>
      <c r="D917" s="110"/>
      <c r="E917" s="110"/>
      <c r="F917" s="110"/>
      <c r="G917" s="110"/>
      <c r="H917" s="110"/>
      <c r="I917" s="110"/>
      <c r="J917" s="110"/>
      <c r="K917" s="110"/>
      <c r="L917" s="110"/>
      <c r="M917" s="110"/>
      <c r="N917" s="110"/>
    </row>
    <row r="918" spans="1:14" ht="13">
      <c r="A918" s="110"/>
      <c r="C918" s="110"/>
      <c r="D918" s="110"/>
      <c r="E918" s="110"/>
      <c r="F918" s="110"/>
      <c r="G918" s="110"/>
      <c r="H918" s="110"/>
      <c r="I918" s="110"/>
      <c r="J918" s="110"/>
      <c r="K918" s="110"/>
      <c r="L918" s="110"/>
      <c r="M918" s="110"/>
      <c r="N918" s="110"/>
    </row>
    <row r="919" spans="1:14" ht="13">
      <c r="A919" s="110"/>
      <c r="C919" s="110"/>
      <c r="D919" s="110"/>
      <c r="E919" s="110"/>
      <c r="F919" s="110"/>
      <c r="G919" s="110"/>
      <c r="H919" s="110"/>
      <c r="I919" s="110"/>
      <c r="J919" s="110"/>
      <c r="K919" s="110"/>
      <c r="L919" s="110"/>
      <c r="M919" s="110"/>
      <c r="N919" s="110"/>
    </row>
    <row r="920" spans="1:14" ht="13">
      <c r="A920" s="110"/>
      <c r="C920" s="110"/>
      <c r="D920" s="110"/>
      <c r="E920" s="110"/>
      <c r="F920" s="110"/>
      <c r="G920" s="110"/>
      <c r="H920" s="110"/>
      <c r="I920" s="110"/>
      <c r="J920" s="110"/>
      <c r="K920" s="110"/>
      <c r="L920" s="110"/>
      <c r="M920" s="110"/>
      <c r="N920" s="110"/>
    </row>
    <row r="921" spans="1:14" ht="13">
      <c r="A921" s="110"/>
      <c r="C921" s="110"/>
      <c r="D921" s="110"/>
      <c r="E921" s="110"/>
      <c r="F921" s="110"/>
      <c r="G921" s="110"/>
      <c r="H921" s="110"/>
      <c r="I921" s="110"/>
      <c r="J921" s="110"/>
      <c r="K921" s="110"/>
      <c r="L921" s="110"/>
      <c r="M921" s="110"/>
      <c r="N921" s="110"/>
    </row>
    <row r="922" spans="1:14" ht="13">
      <c r="A922" s="110"/>
      <c r="C922" s="110"/>
      <c r="D922" s="110"/>
      <c r="E922" s="110"/>
      <c r="F922" s="110"/>
      <c r="G922" s="110"/>
      <c r="H922" s="110"/>
      <c r="I922" s="110"/>
      <c r="J922" s="110"/>
      <c r="K922" s="110"/>
      <c r="L922" s="110"/>
      <c r="M922" s="110"/>
      <c r="N922" s="110"/>
    </row>
    <row r="923" spans="1:14" ht="13">
      <c r="A923" s="110"/>
      <c r="C923" s="110"/>
      <c r="D923" s="110"/>
      <c r="E923" s="110"/>
      <c r="F923" s="110"/>
      <c r="G923" s="110"/>
      <c r="H923" s="110"/>
      <c r="I923" s="110"/>
      <c r="J923" s="110"/>
      <c r="K923" s="110"/>
      <c r="L923" s="110"/>
      <c r="M923" s="110"/>
      <c r="N923" s="110"/>
    </row>
    <row r="924" spans="1:14" ht="13">
      <c r="A924" s="110"/>
      <c r="C924" s="110"/>
      <c r="D924" s="110"/>
      <c r="E924" s="110"/>
      <c r="F924" s="110"/>
      <c r="G924" s="110"/>
      <c r="H924" s="110"/>
      <c r="I924" s="110"/>
      <c r="J924" s="110"/>
      <c r="K924" s="110"/>
      <c r="L924" s="110"/>
      <c r="M924" s="110"/>
      <c r="N924" s="110"/>
    </row>
    <row r="925" spans="1:14" ht="13">
      <c r="A925" s="110"/>
      <c r="C925" s="110"/>
      <c r="D925" s="110"/>
      <c r="E925" s="110"/>
      <c r="F925" s="110"/>
      <c r="G925" s="110"/>
      <c r="H925" s="110"/>
      <c r="I925" s="110"/>
      <c r="J925" s="110"/>
      <c r="K925" s="110"/>
      <c r="L925" s="110"/>
      <c r="M925" s="110"/>
      <c r="N925" s="110"/>
    </row>
    <row r="926" spans="1:14" ht="13">
      <c r="A926" s="110"/>
      <c r="C926" s="110"/>
      <c r="D926" s="110"/>
      <c r="E926" s="110"/>
      <c r="F926" s="110"/>
      <c r="G926" s="110"/>
      <c r="H926" s="110"/>
      <c r="I926" s="110"/>
      <c r="J926" s="110"/>
      <c r="K926" s="110"/>
      <c r="L926" s="110"/>
      <c r="M926" s="110"/>
      <c r="N926" s="110"/>
    </row>
    <row r="927" spans="1:14" ht="13">
      <c r="A927" s="110"/>
      <c r="C927" s="110"/>
      <c r="D927" s="110"/>
      <c r="E927" s="110"/>
      <c r="F927" s="110"/>
      <c r="G927" s="110"/>
      <c r="H927" s="110"/>
      <c r="I927" s="110"/>
      <c r="J927" s="110"/>
      <c r="K927" s="110"/>
      <c r="L927" s="110"/>
      <c r="M927" s="110"/>
      <c r="N927" s="110"/>
    </row>
    <row r="928" spans="1:14" ht="13">
      <c r="A928" s="110"/>
      <c r="C928" s="110"/>
      <c r="D928" s="110"/>
      <c r="E928" s="110"/>
      <c r="F928" s="110"/>
      <c r="G928" s="110"/>
      <c r="H928" s="110"/>
      <c r="I928" s="110"/>
      <c r="J928" s="110"/>
      <c r="K928" s="110"/>
      <c r="L928" s="110"/>
      <c r="M928" s="110"/>
      <c r="N928" s="110"/>
    </row>
    <row r="929" spans="1:14" ht="13">
      <c r="A929" s="110"/>
      <c r="C929" s="110"/>
      <c r="D929" s="110"/>
      <c r="E929" s="110"/>
      <c r="F929" s="110"/>
      <c r="G929" s="110"/>
      <c r="H929" s="110"/>
      <c r="I929" s="110"/>
      <c r="J929" s="110"/>
      <c r="K929" s="110"/>
      <c r="L929" s="110"/>
      <c r="M929" s="110"/>
      <c r="N929" s="110"/>
    </row>
    <row r="930" spans="1:14" ht="13">
      <c r="A930" s="110"/>
      <c r="C930" s="110"/>
      <c r="D930" s="110"/>
      <c r="E930" s="110"/>
      <c r="F930" s="110"/>
      <c r="G930" s="110"/>
      <c r="H930" s="110"/>
      <c r="I930" s="110"/>
      <c r="J930" s="110"/>
      <c r="K930" s="110"/>
      <c r="L930" s="110"/>
      <c r="M930" s="110"/>
      <c r="N930" s="110"/>
    </row>
    <row r="931" spans="1:14" ht="13">
      <c r="A931" s="110"/>
      <c r="C931" s="110"/>
      <c r="D931" s="110"/>
      <c r="E931" s="110"/>
      <c r="F931" s="110"/>
      <c r="G931" s="110"/>
      <c r="H931" s="110"/>
      <c r="I931" s="110"/>
      <c r="J931" s="110"/>
      <c r="K931" s="110"/>
      <c r="L931" s="110"/>
      <c r="M931" s="110"/>
      <c r="N931" s="110"/>
    </row>
    <row r="932" spans="1:14" ht="13">
      <c r="A932" s="110"/>
      <c r="C932" s="110"/>
      <c r="D932" s="110"/>
      <c r="E932" s="110"/>
      <c r="F932" s="110"/>
      <c r="G932" s="110"/>
      <c r="H932" s="110"/>
      <c r="I932" s="110"/>
      <c r="J932" s="110"/>
      <c r="K932" s="110"/>
      <c r="L932" s="110"/>
      <c r="M932" s="110"/>
      <c r="N932" s="110"/>
    </row>
    <row r="933" spans="1:14" ht="13">
      <c r="A933" s="110"/>
      <c r="C933" s="110"/>
      <c r="D933" s="110"/>
      <c r="E933" s="110"/>
      <c r="F933" s="110"/>
      <c r="G933" s="110"/>
      <c r="H933" s="110"/>
      <c r="I933" s="110"/>
      <c r="J933" s="110"/>
      <c r="K933" s="110"/>
      <c r="L933" s="110"/>
      <c r="M933" s="110"/>
      <c r="N933" s="110"/>
    </row>
    <row r="934" spans="1:14" ht="13">
      <c r="A934" s="110"/>
      <c r="C934" s="110"/>
      <c r="D934" s="110"/>
      <c r="E934" s="110"/>
      <c r="F934" s="110"/>
      <c r="G934" s="110"/>
      <c r="H934" s="110"/>
      <c r="I934" s="110"/>
      <c r="J934" s="110"/>
      <c r="K934" s="110"/>
      <c r="L934" s="110"/>
      <c r="M934" s="110"/>
      <c r="N934" s="110"/>
    </row>
    <row r="935" spans="1:14" ht="13">
      <c r="A935" s="110"/>
      <c r="C935" s="110"/>
      <c r="D935" s="110"/>
      <c r="E935" s="110"/>
      <c r="F935" s="110"/>
      <c r="G935" s="110"/>
      <c r="H935" s="110"/>
      <c r="I935" s="110"/>
      <c r="J935" s="110"/>
      <c r="K935" s="110"/>
      <c r="L935" s="110"/>
      <c r="M935" s="110"/>
      <c r="N935" s="110"/>
    </row>
    <row r="936" spans="1:14" ht="13">
      <c r="A936" s="110"/>
      <c r="C936" s="110"/>
      <c r="D936" s="110"/>
      <c r="E936" s="110"/>
      <c r="F936" s="110"/>
      <c r="G936" s="110"/>
      <c r="H936" s="110"/>
      <c r="I936" s="110"/>
      <c r="J936" s="110"/>
      <c r="K936" s="110"/>
      <c r="L936" s="110"/>
      <c r="M936" s="110"/>
      <c r="N936" s="110"/>
    </row>
    <row r="937" spans="1:14" ht="13">
      <c r="A937" s="110"/>
      <c r="C937" s="110"/>
      <c r="D937" s="110"/>
      <c r="E937" s="110"/>
      <c r="F937" s="110"/>
      <c r="G937" s="110"/>
      <c r="H937" s="110"/>
      <c r="I937" s="110"/>
      <c r="J937" s="110"/>
      <c r="K937" s="110"/>
      <c r="L937" s="110"/>
      <c r="M937" s="110"/>
      <c r="N937" s="110"/>
    </row>
    <row r="938" spans="1:14" ht="13">
      <c r="A938" s="110"/>
      <c r="C938" s="110"/>
      <c r="D938" s="110"/>
      <c r="E938" s="110"/>
      <c r="F938" s="110"/>
      <c r="G938" s="110"/>
      <c r="H938" s="110"/>
      <c r="I938" s="110"/>
      <c r="J938" s="110"/>
      <c r="K938" s="110"/>
      <c r="L938" s="110"/>
      <c r="M938" s="110"/>
      <c r="N938" s="110"/>
    </row>
    <row r="939" spans="1:14" ht="13">
      <c r="A939" s="110"/>
      <c r="C939" s="110"/>
      <c r="D939" s="110"/>
      <c r="E939" s="110"/>
      <c r="F939" s="110"/>
      <c r="G939" s="110"/>
      <c r="H939" s="110"/>
      <c r="I939" s="110"/>
      <c r="J939" s="110"/>
      <c r="K939" s="110"/>
      <c r="L939" s="110"/>
      <c r="M939" s="110"/>
      <c r="N939" s="110"/>
    </row>
    <row r="940" spans="1:14" ht="13">
      <c r="A940" s="110"/>
      <c r="C940" s="110"/>
      <c r="D940" s="110"/>
      <c r="E940" s="110"/>
      <c r="F940" s="110"/>
      <c r="G940" s="110"/>
      <c r="H940" s="110"/>
      <c r="I940" s="110"/>
      <c r="J940" s="110"/>
      <c r="K940" s="110"/>
      <c r="L940" s="110"/>
      <c r="M940" s="110"/>
      <c r="N940" s="110"/>
    </row>
    <row r="941" spans="1:14" ht="13">
      <c r="A941" s="110"/>
      <c r="C941" s="110"/>
      <c r="D941" s="110"/>
      <c r="E941" s="110"/>
      <c r="F941" s="110"/>
      <c r="G941" s="110"/>
      <c r="H941" s="110"/>
      <c r="I941" s="110"/>
      <c r="J941" s="110"/>
      <c r="K941" s="110"/>
      <c r="L941" s="110"/>
      <c r="M941" s="110"/>
      <c r="N941" s="110"/>
    </row>
    <row r="942" spans="1:14" ht="13">
      <c r="A942" s="110"/>
      <c r="C942" s="110"/>
      <c r="D942" s="110"/>
      <c r="E942" s="110"/>
      <c r="F942" s="110"/>
      <c r="G942" s="110"/>
      <c r="H942" s="110"/>
      <c r="I942" s="110"/>
      <c r="J942" s="110"/>
      <c r="K942" s="110"/>
      <c r="L942" s="110"/>
      <c r="M942" s="110"/>
      <c r="N942" s="110"/>
    </row>
    <row r="943" spans="1:14" ht="13">
      <c r="A943" s="110"/>
      <c r="C943" s="110"/>
      <c r="D943" s="110"/>
      <c r="E943" s="110"/>
      <c r="F943" s="110"/>
      <c r="G943" s="110"/>
      <c r="H943" s="110"/>
      <c r="I943" s="110"/>
      <c r="J943" s="110"/>
      <c r="K943" s="110"/>
      <c r="L943" s="110"/>
      <c r="M943" s="110"/>
      <c r="N943" s="110"/>
    </row>
    <row r="944" spans="1:14" ht="13">
      <c r="A944" s="110"/>
      <c r="C944" s="110"/>
      <c r="D944" s="110"/>
      <c r="E944" s="110"/>
      <c r="F944" s="110"/>
      <c r="G944" s="110"/>
      <c r="H944" s="110"/>
      <c r="I944" s="110"/>
      <c r="J944" s="110"/>
      <c r="K944" s="110"/>
      <c r="L944" s="110"/>
      <c r="M944" s="110"/>
      <c r="N944" s="110"/>
    </row>
    <row r="945" spans="1:14" ht="13">
      <c r="A945" s="110"/>
      <c r="C945" s="110"/>
      <c r="D945" s="110"/>
      <c r="E945" s="110"/>
      <c r="F945" s="110"/>
      <c r="G945" s="110"/>
      <c r="H945" s="110"/>
      <c r="I945" s="110"/>
      <c r="J945" s="110"/>
      <c r="K945" s="110"/>
      <c r="L945" s="110"/>
      <c r="M945" s="110"/>
      <c r="N945" s="110"/>
    </row>
    <row r="946" spans="1:14" ht="13">
      <c r="A946" s="110"/>
      <c r="C946" s="110"/>
      <c r="D946" s="110"/>
      <c r="E946" s="110"/>
      <c r="F946" s="110"/>
      <c r="G946" s="110"/>
      <c r="H946" s="110"/>
      <c r="I946" s="110"/>
      <c r="J946" s="110"/>
      <c r="K946" s="110"/>
      <c r="L946" s="110"/>
      <c r="M946" s="110"/>
      <c r="N946" s="110"/>
    </row>
    <row r="947" spans="1:14" ht="13">
      <c r="A947" s="110"/>
      <c r="C947" s="110"/>
      <c r="D947" s="110"/>
      <c r="E947" s="110"/>
      <c r="F947" s="110"/>
      <c r="G947" s="110"/>
      <c r="H947" s="110"/>
      <c r="I947" s="110"/>
      <c r="J947" s="110"/>
      <c r="K947" s="110"/>
      <c r="L947" s="110"/>
      <c r="M947" s="110"/>
      <c r="N947" s="110"/>
    </row>
    <row r="948" spans="1:14" ht="13">
      <c r="A948" s="110"/>
      <c r="C948" s="110"/>
      <c r="D948" s="110"/>
      <c r="E948" s="110"/>
      <c r="F948" s="110"/>
      <c r="G948" s="110"/>
      <c r="H948" s="110"/>
      <c r="I948" s="110"/>
      <c r="J948" s="110"/>
      <c r="K948" s="110"/>
      <c r="L948" s="110"/>
      <c r="M948" s="110"/>
      <c r="N948" s="110"/>
    </row>
    <row r="949" spans="1:14" ht="13">
      <c r="A949" s="110"/>
      <c r="C949" s="110"/>
      <c r="D949" s="110"/>
      <c r="E949" s="110"/>
      <c r="F949" s="110"/>
      <c r="G949" s="110"/>
      <c r="H949" s="110"/>
      <c r="I949" s="110"/>
      <c r="J949" s="110"/>
      <c r="K949" s="110"/>
      <c r="L949" s="110"/>
      <c r="M949" s="110"/>
      <c r="N949" s="110"/>
    </row>
    <row r="950" spans="1:14" ht="13">
      <c r="A950" s="110"/>
      <c r="C950" s="110"/>
      <c r="D950" s="110"/>
      <c r="E950" s="110"/>
      <c r="F950" s="110"/>
      <c r="G950" s="110"/>
      <c r="H950" s="110"/>
      <c r="I950" s="110"/>
      <c r="J950" s="110"/>
      <c r="K950" s="110"/>
      <c r="L950" s="110"/>
      <c r="M950" s="110"/>
      <c r="N950" s="110"/>
    </row>
    <row r="951" spans="1:14" ht="13">
      <c r="A951" s="110"/>
      <c r="C951" s="110"/>
      <c r="D951" s="110"/>
      <c r="E951" s="110"/>
      <c r="F951" s="110"/>
      <c r="G951" s="110"/>
      <c r="H951" s="110"/>
      <c r="I951" s="110"/>
      <c r="J951" s="110"/>
      <c r="K951" s="110"/>
      <c r="L951" s="110"/>
      <c r="M951" s="110"/>
      <c r="N951" s="110"/>
    </row>
    <row r="952" spans="1:14" ht="13">
      <c r="A952" s="110"/>
      <c r="C952" s="110"/>
      <c r="D952" s="110"/>
      <c r="E952" s="110"/>
      <c r="F952" s="110"/>
      <c r="G952" s="110"/>
      <c r="H952" s="110"/>
      <c r="I952" s="110"/>
      <c r="J952" s="110"/>
      <c r="K952" s="110"/>
      <c r="L952" s="110"/>
      <c r="M952" s="110"/>
      <c r="N952" s="110"/>
    </row>
    <row r="953" spans="1:14" ht="13">
      <c r="A953" s="110"/>
      <c r="C953" s="110"/>
      <c r="D953" s="110"/>
      <c r="E953" s="110"/>
      <c r="F953" s="110"/>
      <c r="G953" s="110"/>
      <c r="H953" s="110"/>
      <c r="I953" s="110"/>
      <c r="J953" s="110"/>
      <c r="K953" s="110"/>
      <c r="L953" s="110"/>
      <c r="M953" s="110"/>
      <c r="N953" s="110"/>
    </row>
    <row r="954" spans="1:14" ht="13">
      <c r="A954" s="110"/>
      <c r="C954" s="110"/>
      <c r="D954" s="110"/>
      <c r="E954" s="110"/>
      <c r="F954" s="110"/>
      <c r="G954" s="110"/>
      <c r="H954" s="110"/>
      <c r="I954" s="110"/>
      <c r="J954" s="110"/>
      <c r="K954" s="110"/>
      <c r="L954" s="110"/>
      <c r="M954" s="110"/>
      <c r="N954" s="110"/>
    </row>
    <row r="955" spans="1:14" ht="13">
      <c r="A955" s="110"/>
      <c r="C955" s="110"/>
      <c r="D955" s="110"/>
      <c r="E955" s="110"/>
      <c r="F955" s="110"/>
      <c r="G955" s="110"/>
      <c r="H955" s="110"/>
      <c r="I955" s="110"/>
      <c r="J955" s="110"/>
      <c r="K955" s="110"/>
      <c r="L955" s="110"/>
      <c r="M955" s="110"/>
      <c r="N955" s="110"/>
    </row>
    <row r="956" spans="1:14" ht="13">
      <c r="A956" s="110"/>
      <c r="C956" s="110"/>
      <c r="D956" s="110"/>
      <c r="E956" s="110"/>
      <c r="F956" s="110"/>
      <c r="G956" s="110"/>
      <c r="H956" s="110"/>
      <c r="I956" s="110"/>
      <c r="J956" s="110"/>
      <c r="K956" s="110"/>
      <c r="L956" s="110"/>
      <c r="M956" s="110"/>
      <c r="N956" s="110"/>
    </row>
    <row r="957" spans="1:14" ht="13">
      <c r="A957" s="110"/>
      <c r="C957" s="110"/>
      <c r="D957" s="110"/>
      <c r="E957" s="110"/>
      <c r="F957" s="110"/>
      <c r="G957" s="110"/>
      <c r="H957" s="110"/>
      <c r="I957" s="110"/>
      <c r="J957" s="110"/>
      <c r="K957" s="110"/>
      <c r="L957" s="110"/>
      <c r="M957" s="110"/>
      <c r="N957" s="110"/>
    </row>
    <row r="958" spans="1:14" ht="13">
      <c r="A958" s="110"/>
      <c r="C958" s="110"/>
      <c r="D958" s="110"/>
      <c r="E958" s="110"/>
      <c r="F958" s="110"/>
      <c r="G958" s="110"/>
      <c r="H958" s="110"/>
      <c r="I958" s="110"/>
      <c r="J958" s="110"/>
      <c r="K958" s="110"/>
      <c r="L958" s="110"/>
      <c r="M958" s="110"/>
      <c r="N958" s="110"/>
    </row>
    <row r="959" spans="1:14" ht="13">
      <c r="A959" s="110"/>
      <c r="C959" s="110"/>
      <c r="D959" s="110"/>
      <c r="E959" s="110"/>
      <c r="F959" s="110"/>
      <c r="G959" s="110"/>
      <c r="H959" s="110"/>
      <c r="I959" s="110"/>
      <c r="J959" s="110"/>
      <c r="K959" s="110"/>
      <c r="L959" s="110"/>
      <c r="M959" s="110"/>
      <c r="N959" s="110"/>
    </row>
    <row r="960" spans="1:14" ht="13">
      <c r="A960" s="110"/>
      <c r="C960" s="110"/>
      <c r="D960" s="110"/>
      <c r="E960" s="110"/>
      <c r="F960" s="110"/>
      <c r="G960" s="110"/>
      <c r="H960" s="110"/>
      <c r="I960" s="110"/>
      <c r="J960" s="110"/>
      <c r="K960" s="110"/>
      <c r="L960" s="110"/>
      <c r="M960" s="110"/>
      <c r="N960" s="110"/>
    </row>
    <row r="961" spans="1:14" ht="13">
      <c r="A961" s="110"/>
      <c r="C961" s="110"/>
      <c r="D961" s="110"/>
      <c r="E961" s="110"/>
      <c r="F961" s="110"/>
      <c r="G961" s="110"/>
      <c r="H961" s="110"/>
      <c r="I961" s="110"/>
      <c r="J961" s="110"/>
      <c r="K961" s="110"/>
      <c r="L961" s="110"/>
      <c r="M961" s="110"/>
      <c r="N961" s="110"/>
    </row>
    <row r="962" spans="1:14" ht="13">
      <c r="A962" s="110"/>
      <c r="C962" s="110"/>
      <c r="D962" s="110"/>
      <c r="E962" s="110"/>
      <c r="F962" s="110"/>
      <c r="G962" s="110"/>
      <c r="H962" s="110"/>
      <c r="I962" s="110"/>
      <c r="J962" s="110"/>
      <c r="K962" s="110"/>
      <c r="L962" s="110"/>
      <c r="M962" s="110"/>
      <c r="N962" s="110"/>
    </row>
    <row r="963" spans="1:14" ht="13">
      <c r="A963" s="110"/>
      <c r="C963" s="110"/>
      <c r="D963" s="110"/>
      <c r="E963" s="110"/>
      <c r="F963" s="110"/>
      <c r="G963" s="110"/>
      <c r="H963" s="110"/>
      <c r="I963" s="110"/>
      <c r="J963" s="110"/>
      <c r="K963" s="110"/>
      <c r="L963" s="110"/>
      <c r="M963" s="110"/>
      <c r="N963" s="110"/>
    </row>
    <row r="964" spans="1:14" ht="13">
      <c r="A964" s="110"/>
      <c r="C964" s="110"/>
      <c r="D964" s="110"/>
      <c r="E964" s="110"/>
      <c r="F964" s="110"/>
      <c r="G964" s="110"/>
      <c r="H964" s="110"/>
      <c r="I964" s="110"/>
      <c r="J964" s="110"/>
      <c r="K964" s="110"/>
      <c r="L964" s="110"/>
      <c r="M964" s="110"/>
      <c r="N964" s="110"/>
    </row>
    <row r="965" spans="1:14" ht="13">
      <c r="A965" s="110"/>
      <c r="C965" s="110"/>
      <c r="D965" s="110"/>
      <c r="E965" s="110"/>
      <c r="F965" s="110"/>
      <c r="G965" s="110"/>
      <c r="H965" s="110"/>
      <c r="I965" s="110"/>
      <c r="J965" s="110"/>
      <c r="K965" s="110"/>
      <c r="L965" s="110"/>
      <c r="M965" s="110"/>
      <c r="N965" s="110"/>
    </row>
    <row r="966" spans="1:14" ht="13">
      <c r="A966" s="110"/>
      <c r="C966" s="110"/>
      <c r="D966" s="110"/>
      <c r="E966" s="110"/>
      <c r="F966" s="110"/>
      <c r="G966" s="110"/>
      <c r="H966" s="110"/>
      <c r="I966" s="110"/>
      <c r="J966" s="110"/>
      <c r="K966" s="110"/>
      <c r="L966" s="110"/>
      <c r="M966" s="110"/>
      <c r="N966" s="110"/>
    </row>
    <row r="967" spans="1:14" ht="13">
      <c r="A967" s="110"/>
      <c r="C967" s="110"/>
      <c r="D967" s="110"/>
      <c r="E967" s="110"/>
      <c r="F967" s="110"/>
      <c r="G967" s="110"/>
      <c r="H967" s="110"/>
      <c r="I967" s="110"/>
      <c r="J967" s="110"/>
      <c r="K967" s="110"/>
      <c r="L967" s="110"/>
      <c r="M967" s="110"/>
      <c r="N967" s="110"/>
    </row>
    <row r="968" spans="1:14" ht="13">
      <c r="A968" s="110"/>
      <c r="C968" s="110"/>
      <c r="D968" s="110"/>
      <c r="E968" s="110"/>
      <c r="F968" s="110"/>
      <c r="G968" s="110"/>
      <c r="H968" s="110"/>
      <c r="I968" s="110"/>
      <c r="J968" s="110"/>
      <c r="K968" s="110"/>
      <c r="L968" s="110"/>
      <c r="M968" s="110"/>
      <c r="N968" s="110"/>
    </row>
    <row r="969" spans="1:14" ht="13">
      <c r="A969" s="110"/>
      <c r="C969" s="110"/>
      <c r="D969" s="110"/>
      <c r="E969" s="110"/>
      <c r="F969" s="110"/>
      <c r="G969" s="110"/>
      <c r="H969" s="110"/>
      <c r="I969" s="110"/>
      <c r="J969" s="110"/>
      <c r="K969" s="110"/>
      <c r="L969" s="110"/>
      <c r="M969" s="110"/>
      <c r="N969" s="110"/>
    </row>
    <row r="970" spans="1:14" ht="13">
      <c r="A970" s="110"/>
      <c r="C970" s="110"/>
      <c r="D970" s="110"/>
      <c r="E970" s="110"/>
      <c r="F970" s="110"/>
      <c r="G970" s="110"/>
      <c r="H970" s="110"/>
      <c r="I970" s="110"/>
      <c r="J970" s="110"/>
      <c r="K970" s="110"/>
      <c r="L970" s="110"/>
      <c r="M970" s="110"/>
      <c r="N970" s="110"/>
    </row>
    <row r="971" spans="1:14" ht="13">
      <c r="A971" s="110"/>
      <c r="C971" s="110"/>
      <c r="D971" s="110"/>
      <c r="E971" s="110"/>
      <c r="F971" s="110"/>
      <c r="G971" s="110"/>
      <c r="H971" s="110"/>
      <c r="I971" s="110"/>
      <c r="J971" s="110"/>
      <c r="K971" s="110"/>
      <c r="L971" s="110"/>
      <c r="M971" s="110"/>
      <c r="N971" s="110"/>
    </row>
    <row r="972" spans="1:14" ht="13">
      <c r="A972" s="110"/>
      <c r="C972" s="110"/>
      <c r="D972" s="110"/>
      <c r="E972" s="110"/>
      <c r="F972" s="110"/>
      <c r="G972" s="110"/>
      <c r="H972" s="110"/>
      <c r="I972" s="110"/>
      <c r="J972" s="110"/>
      <c r="K972" s="110"/>
      <c r="L972" s="110"/>
      <c r="M972" s="110"/>
      <c r="N972" s="110"/>
    </row>
    <row r="973" spans="1:14" ht="13">
      <c r="A973" s="110"/>
      <c r="C973" s="110"/>
      <c r="D973" s="110"/>
      <c r="E973" s="110"/>
      <c r="F973" s="110"/>
      <c r="G973" s="110"/>
      <c r="H973" s="110"/>
      <c r="I973" s="110"/>
      <c r="J973" s="110"/>
      <c r="K973" s="110"/>
      <c r="L973" s="110"/>
      <c r="M973" s="110"/>
      <c r="N973" s="110"/>
    </row>
    <row r="974" spans="1:14" ht="13">
      <c r="A974" s="110"/>
      <c r="C974" s="110"/>
      <c r="D974" s="110"/>
      <c r="E974" s="110"/>
      <c r="F974" s="110"/>
      <c r="G974" s="110"/>
      <c r="H974" s="110"/>
      <c r="I974" s="110"/>
      <c r="J974" s="110"/>
      <c r="K974" s="110"/>
      <c r="L974" s="110"/>
      <c r="M974" s="110"/>
      <c r="N974" s="110"/>
    </row>
    <row r="975" spans="1:14" ht="13">
      <c r="A975" s="110"/>
      <c r="C975" s="110"/>
      <c r="D975" s="110"/>
      <c r="E975" s="110"/>
      <c r="F975" s="110"/>
      <c r="G975" s="110"/>
      <c r="H975" s="110"/>
      <c r="I975" s="110"/>
      <c r="J975" s="110"/>
      <c r="K975" s="110"/>
      <c r="L975" s="110"/>
      <c r="M975" s="110"/>
      <c r="N975" s="110"/>
    </row>
    <row r="976" spans="1:14" ht="13">
      <c r="A976" s="110"/>
      <c r="C976" s="110"/>
      <c r="D976" s="110"/>
      <c r="E976" s="110"/>
      <c r="F976" s="110"/>
      <c r="G976" s="110"/>
      <c r="H976" s="110"/>
      <c r="I976" s="110"/>
      <c r="J976" s="110"/>
      <c r="K976" s="110"/>
      <c r="L976" s="110"/>
      <c r="M976" s="110"/>
      <c r="N976" s="110"/>
    </row>
    <row r="977" spans="1:14" ht="13">
      <c r="A977" s="110"/>
      <c r="C977" s="110"/>
      <c r="D977" s="110"/>
      <c r="E977" s="110"/>
      <c r="F977" s="110"/>
      <c r="G977" s="110"/>
      <c r="H977" s="110"/>
      <c r="I977" s="110"/>
      <c r="J977" s="110"/>
      <c r="K977" s="110"/>
      <c r="L977" s="110"/>
      <c r="M977" s="110"/>
      <c r="N977" s="110"/>
    </row>
    <row r="978" spans="1:14" ht="13">
      <c r="A978" s="110"/>
      <c r="C978" s="110"/>
      <c r="D978" s="110"/>
      <c r="E978" s="110"/>
      <c r="F978" s="110"/>
      <c r="G978" s="110"/>
      <c r="H978" s="110"/>
      <c r="I978" s="110"/>
      <c r="J978" s="110"/>
      <c r="K978" s="110"/>
      <c r="L978" s="110"/>
      <c r="M978" s="110"/>
      <c r="N978" s="110"/>
    </row>
    <row r="979" spans="1:14" ht="13">
      <c r="A979" s="110"/>
      <c r="C979" s="110"/>
      <c r="D979" s="110"/>
      <c r="E979" s="110"/>
      <c r="F979" s="110"/>
      <c r="G979" s="110"/>
      <c r="H979" s="110"/>
      <c r="I979" s="110"/>
      <c r="J979" s="110"/>
      <c r="K979" s="110"/>
      <c r="L979" s="110"/>
      <c r="M979" s="110"/>
      <c r="N979" s="110"/>
    </row>
    <row r="980" spans="1:14" ht="13">
      <c r="A980" s="110"/>
      <c r="C980" s="110"/>
      <c r="D980" s="110"/>
      <c r="E980" s="110"/>
      <c r="F980" s="110"/>
      <c r="G980" s="110"/>
      <c r="H980" s="110"/>
      <c r="I980" s="110"/>
      <c r="J980" s="110"/>
      <c r="K980" s="110"/>
      <c r="L980" s="110"/>
      <c r="M980" s="110"/>
      <c r="N980" s="110"/>
    </row>
    <row r="981" spans="1:14" ht="13">
      <c r="A981" s="110"/>
      <c r="C981" s="110"/>
      <c r="D981" s="110"/>
      <c r="E981" s="110"/>
      <c r="F981" s="110"/>
      <c r="G981" s="110"/>
      <c r="H981" s="110"/>
      <c r="I981" s="110"/>
      <c r="J981" s="110"/>
      <c r="K981" s="110"/>
      <c r="L981" s="110"/>
      <c r="M981" s="110"/>
      <c r="N981" s="110"/>
    </row>
    <row r="982" spans="1:14" ht="13">
      <c r="A982" s="110"/>
      <c r="C982" s="110"/>
      <c r="D982" s="110"/>
      <c r="E982" s="110"/>
      <c r="F982" s="110"/>
      <c r="G982" s="110"/>
      <c r="H982" s="110"/>
      <c r="I982" s="110"/>
      <c r="J982" s="110"/>
      <c r="K982" s="110"/>
      <c r="L982" s="110"/>
      <c r="M982" s="110"/>
      <c r="N982" s="110"/>
    </row>
    <row r="983" spans="1:14" ht="13">
      <c r="A983" s="110"/>
      <c r="C983" s="110"/>
      <c r="D983" s="110"/>
      <c r="E983" s="110"/>
      <c r="F983" s="110"/>
      <c r="G983" s="110"/>
      <c r="H983" s="110"/>
      <c r="I983" s="110"/>
      <c r="J983" s="110"/>
      <c r="K983" s="110"/>
      <c r="L983" s="110"/>
      <c r="M983" s="110"/>
      <c r="N983" s="110"/>
    </row>
    <row r="984" spans="1:14" ht="13">
      <c r="A984" s="110"/>
      <c r="C984" s="110"/>
      <c r="D984" s="110"/>
      <c r="E984" s="110"/>
      <c r="F984" s="110"/>
      <c r="G984" s="110"/>
      <c r="H984" s="110"/>
      <c r="I984" s="110"/>
      <c r="J984" s="110"/>
      <c r="K984" s="110"/>
      <c r="L984" s="110"/>
      <c r="M984" s="110"/>
      <c r="N984" s="110"/>
    </row>
    <row r="985" spans="1:14" ht="13">
      <c r="A985" s="110"/>
      <c r="C985" s="110"/>
      <c r="D985" s="110"/>
      <c r="E985" s="110"/>
      <c r="F985" s="110"/>
      <c r="G985" s="110"/>
      <c r="H985" s="110"/>
      <c r="I985" s="110"/>
      <c r="J985" s="110"/>
      <c r="K985" s="110"/>
      <c r="L985" s="110"/>
      <c r="M985" s="110"/>
      <c r="N985" s="110"/>
    </row>
    <row r="986" spans="1:14" ht="13">
      <c r="A986" s="110"/>
      <c r="C986" s="110"/>
      <c r="D986" s="110"/>
      <c r="E986" s="110"/>
      <c r="F986" s="110"/>
      <c r="G986" s="110"/>
      <c r="H986" s="110"/>
      <c r="I986" s="110"/>
      <c r="J986" s="110"/>
      <c r="K986" s="110"/>
      <c r="L986" s="110"/>
      <c r="M986" s="110"/>
      <c r="N986" s="110"/>
    </row>
    <row r="987" spans="1:14" ht="13">
      <c r="A987" s="110"/>
      <c r="C987" s="110"/>
      <c r="D987" s="110"/>
      <c r="E987" s="110"/>
      <c r="F987" s="110"/>
      <c r="G987" s="110"/>
      <c r="H987" s="110"/>
      <c r="I987" s="110"/>
      <c r="J987" s="110"/>
      <c r="K987" s="110"/>
      <c r="L987" s="110"/>
      <c r="M987" s="110"/>
      <c r="N987" s="110"/>
    </row>
    <row r="988" spans="1:14" ht="13">
      <c r="A988" s="110"/>
      <c r="C988" s="110"/>
      <c r="D988" s="110"/>
      <c r="E988" s="110"/>
      <c r="F988" s="110"/>
      <c r="G988" s="110"/>
      <c r="H988" s="110"/>
      <c r="I988" s="110"/>
      <c r="J988" s="110"/>
      <c r="K988" s="110"/>
      <c r="L988" s="110"/>
      <c r="M988" s="110"/>
      <c r="N988" s="110"/>
    </row>
    <row r="989" spans="1:14" ht="13">
      <c r="A989" s="110"/>
      <c r="C989" s="110"/>
      <c r="D989" s="110"/>
      <c r="E989" s="110"/>
      <c r="F989" s="110"/>
      <c r="G989" s="110"/>
      <c r="H989" s="110"/>
      <c r="I989" s="110"/>
      <c r="J989" s="110"/>
      <c r="K989" s="110"/>
      <c r="L989" s="110"/>
      <c r="M989" s="110"/>
      <c r="N989" s="110"/>
    </row>
    <row r="990" spans="1:14" ht="13">
      <c r="A990" s="110"/>
      <c r="C990" s="110"/>
      <c r="D990" s="110"/>
      <c r="E990" s="110"/>
      <c r="F990" s="110"/>
      <c r="G990" s="110"/>
      <c r="H990" s="110"/>
      <c r="I990" s="110"/>
      <c r="J990" s="110"/>
      <c r="K990" s="110"/>
      <c r="L990" s="110"/>
      <c r="M990" s="110"/>
      <c r="N990" s="110"/>
    </row>
    <row r="991" spans="1:14" ht="13">
      <c r="A991" s="110"/>
      <c r="C991" s="110"/>
      <c r="D991" s="110"/>
      <c r="E991" s="110"/>
      <c r="F991" s="110"/>
      <c r="G991" s="110"/>
      <c r="H991" s="110"/>
      <c r="I991" s="110"/>
      <c r="J991" s="110"/>
      <c r="K991" s="110"/>
      <c r="L991" s="110"/>
      <c r="M991" s="110"/>
      <c r="N991" s="110"/>
    </row>
    <row r="992" spans="1:14" ht="13">
      <c r="A992" s="110"/>
      <c r="C992" s="110"/>
      <c r="D992" s="110"/>
      <c r="E992" s="110"/>
      <c r="F992" s="110"/>
      <c r="G992" s="110"/>
      <c r="H992" s="110"/>
      <c r="I992" s="110"/>
      <c r="J992" s="110"/>
      <c r="K992" s="110"/>
      <c r="L992" s="110"/>
      <c r="M992" s="110"/>
      <c r="N992" s="110"/>
    </row>
    <row r="993" spans="1:14" ht="13">
      <c r="A993" s="110"/>
      <c r="C993" s="110"/>
      <c r="D993" s="110"/>
      <c r="E993" s="110"/>
      <c r="F993" s="110"/>
      <c r="G993" s="110"/>
      <c r="H993" s="110"/>
      <c r="I993" s="110"/>
      <c r="J993" s="110"/>
      <c r="K993" s="110"/>
      <c r="L993" s="110"/>
      <c r="M993" s="110"/>
      <c r="N993" s="110"/>
    </row>
    <row r="994" spans="1:14" ht="13">
      <c r="A994" s="110"/>
      <c r="C994" s="110"/>
      <c r="D994" s="110"/>
      <c r="E994" s="110"/>
      <c r="F994" s="110"/>
      <c r="G994" s="110"/>
      <c r="H994" s="110"/>
      <c r="I994" s="110"/>
      <c r="J994" s="110"/>
      <c r="K994" s="110"/>
      <c r="L994" s="110"/>
      <c r="M994" s="110"/>
      <c r="N994" s="110"/>
    </row>
    <row r="995" spans="1:14" ht="13">
      <c r="A995" s="110"/>
      <c r="C995" s="110"/>
      <c r="D995" s="110"/>
      <c r="E995" s="110"/>
      <c r="F995" s="110"/>
      <c r="G995" s="110"/>
      <c r="H995" s="110"/>
      <c r="I995" s="110"/>
      <c r="J995" s="110"/>
      <c r="K995" s="110"/>
      <c r="L995" s="110"/>
      <c r="M995" s="110"/>
      <c r="N995" s="110"/>
    </row>
    <row r="996" spans="1:14" ht="13">
      <c r="A996" s="110"/>
      <c r="C996" s="110"/>
      <c r="D996" s="110"/>
      <c r="E996" s="110"/>
      <c r="F996" s="110"/>
      <c r="G996" s="110"/>
      <c r="H996" s="110"/>
      <c r="I996" s="110"/>
      <c r="J996" s="110"/>
      <c r="K996" s="110"/>
      <c r="L996" s="110"/>
      <c r="M996" s="110"/>
      <c r="N996" s="110"/>
    </row>
    <row r="997" spans="1:14" ht="13">
      <c r="A997" s="110"/>
      <c r="C997" s="110"/>
      <c r="D997" s="110"/>
      <c r="E997" s="110"/>
      <c r="F997" s="110"/>
      <c r="G997" s="110"/>
      <c r="H997" s="110"/>
      <c r="I997" s="110"/>
      <c r="J997" s="110"/>
      <c r="K997" s="110"/>
      <c r="L997" s="110"/>
      <c r="M997" s="110"/>
      <c r="N997" s="110"/>
    </row>
    <row r="998" spans="1:14" ht="13">
      <c r="A998" s="110"/>
      <c r="C998" s="110"/>
      <c r="D998" s="110"/>
      <c r="E998" s="110"/>
      <c r="F998" s="110"/>
      <c r="G998" s="110"/>
      <c r="H998" s="110"/>
      <c r="I998" s="110"/>
      <c r="J998" s="110"/>
      <c r="K998" s="110"/>
      <c r="L998" s="110"/>
      <c r="M998" s="110"/>
      <c r="N998" s="110"/>
    </row>
    <row r="999" spans="1:14" ht="13">
      <c r="A999" s="110"/>
      <c r="C999" s="110"/>
      <c r="D999" s="110"/>
      <c r="E999" s="110"/>
      <c r="F999" s="110"/>
      <c r="G999" s="110"/>
      <c r="H999" s="110"/>
      <c r="I999" s="110"/>
      <c r="J999" s="110"/>
      <c r="K999" s="110"/>
      <c r="L999" s="110"/>
      <c r="M999" s="110"/>
      <c r="N999" s="110"/>
    </row>
    <row r="1000" spans="1:14" ht="13">
      <c r="A1000" s="110"/>
      <c r="C1000" s="110"/>
      <c r="D1000" s="110"/>
      <c r="E1000" s="110"/>
      <c r="F1000" s="110"/>
      <c r="G1000" s="110"/>
      <c r="H1000" s="110"/>
      <c r="I1000" s="110"/>
      <c r="J1000" s="110"/>
      <c r="K1000" s="110"/>
      <c r="L1000" s="110"/>
      <c r="M1000" s="110"/>
      <c r="N1000" s="110"/>
    </row>
    <row r="1001" spans="1:14" ht="13">
      <c r="A1001" s="110"/>
      <c r="C1001" s="110"/>
      <c r="D1001" s="110"/>
      <c r="E1001" s="110"/>
      <c r="F1001" s="110"/>
      <c r="G1001" s="110"/>
      <c r="H1001" s="110"/>
      <c r="I1001" s="110"/>
      <c r="J1001" s="110"/>
      <c r="K1001" s="110"/>
      <c r="L1001" s="110"/>
      <c r="M1001" s="110"/>
      <c r="N1001" s="110"/>
    </row>
    <row r="1002" spans="1:14" ht="13">
      <c r="A1002" s="110"/>
      <c r="C1002" s="110"/>
      <c r="D1002" s="110"/>
      <c r="E1002" s="110"/>
      <c r="F1002" s="110"/>
      <c r="G1002" s="110"/>
      <c r="H1002" s="110"/>
      <c r="I1002" s="110"/>
      <c r="J1002" s="110"/>
      <c r="K1002" s="110"/>
      <c r="L1002" s="110"/>
      <c r="M1002" s="110"/>
      <c r="N1002" s="110"/>
    </row>
    <row r="1003" spans="1:14" ht="13">
      <c r="A1003" s="110"/>
      <c r="C1003" s="110"/>
      <c r="D1003" s="110"/>
      <c r="E1003" s="110"/>
      <c r="F1003" s="110"/>
      <c r="G1003" s="110"/>
      <c r="H1003" s="110"/>
      <c r="I1003" s="110"/>
      <c r="J1003" s="110"/>
      <c r="K1003" s="110"/>
      <c r="L1003" s="110"/>
      <c r="M1003" s="110"/>
      <c r="N1003" s="110"/>
    </row>
    <row r="1004" spans="1:14" ht="13">
      <c r="A1004" s="110"/>
      <c r="C1004" s="110"/>
      <c r="D1004" s="110"/>
      <c r="E1004" s="110"/>
      <c r="F1004" s="110"/>
      <c r="G1004" s="110"/>
      <c r="H1004" s="110"/>
      <c r="I1004" s="110"/>
      <c r="J1004" s="110"/>
      <c r="K1004" s="110"/>
      <c r="L1004" s="110"/>
      <c r="M1004" s="110"/>
      <c r="N1004" s="110"/>
    </row>
    <row r="1005" spans="1:14" ht="13">
      <c r="A1005" s="110"/>
      <c r="C1005" s="110"/>
      <c r="D1005" s="110"/>
      <c r="E1005" s="110"/>
      <c r="F1005" s="110"/>
      <c r="G1005" s="110"/>
      <c r="H1005" s="110"/>
      <c r="I1005" s="110"/>
      <c r="J1005" s="110"/>
      <c r="K1005" s="110"/>
      <c r="L1005" s="110"/>
      <c r="M1005" s="110"/>
      <c r="N1005" s="110"/>
    </row>
    <row r="1006" spans="1:14" ht="13">
      <c r="A1006" s="110"/>
      <c r="C1006" s="110"/>
      <c r="D1006" s="110"/>
      <c r="E1006" s="110"/>
      <c r="F1006" s="110"/>
      <c r="G1006" s="110"/>
      <c r="H1006" s="110"/>
      <c r="I1006" s="110"/>
      <c r="J1006" s="110"/>
      <c r="K1006" s="110"/>
      <c r="L1006" s="110"/>
      <c r="M1006" s="110"/>
      <c r="N1006" s="110"/>
    </row>
    <row r="1007" spans="1:14" ht="13">
      <c r="A1007" s="110"/>
      <c r="C1007" s="110"/>
      <c r="D1007" s="110"/>
      <c r="E1007" s="110"/>
      <c r="F1007" s="110"/>
      <c r="G1007" s="110"/>
      <c r="H1007" s="110"/>
      <c r="I1007" s="110"/>
      <c r="J1007" s="110"/>
      <c r="K1007" s="110"/>
      <c r="L1007" s="110"/>
      <c r="M1007" s="110"/>
      <c r="N1007" s="110"/>
    </row>
    <row r="1008" spans="1:14" ht="13">
      <c r="A1008" s="110"/>
      <c r="C1008" s="110"/>
      <c r="D1008" s="110"/>
      <c r="E1008" s="110"/>
      <c r="F1008" s="110"/>
      <c r="G1008" s="110"/>
      <c r="H1008" s="110"/>
      <c r="I1008" s="110"/>
      <c r="J1008" s="110"/>
      <c r="K1008" s="110"/>
      <c r="L1008" s="110"/>
      <c r="M1008" s="110"/>
      <c r="N1008" s="110"/>
    </row>
    <row r="1009" spans="1:14" ht="13">
      <c r="A1009" s="110"/>
      <c r="C1009" s="110"/>
      <c r="D1009" s="110"/>
      <c r="E1009" s="110"/>
      <c r="F1009" s="110"/>
      <c r="G1009" s="110"/>
      <c r="H1009" s="110"/>
      <c r="I1009" s="110"/>
      <c r="J1009" s="110"/>
      <c r="K1009" s="110"/>
      <c r="L1009" s="110"/>
      <c r="M1009" s="110"/>
      <c r="N1009" s="110"/>
    </row>
    <row r="1010" spans="1:14" ht="13">
      <c r="A1010" s="110"/>
      <c r="C1010" s="110"/>
      <c r="D1010" s="110"/>
      <c r="E1010" s="110"/>
      <c r="F1010" s="110"/>
      <c r="G1010" s="110"/>
      <c r="H1010" s="110"/>
      <c r="I1010" s="110"/>
      <c r="J1010" s="110"/>
      <c r="K1010" s="110"/>
      <c r="L1010" s="110"/>
      <c r="M1010" s="110"/>
      <c r="N1010" s="110"/>
    </row>
    <row r="1011" spans="1:14" ht="13">
      <c r="A1011" s="110"/>
      <c r="C1011" s="110"/>
      <c r="D1011" s="110"/>
      <c r="E1011" s="110"/>
      <c r="F1011" s="110"/>
      <c r="G1011" s="110"/>
      <c r="H1011" s="110"/>
      <c r="I1011" s="110"/>
      <c r="J1011" s="110"/>
      <c r="K1011" s="110"/>
      <c r="L1011" s="110"/>
      <c r="M1011" s="110"/>
      <c r="N1011" s="110"/>
    </row>
    <row r="1012" spans="1:14" ht="13">
      <c r="A1012" s="110"/>
      <c r="C1012" s="110"/>
      <c r="D1012" s="110"/>
      <c r="E1012" s="110"/>
      <c r="F1012" s="110"/>
      <c r="G1012" s="110"/>
      <c r="H1012" s="110"/>
      <c r="I1012" s="110"/>
      <c r="J1012" s="110"/>
      <c r="K1012" s="110"/>
      <c r="L1012" s="110"/>
      <c r="M1012" s="110"/>
      <c r="N1012" s="110"/>
    </row>
    <row r="1013" spans="1:14" ht="13">
      <c r="A1013" s="110"/>
      <c r="C1013" s="110"/>
      <c r="D1013" s="110"/>
      <c r="E1013" s="110"/>
      <c r="F1013" s="110"/>
      <c r="G1013" s="110"/>
      <c r="H1013" s="110"/>
      <c r="I1013" s="110"/>
      <c r="J1013" s="110"/>
      <c r="K1013" s="110"/>
      <c r="L1013" s="110"/>
      <c r="M1013" s="110"/>
      <c r="N1013" s="110"/>
    </row>
    <row r="1014" spans="1:14" ht="13">
      <c r="A1014" s="110"/>
      <c r="C1014" s="110"/>
      <c r="D1014" s="110"/>
      <c r="E1014" s="110"/>
      <c r="F1014" s="110"/>
      <c r="G1014" s="110"/>
      <c r="H1014" s="110"/>
      <c r="I1014" s="110"/>
      <c r="J1014" s="110"/>
      <c r="K1014" s="110"/>
      <c r="L1014" s="110"/>
      <c r="M1014" s="110"/>
      <c r="N1014" s="110"/>
    </row>
    <row r="1015" spans="1:14" ht="13">
      <c r="A1015" s="110"/>
      <c r="C1015" s="110"/>
      <c r="D1015" s="110"/>
      <c r="E1015" s="110"/>
      <c r="F1015" s="110"/>
      <c r="G1015" s="110"/>
      <c r="H1015" s="110"/>
      <c r="I1015" s="110"/>
      <c r="J1015" s="110"/>
      <c r="K1015" s="110"/>
      <c r="L1015" s="110"/>
      <c r="M1015" s="110"/>
      <c r="N1015" s="110"/>
    </row>
    <row r="1016" spans="1:14" ht="13">
      <c r="A1016" s="110"/>
      <c r="C1016" s="110"/>
      <c r="D1016" s="110"/>
      <c r="E1016" s="110"/>
      <c r="F1016" s="110"/>
      <c r="G1016" s="110"/>
      <c r="H1016" s="110"/>
      <c r="I1016" s="110"/>
      <c r="J1016" s="110"/>
      <c r="K1016" s="110"/>
      <c r="L1016" s="110"/>
      <c r="M1016" s="110"/>
      <c r="N1016" s="110"/>
    </row>
    <row r="1017" spans="1:14" ht="13">
      <c r="A1017" s="110"/>
      <c r="C1017" s="110"/>
      <c r="D1017" s="110"/>
      <c r="E1017" s="110"/>
      <c r="F1017" s="110"/>
      <c r="G1017" s="110"/>
      <c r="H1017" s="110"/>
      <c r="I1017" s="110"/>
      <c r="J1017" s="110"/>
      <c r="K1017" s="110"/>
      <c r="L1017" s="110"/>
      <c r="M1017" s="110"/>
      <c r="N1017" s="110"/>
    </row>
    <row r="1018" spans="1:14" ht="13">
      <c r="A1018" s="110"/>
      <c r="C1018" s="110"/>
      <c r="D1018" s="110"/>
      <c r="E1018" s="110"/>
      <c r="F1018" s="110"/>
      <c r="G1018" s="110"/>
      <c r="H1018" s="110"/>
      <c r="I1018" s="110"/>
      <c r="J1018" s="110"/>
      <c r="K1018" s="110"/>
      <c r="L1018" s="110"/>
      <c r="M1018" s="110"/>
      <c r="N1018" s="110"/>
    </row>
    <row r="1019" spans="1:14" ht="13">
      <c r="A1019" s="110"/>
      <c r="C1019" s="110"/>
      <c r="D1019" s="110"/>
      <c r="E1019" s="110"/>
      <c r="F1019" s="110"/>
      <c r="G1019" s="110"/>
      <c r="H1019" s="110"/>
      <c r="I1019" s="110"/>
      <c r="J1019" s="110"/>
      <c r="K1019" s="110"/>
      <c r="L1019" s="110"/>
      <c r="M1019" s="110"/>
      <c r="N1019" s="110"/>
    </row>
    <row r="1020" spans="1:14" ht="13">
      <c r="A1020" s="110"/>
      <c r="C1020" s="110"/>
      <c r="D1020" s="110"/>
      <c r="E1020" s="110"/>
      <c r="F1020" s="110"/>
      <c r="G1020" s="110"/>
      <c r="H1020" s="110"/>
      <c r="I1020" s="110"/>
      <c r="J1020" s="110"/>
      <c r="K1020" s="110"/>
      <c r="L1020" s="110"/>
      <c r="M1020" s="110"/>
      <c r="N1020" s="110"/>
    </row>
    <row r="1021" spans="1:14" ht="13">
      <c r="A1021" s="110"/>
      <c r="C1021" s="110"/>
      <c r="D1021" s="110"/>
      <c r="E1021" s="110"/>
      <c r="F1021" s="110"/>
      <c r="G1021" s="110"/>
      <c r="H1021" s="110"/>
      <c r="I1021" s="110"/>
      <c r="J1021" s="110"/>
      <c r="K1021" s="110"/>
      <c r="L1021" s="110"/>
      <c r="M1021" s="110"/>
      <c r="N1021" s="110"/>
    </row>
    <row r="1022" spans="1:14" ht="13">
      <c r="A1022" s="110"/>
      <c r="C1022" s="110"/>
      <c r="D1022" s="110"/>
      <c r="E1022" s="110"/>
      <c r="F1022" s="110"/>
      <c r="G1022" s="110"/>
      <c r="H1022" s="110"/>
      <c r="I1022" s="110"/>
      <c r="J1022" s="110"/>
      <c r="K1022" s="110"/>
      <c r="L1022" s="110"/>
      <c r="M1022" s="110"/>
      <c r="N1022" s="110"/>
    </row>
    <row r="1023" spans="1:14" ht="13">
      <c r="A1023" s="110"/>
      <c r="C1023" s="110"/>
      <c r="D1023" s="110"/>
      <c r="E1023" s="110"/>
      <c r="F1023" s="110"/>
      <c r="G1023" s="110"/>
      <c r="H1023" s="110"/>
      <c r="I1023" s="110"/>
      <c r="J1023" s="110"/>
      <c r="K1023" s="110"/>
      <c r="L1023" s="110"/>
      <c r="M1023" s="110"/>
      <c r="N1023" s="110"/>
    </row>
    <row r="1024" spans="1:14" ht="13">
      <c r="A1024" s="110"/>
      <c r="C1024" s="110"/>
      <c r="D1024" s="110"/>
      <c r="E1024" s="110"/>
      <c r="F1024" s="110"/>
      <c r="G1024" s="110"/>
      <c r="H1024" s="110"/>
      <c r="I1024" s="110"/>
      <c r="J1024" s="110"/>
      <c r="K1024" s="110"/>
      <c r="L1024" s="110"/>
      <c r="M1024" s="110"/>
      <c r="N1024" s="110"/>
    </row>
    <row r="1025" spans="1:14" ht="13">
      <c r="A1025" s="110"/>
      <c r="C1025" s="110"/>
      <c r="D1025" s="110"/>
      <c r="E1025" s="110"/>
      <c r="F1025" s="110"/>
      <c r="G1025" s="110"/>
      <c r="H1025" s="110"/>
      <c r="I1025" s="110"/>
      <c r="J1025" s="110"/>
      <c r="K1025" s="110"/>
      <c r="L1025" s="110"/>
      <c r="M1025" s="110"/>
      <c r="N1025" s="110"/>
    </row>
    <row r="1026" spans="1:14" ht="13">
      <c r="A1026" s="110"/>
      <c r="C1026" s="110"/>
      <c r="D1026" s="110"/>
      <c r="E1026" s="110"/>
      <c r="F1026" s="110"/>
      <c r="G1026" s="110"/>
      <c r="H1026" s="110"/>
      <c r="I1026" s="110"/>
      <c r="J1026" s="110"/>
      <c r="K1026" s="110"/>
      <c r="L1026" s="110"/>
      <c r="M1026" s="110"/>
      <c r="N1026" s="110"/>
    </row>
    <row r="1027" spans="1:14" ht="13">
      <c r="A1027" s="110"/>
      <c r="C1027" s="110"/>
      <c r="D1027" s="110"/>
      <c r="E1027" s="110"/>
      <c r="F1027" s="110"/>
      <c r="G1027" s="110"/>
      <c r="H1027" s="110"/>
      <c r="I1027" s="110"/>
      <c r="J1027" s="110"/>
      <c r="K1027" s="110"/>
      <c r="L1027" s="110"/>
      <c r="M1027" s="110"/>
      <c r="N1027" s="110"/>
    </row>
    <row r="1028" spans="1:14" ht="13">
      <c r="A1028" s="110"/>
      <c r="C1028" s="110"/>
      <c r="D1028" s="110"/>
      <c r="E1028" s="110"/>
      <c r="F1028" s="110"/>
      <c r="G1028" s="110"/>
      <c r="H1028" s="110"/>
      <c r="I1028" s="110"/>
      <c r="J1028" s="110"/>
      <c r="K1028" s="110"/>
      <c r="L1028" s="110"/>
      <c r="M1028" s="110"/>
      <c r="N1028" s="110"/>
    </row>
    <row r="1029" spans="1:14" ht="13">
      <c r="A1029" s="110"/>
      <c r="C1029" s="110"/>
      <c r="D1029" s="110"/>
      <c r="E1029" s="110"/>
      <c r="F1029" s="110"/>
      <c r="G1029" s="110"/>
      <c r="H1029" s="110"/>
      <c r="I1029" s="110"/>
      <c r="J1029" s="110"/>
      <c r="K1029" s="110"/>
      <c r="L1029" s="110"/>
      <c r="M1029" s="110"/>
      <c r="N1029" s="110"/>
    </row>
    <row r="1030" spans="1:14" ht="13">
      <c r="A1030" s="110"/>
      <c r="C1030" s="110"/>
      <c r="D1030" s="110"/>
      <c r="E1030" s="110"/>
      <c r="F1030" s="110"/>
      <c r="G1030" s="110"/>
      <c r="H1030" s="110"/>
      <c r="I1030" s="110"/>
      <c r="J1030" s="110"/>
      <c r="K1030" s="110"/>
      <c r="L1030" s="110"/>
      <c r="M1030" s="110"/>
      <c r="N1030" s="110"/>
    </row>
    <row r="1031" spans="1:14" ht="13">
      <c r="A1031" s="110"/>
      <c r="C1031" s="110"/>
      <c r="D1031" s="110"/>
      <c r="E1031" s="110"/>
      <c r="F1031" s="110"/>
      <c r="G1031" s="110"/>
      <c r="H1031" s="110"/>
      <c r="I1031" s="110"/>
      <c r="J1031" s="110"/>
      <c r="K1031" s="110"/>
      <c r="L1031" s="110"/>
      <c r="M1031" s="110"/>
      <c r="N1031" s="110"/>
    </row>
    <row r="1032" spans="1:14" ht="13">
      <c r="A1032" s="110"/>
      <c r="C1032" s="110"/>
      <c r="D1032" s="110"/>
      <c r="E1032" s="110"/>
      <c r="F1032" s="110"/>
      <c r="G1032" s="110"/>
      <c r="H1032" s="110"/>
      <c r="I1032" s="110"/>
      <c r="J1032" s="110"/>
      <c r="K1032" s="110"/>
      <c r="L1032" s="110"/>
      <c r="M1032" s="110"/>
      <c r="N1032" s="110"/>
    </row>
    <row r="1033" spans="1:14" ht="13">
      <c r="A1033" s="110"/>
      <c r="C1033" s="110"/>
      <c r="D1033" s="110"/>
      <c r="E1033" s="110"/>
      <c r="F1033" s="110"/>
      <c r="G1033" s="110"/>
      <c r="H1033" s="110"/>
      <c r="I1033" s="110"/>
      <c r="J1033" s="110"/>
      <c r="K1033" s="110"/>
      <c r="L1033" s="110"/>
      <c r="M1033" s="110"/>
      <c r="N1033" s="110"/>
    </row>
    <row r="1034" spans="1:14" ht="13">
      <c r="A1034" s="110"/>
      <c r="C1034" s="110"/>
      <c r="D1034" s="110"/>
      <c r="E1034" s="110"/>
      <c r="F1034" s="110"/>
      <c r="G1034" s="110"/>
      <c r="H1034" s="110"/>
      <c r="I1034" s="110"/>
      <c r="J1034" s="110"/>
      <c r="K1034" s="110"/>
      <c r="L1034" s="110"/>
      <c r="M1034" s="110"/>
      <c r="N1034" s="110"/>
    </row>
    <row r="1035" spans="1:14" ht="13">
      <c r="A1035" s="110"/>
      <c r="C1035" s="110"/>
      <c r="D1035" s="110"/>
      <c r="E1035" s="110"/>
      <c r="F1035" s="110"/>
      <c r="G1035" s="110"/>
      <c r="H1035" s="110"/>
      <c r="I1035" s="110"/>
      <c r="J1035" s="110"/>
      <c r="K1035" s="110"/>
      <c r="L1035" s="110"/>
      <c r="M1035" s="110"/>
      <c r="N1035" s="110"/>
    </row>
    <row r="1036" spans="1:14" ht="13">
      <c r="A1036" s="110"/>
      <c r="C1036" s="110"/>
      <c r="D1036" s="110"/>
      <c r="E1036" s="110"/>
      <c r="F1036" s="110"/>
      <c r="G1036" s="110"/>
      <c r="H1036" s="110"/>
      <c r="I1036" s="110"/>
      <c r="J1036" s="110"/>
      <c r="K1036" s="110"/>
      <c r="L1036" s="110"/>
      <c r="M1036" s="110"/>
      <c r="N1036" s="110"/>
    </row>
    <row r="1037" spans="1:14" ht="13">
      <c r="A1037" s="110"/>
      <c r="C1037" s="110"/>
      <c r="D1037" s="110"/>
      <c r="E1037" s="110"/>
      <c r="F1037" s="110"/>
      <c r="G1037" s="110"/>
      <c r="H1037" s="110"/>
      <c r="I1037" s="110"/>
      <c r="J1037" s="110"/>
      <c r="K1037" s="110"/>
      <c r="L1037" s="110"/>
      <c r="M1037" s="110"/>
      <c r="N1037" s="110"/>
    </row>
    <row r="1038" spans="1:14" ht="13">
      <c r="A1038" s="110"/>
      <c r="C1038" s="110"/>
      <c r="D1038" s="110"/>
      <c r="E1038" s="110"/>
      <c r="F1038" s="110"/>
      <c r="G1038" s="110"/>
      <c r="H1038" s="110"/>
      <c r="I1038" s="110"/>
      <c r="J1038" s="110"/>
      <c r="K1038" s="110"/>
      <c r="L1038" s="110"/>
      <c r="M1038" s="110"/>
      <c r="N1038" s="110"/>
    </row>
    <row r="1039" spans="1:14" ht="13">
      <c r="A1039" s="110"/>
      <c r="C1039" s="110"/>
      <c r="D1039" s="110"/>
      <c r="E1039" s="110"/>
      <c r="F1039" s="110"/>
      <c r="G1039" s="110"/>
      <c r="H1039" s="110"/>
      <c r="I1039" s="110"/>
      <c r="J1039" s="110"/>
      <c r="K1039" s="110"/>
      <c r="L1039" s="110"/>
      <c r="M1039" s="110"/>
      <c r="N1039" s="110"/>
    </row>
    <row r="1040" spans="1:14" ht="13">
      <c r="A1040" s="110"/>
      <c r="C1040" s="110"/>
      <c r="D1040" s="110"/>
      <c r="E1040" s="110"/>
      <c r="F1040" s="110"/>
      <c r="G1040" s="110"/>
      <c r="H1040" s="110"/>
      <c r="I1040" s="110"/>
      <c r="J1040" s="110"/>
      <c r="K1040" s="110"/>
      <c r="L1040" s="110"/>
      <c r="M1040" s="110"/>
      <c r="N1040" s="110"/>
    </row>
    <row r="1041" spans="1:14" ht="13">
      <c r="A1041" s="110"/>
      <c r="C1041" s="110"/>
      <c r="D1041" s="110"/>
      <c r="E1041" s="110"/>
      <c r="F1041" s="110"/>
      <c r="G1041" s="110"/>
      <c r="H1041" s="110"/>
      <c r="I1041" s="110"/>
      <c r="J1041" s="110"/>
      <c r="K1041" s="110"/>
      <c r="L1041" s="110"/>
      <c r="M1041" s="110"/>
      <c r="N1041" s="110"/>
    </row>
    <row r="1042" spans="1:14" ht="13">
      <c r="A1042" s="110"/>
      <c r="C1042" s="110"/>
      <c r="D1042" s="110"/>
      <c r="E1042" s="110"/>
      <c r="F1042" s="110"/>
      <c r="G1042" s="110"/>
      <c r="H1042" s="110"/>
      <c r="I1042" s="110"/>
      <c r="J1042" s="110"/>
      <c r="K1042" s="110"/>
      <c r="L1042" s="110"/>
      <c r="M1042" s="110"/>
      <c r="N1042" s="110"/>
    </row>
    <row r="1043" spans="1:14" ht="13">
      <c r="A1043" s="110"/>
      <c r="C1043" s="110"/>
      <c r="D1043" s="110"/>
      <c r="E1043" s="110"/>
      <c r="F1043" s="110"/>
      <c r="G1043" s="110"/>
      <c r="H1043" s="110"/>
      <c r="I1043" s="110"/>
      <c r="J1043" s="110"/>
      <c r="K1043" s="110"/>
      <c r="L1043" s="110"/>
      <c r="M1043" s="110"/>
      <c r="N1043" s="110"/>
    </row>
    <row r="1044" spans="1:14" ht="13">
      <c r="A1044" s="110"/>
      <c r="C1044" s="110"/>
      <c r="D1044" s="110"/>
      <c r="E1044" s="110"/>
      <c r="F1044" s="110"/>
      <c r="G1044" s="110"/>
      <c r="H1044" s="110"/>
      <c r="I1044" s="110"/>
      <c r="J1044" s="110"/>
      <c r="K1044" s="110"/>
      <c r="L1044" s="110"/>
      <c r="M1044" s="110"/>
      <c r="N1044" s="110"/>
    </row>
    <row r="1045" spans="1:14" ht="13">
      <c r="A1045" s="110"/>
      <c r="C1045" s="110"/>
      <c r="D1045" s="110"/>
      <c r="E1045" s="110"/>
      <c r="F1045" s="110"/>
      <c r="G1045" s="110"/>
      <c r="H1045" s="110"/>
      <c r="I1045" s="110"/>
      <c r="J1045" s="110"/>
      <c r="K1045" s="110"/>
      <c r="L1045" s="110"/>
      <c r="M1045" s="110"/>
      <c r="N1045" s="110"/>
    </row>
    <row r="1046" spans="1:14" ht="13">
      <c r="A1046" s="110"/>
      <c r="C1046" s="110"/>
      <c r="D1046" s="110"/>
      <c r="E1046" s="110"/>
      <c r="F1046" s="110"/>
      <c r="G1046" s="110"/>
      <c r="H1046" s="110"/>
      <c r="I1046" s="110"/>
      <c r="J1046" s="110"/>
      <c r="K1046" s="110"/>
      <c r="L1046" s="110"/>
      <c r="M1046" s="110"/>
      <c r="N1046" s="110"/>
    </row>
    <row r="1047" spans="1:14" ht="13">
      <c r="A1047" s="110"/>
      <c r="C1047" s="110"/>
      <c r="D1047" s="110"/>
      <c r="E1047" s="110"/>
      <c r="F1047" s="110"/>
      <c r="G1047" s="110"/>
      <c r="H1047" s="110"/>
      <c r="I1047" s="110"/>
      <c r="J1047" s="110"/>
      <c r="K1047" s="110"/>
      <c r="L1047" s="110"/>
      <c r="M1047" s="110"/>
      <c r="N1047" s="110"/>
    </row>
    <row r="1048" spans="1:14" ht="13">
      <c r="A1048" s="110"/>
      <c r="C1048" s="110"/>
      <c r="D1048" s="110"/>
      <c r="E1048" s="110"/>
      <c r="F1048" s="110"/>
      <c r="G1048" s="110"/>
      <c r="H1048" s="110"/>
      <c r="I1048" s="110"/>
      <c r="J1048" s="110"/>
      <c r="K1048" s="110"/>
      <c r="L1048" s="110"/>
      <c r="M1048" s="110"/>
      <c r="N1048" s="110"/>
    </row>
    <row r="1049" spans="1:14" ht="13">
      <c r="A1049" s="110"/>
      <c r="C1049" s="110"/>
      <c r="D1049" s="110"/>
      <c r="E1049" s="110"/>
      <c r="F1049" s="110"/>
      <c r="G1049" s="110"/>
      <c r="H1049" s="110"/>
      <c r="I1049" s="110"/>
      <c r="J1049" s="110"/>
      <c r="K1049" s="110"/>
      <c r="L1049" s="110"/>
      <c r="M1049" s="110"/>
      <c r="N1049" s="110"/>
    </row>
    <row r="1050" spans="1:14" ht="13">
      <c r="A1050" s="110"/>
      <c r="C1050" s="110"/>
      <c r="D1050" s="110"/>
      <c r="E1050" s="110"/>
      <c r="F1050" s="110"/>
      <c r="G1050" s="110"/>
      <c r="H1050" s="110"/>
      <c r="I1050" s="110"/>
      <c r="J1050" s="110"/>
      <c r="K1050" s="110"/>
      <c r="L1050" s="110"/>
      <c r="M1050" s="110"/>
      <c r="N1050" s="110"/>
    </row>
    <row r="1051" spans="1:14" ht="13">
      <c r="A1051" s="110"/>
      <c r="C1051" s="110"/>
      <c r="D1051" s="110"/>
      <c r="E1051" s="110"/>
      <c r="F1051" s="110"/>
      <c r="G1051" s="110"/>
      <c r="H1051" s="110"/>
      <c r="I1051" s="110"/>
      <c r="J1051" s="110"/>
      <c r="K1051" s="110"/>
      <c r="L1051" s="110"/>
      <c r="M1051" s="110"/>
      <c r="N1051" s="110"/>
    </row>
    <row r="1052" spans="1:14" ht="13">
      <c r="A1052" s="110"/>
      <c r="C1052" s="110"/>
      <c r="D1052" s="110"/>
      <c r="E1052" s="110"/>
      <c r="F1052" s="110"/>
      <c r="G1052" s="110"/>
      <c r="H1052" s="110"/>
      <c r="I1052" s="110"/>
      <c r="J1052" s="110"/>
      <c r="K1052" s="110"/>
      <c r="L1052" s="110"/>
      <c r="M1052" s="110"/>
      <c r="N1052" s="110"/>
    </row>
    <row r="1053" spans="1:14" ht="13">
      <c r="A1053" s="110"/>
      <c r="C1053" s="110"/>
      <c r="D1053" s="110"/>
      <c r="E1053" s="110"/>
      <c r="F1053" s="110"/>
      <c r="G1053" s="110"/>
      <c r="H1053" s="110"/>
      <c r="I1053" s="110"/>
      <c r="J1053" s="110"/>
      <c r="K1053" s="110"/>
      <c r="L1053" s="110"/>
      <c r="M1053" s="110"/>
      <c r="N1053" s="110"/>
    </row>
    <row r="1054" spans="1:14" ht="13">
      <c r="A1054" s="110"/>
      <c r="C1054" s="110"/>
      <c r="D1054" s="110"/>
      <c r="E1054" s="110"/>
      <c r="F1054" s="110"/>
      <c r="G1054" s="110"/>
      <c r="H1054" s="110"/>
      <c r="I1054" s="110"/>
      <c r="J1054" s="110"/>
      <c r="K1054" s="110"/>
      <c r="L1054" s="110"/>
      <c r="M1054" s="110"/>
      <c r="N1054" s="110"/>
    </row>
    <row r="1055" spans="1:14" ht="13">
      <c r="A1055" s="110"/>
      <c r="C1055" s="110"/>
      <c r="D1055" s="110"/>
      <c r="E1055" s="110"/>
      <c r="F1055" s="110"/>
      <c r="G1055" s="110"/>
      <c r="H1055" s="110"/>
      <c r="I1055" s="110"/>
      <c r="J1055" s="110"/>
      <c r="K1055" s="110"/>
      <c r="L1055" s="110"/>
      <c r="M1055" s="110"/>
      <c r="N1055" s="110"/>
    </row>
    <row r="1056" spans="1:14" ht="13">
      <c r="A1056" s="110"/>
      <c r="C1056" s="110"/>
      <c r="D1056" s="110"/>
      <c r="E1056" s="110"/>
      <c r="F1056" s="110"/>
      <c r="G1056" s="110"/>
      <c r="H1056" s="110"/>
      <c r="I1056" s="110"/>
      <c r="J1056" s="110"/>
      <c r="K1056" s="110"/>
      <c r="L1056" s="110"/>
      <c r="M1056" s="110"/>
      <c r="N1056" s="110"/>
    </row>
    <row r="1057" spans="1:14" ht="13">
      <c r="A1057" s="110"/>
      <c r="C1057" s="110"/>
      <c r="D1057" s="110"/>
      <c r="E1057" s="110"/>
      <c r="F1057" s="110"/>
      <c r="G1057" s="110"/>
      <c r="H1057" s="110"/>
      <c r="I1057" s="110"/>
      <c r="J1057" s="110"/>
      <c r="K1057" s="110"/>
      <c r="L1057" s="110"/>
      <c r="M1057" s="110"/>
      <c r="N1057" s="110"/>
    </row>
    <row r="1058" spans="1:14" ht="13">
      <c r="A1058" s="110"/>
      <c r="C1058" s="110"/>
      <c r="D1058" s="110"/>
      <c r="E1058" s="110"/>
      <c r="F1058" s="110"/>
      <c r="G1058" s="110"/>
      <c r="H1058" s="110"/>
      <c r="I1058" s="110"/>
      <c r="J1058" s="110"/>
      <c r="K1058" s="110"/>
      <c r="L1058" s="110"/>
      <c r="M1058" s="110"/>
      <c r="N1058" s="110"/>
    </row>
    <row r="1059" spans="1:14" ht="13">
      <c r="A1059" s="110"/>
      <c r="C1059" s="110"/>
      <c r="D1059" s="110"/>
      <c r="E1059" s="110"/>
      <c r="F1059" s="110"/>
      <c r="G1059" s="110"/>
      <c r="H1059" s="110"/>
      <c r="I1059" s="110"/>
      <c r="J1059" s="110"/>
      <c r="K1059" s="110"/>
      <c r="L1059" s="110"/>
      <c r="M1059" s="110"/>
      <c r="N1059" s="110"/>
    </row>
    <row r="1060" spans="1:14" ht="13">
      <c r="A1060" s="110"/>
      <c r="C1060" s="110"/>
      <c r="D1060" s="110"/>
      <c r="E1060" s="110"/>
      <c r="F1060" s="110"/>
      <c r="G1060" s="110"/>
      <c r="H1060" s="110"/>
      <c r="I1060" s="110"/>
      <c r="J1060" s="110"/>
      <c r="K1060" s="110"/>
      <c r="L1060" s="110"/>
      <c r="M1060" s="110"/>
      <c r="N1060" s="110"/>
    </row>
    <row r="1061" spans="1:14" ht="13">
      <c r="A1061" s="110"/>
      <c r="C1061" s="110"/>
      <c r="D1061" s="110"/>
      <c r="E1061" s="110"/>
      <c r="F1061" s="110"/>
      <c r="G1061" s="110"/>
      <c r="H1061" s="110"/>
      <c r="I1061" s="110"/>
      <c r="J1061" s="110"/>
      <c r="K1061" s="110"/>
      <c r="L1061" s="110"/>
      <c r="M1061" s="110"/>
      <c r="N1061" s="110"/>
    </row>
    <row r="1062" spans="1:14" ht="13">
      <c r="A1062" s="110"/>
      <c r="C1062" s="110"/>
      <c r="D1062" s="110"/>
      <c r="E1062" s="110"/>
      <c r="F1062" s="110"/>
      <c r="G1062" s="110"/>
      <c r="H1062" s="110"/>
      <c r="I1062" s="110"/>
      <c r="J1062" s="110"/>
      <c r="K1062" s="110"/>
      <c r="L1062" s="110"/>
      <c r="M1062" s="110"/>
      <c r="N1062" s="110"/>
    </row>
    <row r="1063" spans="1:14" ht="13">
      <c r="A1063" s="110"/>
      <c r="C1063" s="110"/>
      <c r="D1063" s="110"/>
      <c r="E1063" s="110"/>
      <c r="F1063" s="110"/>
      <c r="G1063" s="110"/>
      <c r="H1063" s="110"/>
      <c r="I1063" s="110"/>
      <c r="J1063" s="110"/>
      <c r="K1063" s="110"/>
      <c r="L1063" s="110"/>
      <c r="M1063" s="110"/>
      <c r="N1063" s="110"/>
    </row>
    <row r="1064" spans="1:14" ht="13">
      <c r="A1064" s="110"/>
      <c r="C1064" s="110"/>
      <c r="D1064" s="110"/>
      <c r="E1064" s="110"/>
      <c r="F1064" s="110"/>
      <c r="G1064" s="110"/>
      <c r="H1064" s="110"/>
      <c r="I1064" s="110"/>
      <c r="J1064" s="110"/>
      <c r="K1064" s="110"/>
      <c r="L1064" s="110"/>
      <c r="M1064" s="110"/>
      <c r="N1064" s="110"/>
    </row>
    <row r="1065" spans="1:14" ht="13">
      <c r="A1065" s="110"/>
      <c r="C1065" s="110"/>
      <c r="D1065" s="110"/>
      <c r="E1065" s="110"/>
      <c r="F1065" s="110"/>
      <c r="G1065" s="110"/>
      <c r="H1065" s="110"/>
      <c r="I1065" s="110"/>
      <c r="J1065" s="110"/>
      <c r="K1065" s="110"/>
      <c r="L1065" s="110"/>
      <c r="M1065" s="110"/>
      <c r="N1065" s="110"/>
    </row>
    <row r="1066" spans="1:14" ht="13">
      <c r="A1066" s="110"/>
      <c r="C1066" s="110"/>
      <c r="D1066" s="110"/>
      <c r="E1066" s="110"/>
      <c r="F1066" s="110"/>
      <c r="G1066" s="110"/>
      <c r="H1066" s="110"/>
      <c r="I1066" s="110"/>
      <c r="J1066" s="110"/>
      <c r="K1066" s="110"/>
      <c r="L1066" s="110"/>
      <c r="M1066" s="110"/>
      <c r="N1066" s="110"/>
    </row>
    <row r="1067" spans="1:14" ht="13">
      <c r="A1067" s="110"/>
      <c r="C1067" s="110"/>
      <c r="D1067" s="110"/>
      <c r="E1067" s="110"/>
      <c r="F1067" s="110"/>
      <c r="G1067" s="110"/>
      <c r="H1067" s="110"/>
      <c r="I1067" s="110"/>
      <c r="J1067" s="110"/>
      <c r="K1067" s="110"/>
      <c r="L1067" s="110"/>
      <c r="M1067" s="110"/>
      <c r="N1067" s="110"/>
    </row>
    <row r="1068" spans="1:14" ht="13">
      <c r="A1068" s="110"/>
      <c r="C1068" s="110"/>
      <c r="D1068" s="110"/>
      <c r="E1068" s="110"/>
      <c r="F1068" s="110"/>
      <c r="G1068" s="110"/>
      <c r="H1068" s="110"/>
      <c r="I1068" s="110"/>
      <c r="J1068" s="110"/>
      <c r="K1068" s="110"/>
      <c r="L1068" s="110"/>
      <c r="M1068" s="110"/>
      <c r="N1068" s="110"/>
    </row>
    <row r="1069" spans="1:14" ht="13">
      <c r="A1069" s="110"/>
      <c r="C1069" s="110"/>
      <c r="D1069" s="110"/>
      <c r="E1069" s="110"/>
      <c r="F1069" s="110"/>
      <c r="G1069" s="110"/>
      <c r="H1069" s="110"/>
      <c r="I1069" s="110"/>
      <c r="J1069" s="110"/>
      <c r="K1069" s="110"/>
      <c r="L1069" s="110"/>
      <c r="M1069" s="110"/>
      <c r="N1069" s="110"/>
    </row>
    <row r="1070" spans="1:14" ht="13">
      <c r="A1070" s="110"/>
      <c r="C1070" s="110"/>
      <c r="D1070" s="110"/>
      <c r="E1070" s="110"/>
      <c r="F1070" s="110"/>
      <c r="G1070" s="110"/>
      <c r="H1070" s="110"/>
      <c r="I1070" s="110"/>
      <c r="J1070" s="110"/>
      <c r="K1070" s="110"/>
      <c r="L1070" s="110"/>
      <c r="M1070" s="110"/>
      <c r="N1070" s="110"/>
    </row>
    <row r="1071" spans="1:14" ht="13">
      <c r="A1071" s="110"/>
      <c r="C1071" s="110"/>
      <c r="D1071" s="110"/>
      <c r="E1071" s="110"/>
      <c r="F1071" s="110"/>
      <c r="G1071" s="110"/>
      <c r="H1071" s="110"/>
      <c r="I1071" s="110"/>
      <c r="J1071" s="110"/>
      <c r="K1071" s="110"/>
      <c r="L1071" s="110"/>
      <c r="M1071" s="110"/>
      <c r="N1071" s="110"/>
    </row>
    <row r="1072" spans="1:14" ht="13">
      <c r="A1072" s="110"/>
      <c r="C1072" s="110"/>
      <c r="D1072" s="110"/>
      <c r="E1072" s="110"/>
      <c r="F1072" s="110"/>
      <c r="G1072" s="110"/>
      <c r="H1072" s="110"/>
      <c r="I1072" s="110"/>
      <c r="J1072" s="110"/>
      <c r="K1072" s="110"/>
      <c r="L1072" s="110"/>
      <c r="M1072" s="110"/>
      <c r="N1072" s="110"/>
    </row>
    <row r="1073" spans="1:14" ht="13">
      <c r="A1073" s="110"/>
      <c r="C1073" s="110"/>
      <c r="D1073" s="110"/>
      <c r="E1073" s="110"/>
      <c r="F1073" s="110"/>
      <c r="G1073" s="110"/>
      <c r="H1073" s="110"/>
      <c r="I1073" s="110"/>
      <c r="J1073" s="110"/>
      <c r="K1073" s="110"/>
      <c r="L1073" s="110"/>
      <c r="M1073" s="110"/>
      <c r="N1073" s="110"/>
    </row>
    <row r="1074" spans="1:14" ht="13">
      <c r="A1074" s="110"/>
      <c r="C1074" s="110"/>
      <c r="D1074" s="110"/>
      <c r="E1074" s="110"/>
      <c r="F1074" s="110"/>
      <c r="G1074" s="110"/>
      <c r="H1074" s="110"/>
      <c r="I1074" s="110"/>
      <c r="J1074" s="110"/>
      <c r="K1074" s="110"/>
      <c r="L1074" s="110"/>
      <c r="M1074" s="110"/>
      <c r="N1074" s="110"/>
    </row>
    <row r="1075" spans="1:14" ht="13">
      <c r="A1075" s="110"/>
      <c r="C1075" s="110"/>
      <c r="D1075" s="110"/>
      <c r="E1075" s="110"/>
      <c r="F1075" s="110"/>
      <c r="G1075" s="110"/>
      <c r="H1075" s="110"/>
      <c r="I1075" s="110"/>
      <c r="J1075" s="110"/>
      <c r="K1075" s="110"/>
      <c r="L1075" s="110"/>
      <c r="M1075" s="110"/>
      <c r="N1075" s="110"/>
    </row>
    <row r="1076" spans="1:14" ht="13">
      <c r="A1076" s="110"/>
      <c r="C1076" s="110"/>
      <c r="D1076" s="110"/>
      <c r="E1076" s="110"/>
      <c r="F1076" s="110"/>
      <c r="G1076" s="110"/>
      <c r="H1076" s="110"/>
      <c r="I1076" s="110"/>
      <c r="J1076" s="110"/>
      <c r="K1076" s="110"/>
      <c r="L1076" s="110"/>
      <c r="M1076" s="110"/>
      <c r="N1076" s="110"/>
    </row>
    <row r="1077" spans="1:14" ht="13">
      <c r="A1077" s="110"/>
      <c r="C1077" s="110"/>
      <c r="D1077" s="110"/>
      <c r="E1077" s="110"/>
      <c r="F1077" s="110"/>
      <c r="G1077" s="110"/>
      <c r="H1077" s="110"/>
      <c r="I1077" s="110"/>
      <c r="J1077" s="110"/>
      <c r="K1077" s="110"/>
      <c r="L1077" s="110"/>
      <c r="M1077" s="110"/>
      <c r="N1077" s="110"/>
    </row>
    <row r="1078" spans="1:14" ht="13">
      <c r="A1078" s="110"/>
      <c r="C1078" s="110"/>
      <c r="D1078" s="110"/>
      <c r="E1078" s="110"/>
      <c r="F1078" s="110"/>
      <c r="G1078" s="110"/>
      <c r="H1078" s="110"/>
      <c r="I1078" s="110"/>
      <c r="J1078" s="110"/>
      <c r="K1078" s="110"/>
      <c r="L1078" s="110"/>
      <c r="M1078" s="110"/>
      <c r="N1078" s="110"/>
    </row>
    <row r="1079" spans="1:14" ht="13">
      <c r="A1079" s="110"/>
      <c r="C1079" s="110"/>
      <c r="D1079" s="110"/>
      <c r="E1079" s="110"/>
      <c r="F1079" s="110"/>
      <c r="G1079" s="110"/>
      <c r="H1079" s="110"/>
      <c r="I1079" s="110"/>
      <c r="J1079" s="110"/>
      <c r="K1079" s="110"/>
      <c r="L1079" s="110"/>
      <c r="M1079" s="110"/>
      <c r="N1079" s="110"/>
    </row>
    <row r="1080" spans="1:14" ht="13">
      <c r="A1080" s="110"/>
      <c r="C1080" s="110"/>
      <c r="D1080" s="110"/>
      <c r="E1080" s="110"/>
      <c r="F1080" s="110"/>
      <c r="G1080" s="110"/>
      <c r="H1080" s="110"/>
      <c r="I1080" s="110"/>
      <c r="J1080" s="110"/>
      <c r="K1080" s="110"/>
      <c r="L1080" s="110"/>
      <c r="M1080" s="110"/>
      <c r="N1080" s="110"/>
    </row>
    <row r="1081" spans="1:14" ht="13">
      <c r="A1081" s="110"/>
      <c r="C1081" s="110"/>
      <c r="D1081" s="110"/>
      <c r="E1081" s="110"/>
      <c r="F1081" s="110"/>
      <c r="G1081" s="110"/>
      <c r="H1081" s="110"/>
      <c r="I1081" s="110"/>
      <c r="J1081" s="110"/>
      <c r="K1081" s="110"/>
      <c r="L1081" s="110"/>
      <c r="M1081" s="110"/>
      <c r="N1081" s="110"/>
    </row>
    <row r="1082" spans="1:14" ht="13">
      <c r="A1082" s="110"/>
      <c r="C1082" s="110"/>
      <c r="D1082" s="110"/>
      <c r="E1082" s="110"/>
      <c r="F1082" s="110"/>
      <c r="G1082" s="110"/>
      <c r="H1082" s="110"/>
      <c r="I1082" s="110"/>
      <c r="J1082" s="110"/>
      <c r="K1082" s="110"/>
      <c r="L1082" s="110"/>
      <c r="M1082" s="110"/>
      <c r="N1082" s="110"/>
    </row>
    <row r="1083" spans="1:14" ht="13">
      <c r="A1083" s="110"/>
      <c r="C1083" s="110"/>
      <c r="D1083" s="110"/>
      <c r="E1083" s="110"/>
      <c r="F1083" s="110"/>
      <c r="G1083" s="110"/>
      <c r="H1083" s="110"/>
      <c r="I1083" s="110"/>
      <c r="J1083" s="110"/>
      <c r="K1083" s="110"/>
      <c r="L1083" s="110"/>
      <c r="M1083" s="110"/>
      <c r="N1083" s="110"/>
    </row>
    <row r="1084" spans="1:14" ht="13">
      <c r="A1084" s="110"/>
      <c r="C1084" s="110"/>
      <c r="D1084" s="110"/>
      <c r="E1084" s="110"/>
      <c r="F1084" s="110"/>
      <c r="G1084" s="110"/>
      <c r="H1084" s="110"/>
      <c r="I1084" s="110"/>
      <c r="J1084" s="110"/>
      <c r="K1084" s="110"/>
      <c r="L1084" s="110"/>
      <c r="M1084" s="110"/>
      <c r="N1084" s="110"/>
    </row>
    <row r="1085" spans="1:14" ht="13">
      <c r="A1085" s="110"/>
      <c r="C1085" s="110"/>
      <c r="D1085" s="110"/>
      <c r="E1085" s="110"/>
      <c r="F1085" s="110"/>
      <c r="G1085" s="110"/>
      <c r="H1085" s="110"/>
      <c r="I1085" s="110"/>
      <c r="J1085" s="110"/>
      <c r="K1085" s="110"/>
      <c r="L1085" s="110"/>
      <c r="M1085" s="110"/>
      <c r="N1085" s="110"/>
    </row>
    <row r="1086" spans="1:14" ht="13">
      <c r="A1086" s="110"/>
      <c r="C1086" s="110"/>
      <c r="D1086" s="110"/>
      <c r="E1086" s="110"/>
      <c r="F1086" s="110"/>
      <c r="G1086" s="110"/>
      <c r="H1086" s="110"/>
      <c r="I1086" s="110"/>
      <c r="J1086" s="110"/>
      <c r="K1086" s="110"/>
      <c r="L1086" s="110"/>
      <c r="M1086" s="110"/>
      <c r="N1086" s="110"/>
    </row>
    <row r="1087" spans="1:14" ht="13">
      <c r="A1087" s="110"/>
      <c r="C1087" s="110"/>
      <c r="D1087" s="110"/>
      <c r="E1087" s="110"/>
      <c r="F1087" s="110"/>
      <c r="G1087" s="110"/>
      <c r="H1087" s="110"/>
      <c r="I1087" s="110"/>
      <c r="J1087" s="110"/>
      <c r="K1087" s="110"/>
      <c r="L1087" s="110"/>
      <c r="M1087" s="110"/>
      <c r="N1087" s="110"/>
    </row>
    <row r="1088" spans="1:14" ht="13">
      <c r="A1088" s="110"/>
      <c r="C1088" s="110"/>
      <c r="D1088" s="110"/>
      <c r="E1088" s="110"/>
      <c r="F1088" s="110"/>
      <c r="G1088" s="110"/>
      <c r="H1088" s="110"/>
      <c r="I1088" s="110"/>
      <c r="J1088" s="110"/>
      <c r="K1088" s="110"/>
      <c r="L1088" s="110"/>
      <c r="M1088" s="110"/>
      <c r="N1088" s="110"/>
    </row>
    <row r="1089" spans="1:14" ht="13">
      <c r="A1089" s="110"/>
      <c r="C1089" s="110"/>
      <c r="D1089" s="110"/>
      <c r="E1089" s="110"/>
      <c r="F1089" s="110"/>
      <c r="G1089" s="110"/>
      <c r="H1089" s="110"/>
      <c r="I1089" s="110"/>
      <c r="J1089" s="110"/>
      <c r="K1089" s="110"/>
      <c r="L1089" s="110"/>
      <c r="M1089" s="110"/>
      <c r="N1089" s="110"/>
    </row>
    <row r="1090" spans="1:14" ht="13">
      <c r="A1090" s="110"/>
      <c r="C1090" s="110"/>
      <c r="D1090" s="110"/>
      <c r="E1090" s="110"/>
      <c r="F1090" s="110"/>
      <c r="G1090" s="110"/>
      <c r="H1090" s="110"/>
      <c r="I1090" s="110"/>
      <c r="J1090" s="110"/>
      <c r="K1090" s="110"/>
      <c r="L1090" s="110"/>
      <c r="M1090" s="110"/>
      <c r="N1090" s="110"/>
    </row>
    <row r="1091" spans="1:14" ht="13">
      <c r="A1091" s="110"/>
      <c r="C1091" s="110"/>
      <c r="D1091" s="110"/>
      <c r="E1091" s="110"/>
      <c r="F1091" s="110"/>
      <c r="G1091" s="110"/>
      <c r="H1091" s="110"/>
      <c r="I1091" s="110"/>
      <c r="J1091" s="110"/>
      <c r="K1091" s="110"/>
      <c r="L1091" s="110"/>
      <c r="M1091" s="110"/>
      <c r="N1091" s="110"/>
    </row>
    <row r="1092" spans="1:14" ht="13">
      <c r="A1092" s="110"/>
      <c r="C1092" s="110"/>
      <c r="D1092" s="110"/>
      <c r="E1092" s="110"/>
      <c r="F1092" s="110"/>
      <c r="G1092" s="110"/>
      <c r="H1092" s="110"/>
      <c r="I1092" s="110"/>
      <c r="J1092" s="110"/>
      <c r="K1092" s="110"/>
      <c r="L1092" s="110"/>
      <c r="M1092" s="110"/>
      <c r="N1092" s="110"/>
    </row>
    <row r="1093" spans="1:14" ht="13">
      <c r="A1093" s="110"/>
      <c r="C1093" s="110"/>
      <c r="D1093" s="110"/>
      <c r="E1093" s="110"/>
      <c r="F1093" s="110"/>
      <c r="G1093" s="110"/>
      <c r="H1093" s="110"/>
      <c r="I1093" s="110"/>
      <c r="J1093" s="110"/>
      <c r="K1093" s="110"/>
      <c r="L1093" s="110"/>
      <c r="M1093" s="110"/>
      <c r="N1093" s="110"/>
    </row>
    <row r="1094" spans="1:14" ht="13">
      <c r="A1094" s="110"/>
      <c r="C1094" s="110"/>
      <c r="D1094" s="110"/>
      <c r="E1094" s="110"/>
      <c r="F1094" s="110"/>
      <c r="G1094" s="110"/>
      <c r="H1094" s="110"/>
      <c r="I1094" s="110"/>
      <c r="J1094" s="110"/>
      <c r="K1094" s="110"/>
      <c r="L1094" s="110"/>
      <c r="M1094" s="110"/>
      <c r="N1094" s="110"/>
    </row>
    <row r="1095" spans="1:14" ht="13">
      <c r="A1095" s="110"/>
      <c r="C1095" s="110"/>
      <c r="D1095" s="110"/>
      <c r="E1095" s="110"/>
      <c r="F1095" s="110"/>
      <c r="G1095" s="110"/>
      <c r="H1095" s="110"/>
      <c r="I1095" s="110"/>
      <c r="J1095" s="110"/>
      <c r="K1095" s="110"/>
      <c r="L1095" s="110"/>
      <c r="M1095" s="110"/>
      <c r="N1095" s="110"/>
    </row>
    <row r="1096" spans="1:14" ht="13">
      <c r="A1096" s="110"/>
      <c r="C1096" s="110"/>
      <c r="D1096" s="110"/>
      <c r="E1096" s="110"/>
      <c r="F1096" s="110"/>
      <c r="G1096" s="110"/>
      <c r="H1096" s="110"/>
      <c r="I1096" s="110"/>
      <c r="J1096" s="110"/>
      <c r="K1096" s="110"/>
      <c r="L1096" s="110"/>
      <c r="M1096" s="110"/>
      <c r="N1096" s="110"/>
    </row>
    <row r="1097" spans="1:14" ht="13">
      <c r="A1097" s="110"/>
      <c r="C1097" s="110"/>
      <c r="D1097" s="110"/>
      <c r="E1097" s="110"/>
      <c r="F1097" s="110"/>
      <c r="G1097" s="110"/>
      <c r="H1097" s="110"/>
      <c r="I1097" s="110"/>
      <c r="J1097" s="110"/>
      <c r="K1097" s="110"/>
      <c r="L1097" s="110"/>
      <c r="M1097" s="110"/>
      <c r="N1097" s="110"/>
    </row>
    <row r="1098" spans="1:14" ht="13">
      <c r="A1098" s="110"/>
      <c r="C1098" s="110"/>
      <c r="D1098" s="110"/>
      <c r="E1098" s="110"/>
      <c r="F1098" s="110"/>
      <c r="G1098" s="110"/>
      <c r="H1098" s="110"/>
      <c r="I1098" s="110"/>
      <c r="J1098" s="110"/>
      <c r="K1098" s="110"/>
      <c r="L1098" s="110"/>
      <c r="M1098" s="110"/>
      <c r="N1098" s="110"/>
    </row>
    <row r="1099" spans="1:14" ht="13">
      <c r="A1099" s="110"/>
      <c r="C1099" s="110"/>
      <c r="D1099" s="110"/>
      <c r="E1099" s="110"/>
      <c r="F1099" s="110"/>
      <c r="G1099" s="110"/>
      <c r="H1099" s="110"/>
      <c r="I1099" s="110"/>
      <c r="J1099" s="110"/>
      <c r="K1099" s="110"/>
      <c r="L1099" s="110"/>
      <c r="M1099" s="110"/>
      <c r="N1099" s="110"/>
    </row>
    <row r="1100" spans="1:14" ht="13">
      <c r="A1100" s="110"/>
      <c r="C1100" s="110"/>
      <c r="D1100" s="110"/>
      <c r="E1100" s="110"/>
      <c r="F1100" s="110"/>
      <c r="G1100" s="110"/>
      <c r="H1100" s="110"/>
      <c r="I1100" s="110"/>
      <c r="J1100" s="110"/>
      <c r="K1100" s="110"/>
      <c r="L1100" s="110"/>
      <c r="M1100" s="110"/>
      <c r="N1100" s="110"/>
    </row>
    <row r="1101" spans="1:14" ht="13">
      <c r="A1101" s="110"/>
      <c r="C1101" s="110"/>
      <c r="D1101" s="110"/>
      <c r="E1101" s="110"/>
      <c r="F1101" s="110"/>
      <c r="G1101" s="110"/>
      <c r="H1101" s="110"/>
      <c r="I1101" s="110"/>
      <c r="J1101" s="110"/>
      <c r="K1101" s="110"/>
      <c r="L1101" s="110"/>
      <c r="M1101" s="110"/>
      <c r="N1101" s="110"/>
    </row>
    <row r="1102" spans="1:14" ht="13">
      <c r="A1102" s="110"/>
      <c r="C1102" s="110"/>
      <c r="D1102" s="110"/>
      <c r="E1102" s="110"/>
      <c r="F1102" s="110"/>
      <c r="G1102" s="110"/>
      <c r="H1102" s="110"/>
      <c r="I1102" s="110"/>
      <c r="J1102" s="110"/>
      <c r="K1102" s="110"/>
      <c r="L1102" s="110"/>
      <c r="M1102" s="110"/>
      <c r="N1102" s="110"/>
    </row>
    <row r="1103" spans="1:14" ht="13">
      <c r="A1103" s="110"/>
      <c r="C1103" s="110"/>
      <c r="D1103" s="110"/>
      <c r="E1103" s="110"/>
      <c r="F1103" s="110"/>
      <c r="G1103" s="110"/>
      <c r="H1103" s="110"/>
      <c r="I1103" s="110"/>
      <c r="J1103" s="110"/>
      <c r="K1103" s="110"/>
      <c r="L1103" s="110"/>
      <c r="M1103" s="110"/>
      <c r="N1103" s="110"/>
    </row>
    <row r="1104" spans="1:14" ht="13">
      <c r="A1104" s="110"/>
      <c r="C1104" s="110"/>
      <c r="D1104" s="110"/>
      <c r="E1104" s="110"/>
      <c r="F1104" s="110"/>
      <c r="G1104" s="110"/>
      <c r="H1104" s="110"/>
      <c r="I1104" s="110"/>
      <c r="J1104" s="110"/>
      <c r="K1104" s="110"/>
      <c r="L1104" s="110"/>
      <c r="M1104" s="110"/>
      <c r="N1104" s="110"/>
    </row>
    <row r="1105" spans="1:14" ht="13">
      <c r="A1105" s="110"/>
      <c r="C1105" s="110"/>
      <c r="D1105" s="110"/>
      <c r="E1105" s="110"/>
      <c r="F1105" s="110"/>
      <c r="G1105" s="110"/>
      <c r="H1105" s="110"/>
      <c r="I1105" s="110"/>
      <c r="J1105" s="110"/>
      <c r="K1105" s="110"/>
      <c r="L1105" s="110"/>
      <c r="M1105" s="110"/>
      <c r="N1105" s="110"/>
    </row>
    <row r="1106" spans="1:14" ht="13">
      <c r="A1106" s="110"/>
      <c r="C1106" s="110"/>
      <c r="D1106" s="110"/>
      <c r="E1106" s="110"/>
      <c r="F1106" s="110"/>
      <c r="G1106" s="110"/>
      <c r="H1106" s="110"/>
      <c r="I1106" s="110"/>
      <c r="J1106" s="110"/>
      <c r="K1106" s="110"/>
      <c r="L1106" s="110"/>
      <c r="M1106" s="110"/>
      <c r="N1106" s="110"/>
    </row>
    <row r="1107" spans="1:14" ht="13">
      <c r="A1107" s="110"/>
      <c r="C1107" s="110"/>
      <c r="D1107" s="110"/>
      <c r="E1107" s="110"/>
      <c r="F1107" s="110"/>
      <c r="G1107" s="110"/>
      <c r="H1107" s="110"/>
      <c r="I1107" s="110"/>
      <c r="J1107" s="110"/>
      <c r="K1107" s="110"/>
      <c r="L1107" s="110"/>
      <c r="M1107" s="110"/>
      <c r="N1107" s="110"/>
    </row>
    <row r="1108" spans="1:14" ht="13">
      <c r="A1108" s="110"/>
      <c r="C1108" s="110"/>
      <c r="D1108" s="110"/>
      <c r="E1108" s="110"/>
      <c r="F1108" s="110"/>
      <c r="G1108" s="110"/>
      <c r="H1108" s="110"/>
      <c r="I1108" s="110"/>
      <c r="J1108" s="110"/>
      <c r="K1108" s="110"/>
      <c r="L1108" s="110"/>
      <c r="M1108" s="110"/>
      <c r="N1108" s="110"/>
    </row>
    <row r="1109" spans="1:14" ht="13">
      <c r="A1109" s="110"/>
      <c r="C1109" s="110"/>
      <c r="D1109" s="110"/>
      <c r="E1109" s="110"/>
      <c r="F1109" s="110"/>
      <c r="G1109" s="110"/>
      <c r="H1109" s="110"/>
      <c r="I1109" s="110"/>
      <c r="J1109" s="110"/>
      <c r="K1109" s="110"/>
      <c r="L1109" s="110"/>
      <c r="M1109" s="110"/>
      <c r="N1109" s="110"/>
    </row>
    <row r="1110" spans="1:14" ht="13">
      <c r="A1110" s="110"/>
      <c r="C1110" s="110"/>
      <c r="D1110" s="110"/>
      <c r="E1110" s="110"/>
      <c r="F1110" s="110"/>
      <c r="G1110" s="110"/>
      <c r="H1110" s="110"/>
      <c r="I1110" s="110"/>
      <c r="J1110" s="110"/>
      <c r="K1110" s="110"/>
      <c r="L1110" s="110"/>
      <c r="M1110" s="110"/>
      <c r="N1110" s="110"/>
    </row>
    <row r="1111" spans="1:14" ht="13">
      <c r="A1111" s="110"/>
      <c r="C1111" s="110"/>
      <c r="D1111" s="110"/>
      <c r="E1111" s="110"/>
      <c r="F1111" s="110"/>
      <c r="G1111" s="110"/>
      <c r="H1111" s="110"/>
      <c r="I1111" s="110"/>
      <c r="J1111" s="110"/>
      <c r="K1111" s="110"/>
      <c r="L1111" s="110"/>
      <c r="M1111" s="110"/>
      <c r="N1111" s="110"/>
    </row>
    <row r="1112" spans="1:14" ht="13">
      <c r="A1112" s="110"/>
      <c r="C1112" s="110"/>
      <c r="D1112" s="110"/>
      <c r="E1112" s="110"/>
      <c r="F1112" s="110"/>
      <c r="G1112" s="110"/>
      <c r="H1112" s="110"/>
      <c r="I1112" s="110"/>
      <c r="J1112" s="110"/>
      <c r="K1112" s="110"/>
      <c r="L1112" s="110"/>
      <c r="M1112" s="110"/>
      <c r="N1112" s="110"/>
    </row>
    <row r="1113" spans="1:14" ht="13">
      <c r="A1113" s="110"/>
      <c r="C1113" s="110"/>
      <c r="D1113" s="110"/>
      <c r="E1113" s="110"/>
      <c r="F1113" s="110"/>
      <c r="G1113" s="110"/>
      <c r="H1113" s="110"/>
      <c r="I1113" s="110"/>
      <c r="J1113" s="110"/>
      <c r="K1113" s="110"/>
      <c r="L1113" s="110"/>
      <c r="M1113" s="110"/>
      <c r="N1113" s="110"/>
    </row>
    <row r="1114" spans="1:14" ht="13">
      <c r="A1114" s="110"/>
      <c r="C1114" s="110"/>
      <c r="D1114" s="110"/>
      <c r="E1114" s="110"/>
      <c r="F1114" s="110"/>
      <c r="G1114" s="110"/>
      <c r="H1114" s="110"/>
      <c r="I1114" s="110"/>
      <c r="J1114" s="110"/>
      <c r="K1114" s="110"/>
      <c r="L1114" s="110"/>
      <c r="M1114" s="110"/>
      <c r="N1114" s="110"/>
    </row>
    <row r="1115" spans="1:14" ht="13">
      <c r="A1115" s="110"/>
      <c r="C1115" s="110"/>
      <c r="D1115" s="110"/>
      <c r="E1115" s="110"/>
      <c r="F1115" s="110"/>
      <c r="G1115" s="110"/>
      <c r="H1115" s="110"/>
      <c r="I1115" s="110"/>
      <c r="J1115" s="110"/>
      <c r="K1115" s="110"/>
      <c r="L1115" s="110"/>
      <c r="M1115" s="110"/>
      <c r="N1115" s="110"/>
    </row>
    <row r="1116" spans="1:14" ht="13">
      <c r="A1116" s="110"/>
      <c r="C1116" s="110"/>
      <c r="D1116" s="110"/>
      <c r="E1116" s="110"/>
      <c r="F1116" s="110"/>
      <c r="G1116" s="110"/>
      <c r="H1116" s="110"/>
      <c r="I1116" s="110"/>
      <c r="J1116" s="110"/>
      <c r="K1116" s="110"/>
      <c r="L1116" s="110"/>
      <c r="M1116" s="110"/>
      <c r="N1116" s="110"/>
    </row>
    <row r="1117" spans="1:14" ht="13">
      <c r="A1117" s="110"/>
      <c r="C1117" s="110"/>
      <c r="D1117" s="110"/>
      <c r="E1117" s="110"/>
      <c r="F1117" s="110"/>
      <c r="G1117" s="110"/>
      <c r="H1117" s="110"/>
      <c r="I1117" s="110"/>
      <c r="J1117" s="110"/>
      <c r="K1117" s="110"/>
      <c r="L1117" s="110"/>
      <c r="M1117" s="110"/>
      <c r="N1117" s="110"/>
    </row>
    <row r="1118" spans="1:14" ht="13">
      <c r="A1118" s="110"/>
      <c r="C1118" s="110"/>
      <c r="D1118" s="110"/>
      <c r="E1118" s="110"/>
      <c r="F1118" s="110"/>
      <c r="G1118" s="110"/>
      <c r="H1118" s="110"/>
      <c r="I1118" s="110"/>
      <c r="J1118" s="110"/>
      <c r="K1118" s="110"/>
      <c r="L1118" s="110"/>
      <c r="M1118" s="110"/>
      <c r="N1118" s="110"/>
    </row>
    <row r="1119" spans="1:14" ht="13">
      <c r="A1119" s="110"/>
      <c r="C1119" s="110"/>
      <c r="D1119" s="110"/>
      <c r="E1119" s="110"/>
      <c r="F1119" s="110"/>
      <c r="G1119" s="110"/>
      <c r="H1119" s="110"/>
      <c r="I1119" s="110"/>
      <c r="J1119" s="110"/>
      <c r="K1119" s="110"/>
      <c r="L1119" s="110"/>
      <c r="M1119" s="110"/>
      <c r="N1119" s="110"/>
    </row>
    <row r="1120" spans="1:14" ht="13">
      <c r="A1120" s="110"/>
      <c r="C1120" s="110"/>
      <c r="D1120" s="110"/>
      <c r="E1120" s="110"/>
      <c r="F1120" s="110"/>
      <c r="G1120" s="110"/>
      <c r="H1120" s="110"/>
      <c r="I1120" s="110"/>
      <c r="J1120" s="110"/>
      <c r="K1120" s="110"/>
      <c r="L1120" s="110"/>
      <c r="M1120" s="110"/>
      <c r="N1120" s="110"/>
    </row>
    <row r="1121" spans="1:14" ht="13">
      <c r="A1121" s="110"/>
      <c r="C1121" s="110"/>
      <c r="D1121" s="110"/>
      <c r="E1121" s="110"/>
      <c r="F1121" s="110"/>
      <c r="G1121" s="110"/>
      <c r="H1121" s="110"/>
      <c r="I1121" s="110"/>
      <c r="J1121" s="110"/>
      <c r="K1121" s="110"/>
      <c r="L1121" s="110"/>
      <c r="M1121" s="110"/>
      <c r="N1121" s="110"/>
    </row>
    <row r="1122" spans="1:14" ht="13">
      <c r="A1122" s="110"/>
      <c r="C1122" s="110"/>
      <c r="D1122" s="110"/>
      <c r="E1122" s="110"/>
      <c r="F1122" s="110"/>
      <c r="G1122" s="110"/>
      <c r="H1122" s="110"/>
      <c r="I1122" s="110"/>
      <c r="J1122" s="110"/>
      <c r="K1122" s="110"/>
      <c r="L1122" s="110"/>
      <c r="M1122" s="110"/>
      <c r="N1122" s="110"/>
    </row>
    <row r="1123" spans="1:14" ht="13">
      <c r="A1123" s="110"/>
      <c r="C1123" s="110"/>
      <c r="D1123" s="110"/>
      <c r="E1123" s="110"/>
      <c r="F1123" s="110"/>
      <c r="G1123" s="110"/>
      <c r="H1123" s="110"/>
      <c r="I1123" s="110"/>
      <c r="J1123" s="110"/>
      <c r="K1123" s="110"/>
      <c r="L1123" s="110"/>
      <c r="M1123" s="110"/>
      <c r="N1123" s="110"/>
    </row>
    <row r="1124" spans="1:14" ht="13">
      <c r="A1124" s="110"/>
      <c r="C1124" s="110"/>
      <c r="D1124" s="110"/>
      <c r="E1124" s="110"/>
      <c r="F1124" s="110"/>
      <c r="G1124" s="110"/>
      <c r="H1124" s="110"/>
      <c r="I1124" s="110"/>
      <c r="J1124" s="110"/>
      <c r="K1124" s="110"/>
      <c r="L1124" s="110"/>
      <c r="M1124" s="110"/>
      <c r="N1124" s="110"/>
    </row>
    <row r="1125" spans="1:14" ht="13">
      <c r="A1125" s="110"/>
      <c r="C1125" s="110"/>
      <c r="D1125" s="110"/>
      <c r="E1125" s="110"/>
      <c r="F1125" s="110"/>
      <c r="G1125" s="110"/>
      <c r="H1125" s="110"/>
      <c r="I1125" s="110"/>
      <c r="J1125" s="110"/>
      <c r="K1125" s="110"/>
      <c r="L1125" s="110"/>
      <c r="M1125" s="110"/>
      <c r="N1125" s="110"/>
    </row>
    <row r="1126" spans="1:14" ht="13">
      <c r="A1126" s="110"/>
      <c r="C1126" s="110"/>
      <c r="D1126" s="110"/>
      <c r="E1126" s="110"/>
      <c r="F1126" s="110"/>
      <c r="G1126" s="110"/>
      <c r="H1126" s="110"/>
      <c r="I1126" s="110"/>
      <c r="J1126" s="110"/>
      <c r="K1126" s="110"/>
      <c r="L1126" s="110"/>
      <c r="M1126" s="110"/>
      <c r="N1126" s="110"/>
    </row>
    <row r="1127" spans="1:14" ht="13">
      <c r="A1127" s="110"/>
      <c r="C1127" s="110"/>
      <c r="D1127" s="110"/>
      <c r="E1127" s="110"/>
      <c r="F1127" s="110"/>
      <c r="G1127" s="110"/>
      <c r="H1127" s="110"/>
      <c r="I1127" s="110"/>
      <c r="J1127" s="110"/>
      <c r="K1127" s="110"/>
      <c r="L1127" s="110"/>
      <c r="M1127" s="110"/>
      <c r="N1127" s="110"/>
    </row>
    <row r="1128" spans="1:14" ht="13">
      <c r="A1128" s="110"/>
      <c r="C1128" s="110"/>
      <c r="D1128" s="110"/>
      <c r="E1128" s="110"/>
      <c r="F1128" s="110"/>
      <c r="G1128" s="110"/>
      <c r="H1128" s="110"/>
      <c r="I1128" s="110"/>
      <c r="J1128" s="110"/>
      <c r="K1128" s="110"/>
      <c r="L1128" s="110"/>
      <c r="M1128" s="110"/>
      <c r="N1128" s="110"/>
    </row>
    <row r="1129" spans="1:14" ht="13">
      <c r="A1129" s="110"/>
      <c r="C1129" s="110"/>
      <c r="D1129" s="110"/>
      <c r="E1129" s="110"/>
      <c r="F1129" s="110"/>
      <c r="G1129" s="110"/>
      <c r="H1129" s="110"/>
      <c r="I1129" s="110"/>
      <c r="J1129" s="110"/>
      <c r="K1129" s="110"/>
      <c r="L1129" s="110"/>
      <c r="M1129" s="110"/>
      <c r="N1129" s="110"/>
    </row>
    <row r="1130" spans="1:14" ht="13">
      <c r="A1130" s="110"/>
      <c r="C1130" s="110"/>
      <c r="D1130" s="110"/>
      <c r="E1130" s="110"/>
      <c r="F1130" s="110"/>
      <c r="G1130" s="110"/>
      <c r="H1130" s="110"/>
      <c r="I1130" s="110"/>
      <c r="J1130" s="110"/>
      <c r="K1130" s="110"/>
      <c r="L1130" s="110"/>
      <c r="M1130" s="110"/>
      <c r="N1130" s="110"/>
    </row>
    <row r="1131" spans="1:14" ht="13">
      <c r="A1131" s="110"/>
      <c r="C1131" s="110"/>
      <c r="D1131" s="110"/>
      <c r="E1131" s="110"/>
      <c r="F1131" s="110"/>
      <c r="G1131" s="110"/>
      <c r="H1131" s="110"/>
      <c r="I1131" s="110"/>
      <c r="J1131" s="110"/>
      <c r="K1131" s="110"/>
      <c r="L1131" s="110"/>
      <c r="M1131" s="110"/>
      <c r="N1131" s="110"/>
    </row>
    <row r="1132" spans="1:14" ht="13">
      <c r="A1132" s="110"/>
      <c r="C1132" s="110"/>
      <c r="D1132" s="110"/>
      <c r="E1132" s="110"/>
      <c r="F1132" s="110"/>
      <c r="G1132" s="110"/>
      <c r="H1132" s="110"/>
      <c r="I1132" s="110"/>
      <c r="J1132" s="110"/>
      <c r="K1132" s="110"/>
      <c r="L1132" s="110"/>
      <c r="M1132" s="110"/>
      <c r="N1132" s="110"/>
    </row>
    <row r="1133" spans="1:14" ht="13">
      <c r="A1133" s="110"/>
      <c r="C1133" s="110"/>
      <c r="D1133" s="110"/>
      <c r="E1133" s="110"/>
      <c r="F1133" s="110"/>
      <c r="G1133" s="110"/>
      <c r="H1133" s="110"/>
      <c r="I1133" s="110"/>
      <c r="J1133" s="110"/>
      <c r="K1133" s="110"/>
      <c r="L1133" s="110"/>
      <c r="M1133" s="110"/>
      <c r="N1133" s="110"/>
    </row>
    <row r="1134" spans="1:14" ht="13">
      <c r="A1134" s="110"/>
      <c r="C1134" s="110"/>
      <c r="D1134" s="110"/>
      <c r="E1134" s="110"/>
      <c r="F1134" s="110"/>
      <c r="G1134" s="110"/>
      <c r="H1134" s="110"/>
      <c r="I1134" s="110"/>
      <c r="J1134" s="110"/>
      <c r="K1134" s="110"/>
      <c r="L1134" s="110"/>
      <c r="M1134" s="110"/>
      <c r="N1134" s="110"/>
    </row>
    <row r="1135" spans="1:14" ht="13">
      <c r="A1135" s="110"/>
      <c r="C1135" s="110"/>
      <c r="D1135" s="110"/>
      <c r="E1135" s="110"/>
      <c r="F1135" s="110"/>
      <c r="G1135" s="110"/>
      <c r="H1135" s="110"/>
      <c r="I1135" s="110"/>
      <c r="J1135" s="110"/>
      <c r="K1135" s="110"/>
      <c r="L1135" s="110"/>
      <c r="M1135" s="110"/>
      <c r="N1135" s="110"/>
    </row>
    <row r="1136" spans="1:14" ht="13">
      <c r="A1136" s="110"/>
      <c r="C1136" s="110"/>
      <c r="D1136" s="110"/>
      <c r="E1136" s="110"/>
      <c r="F1136" s="110"/>
      <c r="G1136" s="110"/>
      <c r="H1136" s="110"/>
      <c r="I1136" s="110"/>
      <c r="J1136" s="110"/>
      <c r="K1136" s="110"/>
      <c r="L1136" s="110"/>
      <c r="M1136" s="110"/>
      <c r="N1136" s="110"/>
    </row>
    <row r="1137" spans="1:14" ht="13">
      <c r="A1137" s="110"/>
      <c r="C1137" s="110"/>
      <c r="D1137" s="110"/>
      <c r="E1137" s="110"/>
      <c r="F1137" s="110"/>
      <c r="G1137" s="110"/>
      <c r="H1137" s="110"/>
      <c r="I1137" s="110"/>
      <c r="J1137" s="110"/>
      <c r="K1137" s="110"/>
      <c r="L1137" s="110"/>
      <c r="M1137" s="110"/>
      <c r="N1137" s="110"/>
    </row>
    <row r="1138" spans="1:14" ht="13">
      <c r="A1138" s="110"/>
      <c r="C1138" s="110"/>
      <c r="D1138" s="110"/>
      <c r="E1138" s="110"/>
      <c r="F1138" s="110"/>
      <c r="G1138" s="110"/>
      <c r="H1138" s="110"/>
      <c r="I1138" s="110"/>
      <c r="J1138" s="110"/>
      <c r="K1138" s="110"/>
      <c r="L1138" s="110"/>
      <c r="M1138" s="110"/>
      <c r="N1138" s="110"/>
    </row>
    <row r="1139" spans="1:14" ht="13">
      <c r="A1139" s="110"/>
      <c r="C1139" s="110"/>
      <c r="D1139" s="110"/>
      <c r="E1139" s="110"/>
      <c r="F1139" s="110"/>
      <c r="G1139" s="110"/>
      <c r="H1139" s="110"/>
      <c r="I1139" s="110"/>
      <c r="J1139" s="110"/>
      <c r="K1139" s="110"/>
      <c r="L1139" s="110"/>
      <c r="M1139" s="110"/>
      <c r="N1139" s="110"/>
    </row>
    <row r="1140" spans="1:14" ht="13">
      <c r="A1140" s="110"/>
      <c r="C1140" s="110"/>
      <c r="D1140" s="110"/>
      <c r="E1140" s="110"/>
      <c r="F1140" s="110"/>
      <c r="G1140" s="110"/>
      <c r="H1140" s="110"/>
      <c r="I1140" s="110"/>
      <c r="J1140" s="110"/>
      <c r="K1140" s="110"/>
      <c r="L1140" s="110"/>
      <c r="M1140" s="110"/>
      <c r="N1140" s="110"/>
    </row>
    <row r="1141" spans="1:14" ht="13">
      <c r="A1141" s="110"/>
      <c r="C1141" s="110"/>
      <c r="D1141" s="110"/>
      <c r="E1141" s="110"/>
      <c r="F1141" s="110"/>
      <c r="G1141" s="110"/>
      <c r="H1141" s="110"/>
      <c r="I1141" s="110"/>
      <c r="J1141" s="110"/>
      <c r="K1141" s="110"/>
      <c r="L1141" s="110"/>
      <c r="M1141" s="110"/>
      <c r="N1141" s="110"/>
    </row>
    <row r="1142" spans="1:14" ht="13">
      <c r="A1142" s="110"/>
      <c r="C1142" s="110"/>
      <c r="D1142" s="110"/>
      <c r="E1142" s="110"/>
      <c r="F1142" s="110"/>
      <c r="G1142" s="110"/>
      <c r="H1142" s="110"/>
      <c r="I1142" s="110"/>
      <c r="J1142" s="110"/>
      <c r="K1142" s="110"/>
      <c r="L1142" s="110"/>
      <c r="M1142" s="110"/>
      <c r="N1142" s="110"/>
    </row>
    <row r="1143" spans="1:14" ht="13">
      <c r="A1143" s="110"/>
      <c r="C1143" s="110"/>
      <c r="D1143" s="110"/>
      <c r="E1143" s="110"/>
      <c r="F1143" s="110"/>
      <c r="G1143" s="110"/>
      <c r="H1143" s="110"/>
      <c r="I1143" s="110"/>
      <c r="J1143" s="110"/>
      <c r="K1143" s="110"/>
      <c r="L1143" s="110"/>
      <c r="M1143" s="110"/>
      <c r="N1143" s="110"/>
    </row>
    <row r="1144" spans="1:14" ht="13">
      <c r="A1144" s="110"/>
      <c r="C1144" s="110"/>
      <c r="D1144" s="110"/>
      <c r="E1144" s="110"/>
      <c r="F1144" s="110"/>
      <c r="G1144" s="110"/>
      <c r="H1144" s="110"/>
      <c r="I1144" s="110"/>
      <c r="J1144" s="110"/>
      <c r="K1144" s="110"/>
      <c r="L1144" s="110"/>
      <c r="M1144" s="110"/>
      <c r="N1144" s="110"/>
    </row>
    <row r="1145" spans="1:14" ht="13">
      <c r="A1145" s="110"/>
      <c r="C1145" s="110"/>
      <c r="D1145" s="110"/>
      <c r="E1145" s="110"/>
      <c r="F1145" s="110"/>
      <c r="G1145" s="110"/>
      <c r="H1145" s="110"/>
      <c r="I1145" s="110"/>
      <c r="J1145" s="110"/>
      <c r="K1145" s="110"/>
      <c r="L1145" s="110"/>
      <c r="M1145" s="110"/>
      <c r="N1145" s="110"/>
    </row>
    <row r="1146" spans="1:14" ht="13">
      <c r="A1146" s="110"/>
      <c r="C1146" s="110"/>
      <c r="D1146" s="110"/>
      <c r="E1146" s="110"/>
      <c r="F1146" s="110"/>
      <c r="G1146" s="110"/>
      <c r="H1146" s="110"/>
      <c r="I1146" s="110"/>
      <c r="J1146" s="110"/>
      <c r="K1146" s="110"/>
      <c r="L1146" s="110"/>
      <c r="M1146" s="110"/>
      <c r="N1146" s="110"/>
    </row>
    <row r="1147" spans="1:14" ht="13">
      <c r="A1147" s="110"/>
      <c r="C1147" s="110"/>
      <c r="D1147" s="110"/>
      <c r="E1147" s="110"/>
      <c r="F1147" s="110"/>
      <c r="G1147" s="110"/>
      <c r="H1147" s="110"/>
      <c r="I1147" s="110"/>
      <c r="J1147" s="110"/>
      <c r="K1147" s="110"/>
      <c r="L1147" s="110"/>
      <c r="M1147" s="110"/>
      <c r="N1147" s="110"/>
    </row>
    <row r="1148" spans="1:14" ht="13">
      <c r="A1148" s="110"/>
      <c r="C1148" s="110"/>
      <c r="D1148" s="110"/>
      <c r="E1148" s="110"/>
      <c r="F1148" s="110"/>
      <c r="G1148" s="110"/>
      <c r="H1148" s="110"/>
      <c r="I1148" s="110"/>
      <c r="J1148" s="110"/>
      <c r="K1148" s="110"/>
      <c r="L1148" s="110"/>
      <c r="M1148" s="110"/>
      <c r="N1148" s="110"/>
    </row>
    <row r="1149" spans="1:14" ht="13">
      <c r="A1149" s="110"/>
      <c r="C1149" s="110"/>
      <c r="D1149" s="110"/>
      <c r="E1149" s="110"/>
      <c r="F1149" s="110"/>
      <c r="G1149" s="110"/>
      <c r="H1149" s="110"/>
      <c r="I1149" s="110"/>
      <c r="J1149" s="110"/>
      <c r="K1149" s="110"/>
      <c r="L1149" s="110"/>
      <c r="M1149" s="110"/>
      <c r="N1149" s="110"/>
    </row>
    <row r="1150" spans="1:14" ht="13">
      <c r="A1150" s="110"/>
      <c r="C1150" s="110"/>
      <c r="D1150" s="110"/>
      <c r="E1150" s="110"/>
      <c r="F1150" s="110"/>
      <c r="G1150" s="110"/>
      <c r="H1150" s="110"/>
      <c r="I1150" s="110"/>
      <c r="J1150" s="110"/>
      <c r="K1150" s="110"/>
      <c r="L1150" s="110"/>
      <c r="M1150" s="110"/>
      <c r="N1150" s="110"/>
    </row>
    <row r="1151" spans="1:14" ht="13">
      <c r="A1151" s="110"/>
      <c r="C1151" s="110"/>
      <c r="D1151" s="110"/>
      <c r="E1151" s="110"/>
      <c r="F1151" s="110"/>
      <c r="G1151" s="110"/>
      <c r="H1151" s="110"/>
      <c r="I1151" s="110"/>
      <c r="J1151" s="110"/>
      <c r="K1151" s="110"/>
      <c r="L1151" s="110"/>
      <c r="M1151" s="110"/>
      <c r="N1151" s="110"/>
    </row>
    <row r="1152" spans="1:14" ht="13">
      <c r="A1152" s="110"/>
      <c r="C1152" s="110"/>
      <c r="D1152" s="110"/>
      <c r="E1152" s="110"/>
      <c r="F1152" s="110"/>
      <c r="G1152" s="110"/>
      <c r="H1152" s="110"/>
      <c r="I1152" s="110"/>
      <c r="J1152" s="110"/>
      <c r="K1152" s="110"/>
      <c r="L1152" s="110"/>
      <c r="M1152" s="110"/>
      <c r="N1152" s="110"/>
    </row>
    <row r="1153" spans="1:14" ht="13">
      <c r="A1153" s="110"/>
      <c r="C1153" s="110"/>
      <c r="D1153" s="110"/>
      <c r="E1153" s="110"/>
      <c r="F1153" s="110"/>
      <c r="G1153" s="110"/>
      <c r="H1153" s="110"/>
      <c r="I1153" s="110"/>
      <c r="J1153" s="110"/>
      <c r="K1153" s="110"/>
      <c r="L1153" s="110"/>
      <c r="M1153" s="110"/>
      <c r="N1153" s="110"/>
    </row>
    <row r="1154" spans="1:14" ht="13">
      <c r="A1154" s="110"/>
      <c r="C1154" s="110"/>
      <c r="D1154" s="110"/>
      <c r="E1154" s="110"/>
      <c r="F1154" s="110"/>
      <c r="G1154" s="110"/>
      <c r="H1154" s="110"/>
      <c r="I1154" s="110"/>
      <c r="J1154" s="110"/>
      <c r="K1154" s="110"/>
      <c r="L1154" s="110"/>
      <c r="M1154" s="110"/>
      <c r="N1154" s="110"/>
    </row>
    <row r="1155" spans="1:14" ht="13">
      <c r="A1155" s="110"/>
      <c r="C1155" s="110"/>
      <c r="D1155" s="110"/>
      <c r="E1155" s="110"/>
      <c r="F1155" s="110"/>
      <c r="G1155" s="110"/>
      <c r="H1155" s="110"/>
      <c r="I1155" s="110"/>
      <c r="J1155" s="110"/>
      <c r="K1155" s="110"/>
      <c r="L1155" s="110"/>
      <c r="M1155" s="110"/>
      <c r="N1155" s="110"/>
    </row>
    <row r="1156" spans="1:14" ht="13">
      <c r="A1156" s="110"/>
      <c r="C1156" s="110"/>
      <c r="D1156" s="110"/>
      <c r="E1156" s="110"/>
      <c r="F1156" s="110"/>
      <c r="G1156" s="110"/>
      <c r="H1156" s="110"/>
      <c r="I1156" s="110"/>
      <c r="J1156" s="110"/>
      <c r="K1156" s="110"/>
      <c r="L1156" s="110"/>
      <c r="M1156" s="110"/>
      <c r="N1156" s="110"/>
    </row>
    <row r="1157" spans="1:14" ht="13">
      <c r="A1157" s="110"/>
      <c r="C1157" s="110"/>
      <c r="D1157" s="110"/>
      <c r="E1157" s="110"/>
      <c r="F1157" s="110"/>
      <c r="G1157" s="110"/>
      <c r="H1157" s="110"/>
      <c r="I1157" s="110"/>
      <c r="J1157" s="110"/>
      <c r="K1157" s="110"/>
      <c r="L1157" s="110"/>
      <c r="M1157" s="110"/>
      <c r="N1157" s="110"/>
    </row>
    <row r="1158" spans="1:14" ht="13">
      <c r="A1158" s="110"/>
      <c r="C1158" s="110"/>
      <c r="D1158" s="110"/>
      <c r="E1158" s="110"/>
      <c r="F1158" s="110"/>
      <c r="G1158" s="110"/>
      <c r="H1158" s="110"/>
      <c r="I1158" s="110"/>
      <c r="J1158" s="110"/>
      <c r="K1158" s="110"/>
      <c r="L1158" s="110"/>
      <c r="M1158" s="110"/>
      <c r="N1158" s="110"/>
    </row>
    <row r="1159" spans="1:14" ht="13">
      <c r="A1159" s="110"/>
      <c r="C1159" s="110"/>
      <c r="D1159" s="110"/>
      <c r="E1159" s="110"/>
      <c r="F1159" s="110"/>
      <c r="G1159" s="110"/>
      <c r="H1159" s="110"/>
      <c r="I1159" s="110"/>
      <c r="J1159" s="110"/>
      <c r="K1159" s="110"/>
      <c r="L1159" s="110"/>
      <c r="M1159" s="110"/>
      <c r="N1159" s="110"/>
    </row>
    <row r="1160" spans="1:14" ht="13">
      <c r="A1160" s="110"/>
      <c r="C1160" s="110"/>
      <c r="D1160" s="110"/>
      <c r="E1160" s="110"/>
      <c r="F1160" s="110"/>
      <c r="G1160" s="110"/>
      <c r="H1160" s="110"/>
      <c r="I1160" s="110"/>
      <c r="J1160" s="110"/>
      <c r="K1160" s="110"/>
      <c r="L1160" s="110"/>
      <c r="M1160" s="110"/>
      <c r="N1160" s="110"/>
    </row>
    <row r="1161" spans="1:14" ht="13">
      <c r="A1161" s="110"/>
      <c r="C1161" s="110"/>
      <c r="D1161" s="110"/>
      <c r="E1161" s="110"/>
      <c r="F1161" s="110"/>
      <c r="G1161" s="110"/>
      <c r="H1161" s="110"/>
      <c r="I1161" s="110"/>
      <c r="J1161" s="110"/>
      <c r="K1161" s="110"/>
      <c r="L1161" s="110"/>
      <c r="M1161" s="110"/>
      <c r="N1161" s="110"/>
    </row>
    <row r="1162" spans="1:14" ht="13">
      <c r="A1162" s="110"/>
      <c r="C1162" s="110"/>
      <c r="D1162" s="110"/>
      <c r="E1162" s="110"/>
      <c r="F1162" s="110"/>
      <c r="G1162" s="110"/>
      <c r="H1162" s="110"/>
      <c r="I1162" s="110"/>
      <c r="J1162" s="110"/>
      <c r="K1162" s="110"/>
      <c r="L1162" s="110"/>
      <c r="M1162" s="110"/>
      <c r="N1162" s="110"/>
    </row>
    <row r="1163" spans="1:14" ht="13">
      <c r="A1163" s="110"/>
      <c r="C1163" s="110"/>
      <c r="D1163" s="110"/>
      <c r="E1163" s="110"/>
      <c r="F1163" s="110"/>
      <c r="G1163" s="110"/>
      <c r="H1163" s="110"/>
      <c r="I1163" s="110"/>
      <c r="J1163" s="110"/>
      <c r="K1163" s="110"/>
      <c r="L1163" s="110"/>
      <c r="M1163" s="110"/>
      <c r="N1163" s="110"/>
    </row>
    <row r="1164" spans="1:14" ht="13">
      <c r="A1164" s="110"/>
      <c r="C1164" s="110"/>
      <c r="D1164" s="110"/>
      <c r="E1164" s="110"/>
      <c r="F1164" s="110"/>
      <c r="G1164" s="110"/>
      <c r="H1164" s="110"/>
      <c r="I1164" s="110"/>
      <c r="J1164" s="110"/>
      <c r="K1164" s="110"/>
      <c r="L1164" s="110"/>
      <c r="M1164" s="110"/>
      <c r="N1164" s="110"/>
    </row>
    <row r="1165" spans="1:14" ht="13">
      <c r="A1165" s="110"/>
      <c r="C1165" s="110"/>
      <c r="D1165" s="110"/>
      <c r="E1165" s="110"/>
      <c r="F1165" s="110"/>
      <c r="G1165" s="110"/>
      <c r="H1165" s="110"/>
      <c r="I1165" s="110"/>
      <c r="J1165" s="110"/>
      <c r="K1165" s="110"/>
      <c r="L1165" s="110"/>
      <c r="M1165" s="110"/>
      <c r="N1165" s="110"/>
    </row>
    <row r="1166" spans="1:14" ht="13">
      <c r="A1166" s="110"/>
      <c r="C1166" s="110"/>
      <c r="D1166" s="110"/>
      <c r="E1166" s="110"/>
      <c r="F1166" s="110"/>
      <c r="G1166" s="110"/>
      <c r="H1166" s="110"/>
      <c r="I1166" s="110"/>
      <c r="J1166" s="110"/>
      <c r="K1166" s="110"/>
      <c r="L1166" s="110"/>
      <c r="M1166" s="110"/>
      <c r="N1166" s="110"/>
    </row>
    <row r="1167" spans="1:14" ht="13">
      <c r="A1167" s="110"/>
      <c r="C1167" s="110"/>
      <c r="D1167" s="110"/>
      <c r="E1167" s="110"/>
      <c r="F1167" s="110"/>
      <c r="G1167" s="110"/>
      <c r="H1167" s="110"/>
      <c r="I1167" s="110"/>
      <c r="J1167" s="110"/>
      <c r="K1167" s="110"/>
      <c r="L1167" s="110"/>
      <c r="M1167" s="110"/>
      <c r="N1167" s="110"/>
    </row>
    <row r="1168" spans="1:14" ht="13">
      <c r="A1168" s="110"/>
      <c r="C1168" s="110"/>
      <c r="D1168" s="110"/>
      <c r="E1168" s="110"/>
      <c r="F1168" s="110"/>
      <c r="G1168" s="110"/>
      <c r="H1168" s="110"/>
      <c r="I1168" s="110"/>
      <c r="J1168" s="110"/>
      <c r="K1168" s="110"/>
      <c r="L1168" s="110"/>
      <c r="M1168" s="110"/>
      <c r="N1168" s="110"/>
    </row>
    <row r="1169" spans="1:14" ht="13">
      <c r="A1169" s="110"/>
      <c r="C1169" s="110"/>
      <c r="D1169" s="110"/>
      <c r="E1169" s="110"/>
      <c r="F1169" s="110"/>
      <c r="G1169" s="110"/>
      <c r="H1169" s="110"/>
      <c r="I1169" s="110"/>
      <c r="J1169" s="110"/>
      <c r="K1169" s="110"/>
      <c r="L1169" s="110"/>
      <c r="M1169" s="110"/>
      <c r="N1169" s="110"/>
    </row>
    <row r="1170" spans="1:14" ht="13">
      <c r="A1170" s="110"/>
      <c r="C1170" s="110"/>
      <c r="D1170" s="110"/>
      <c r="E1170" s="110"/>
      <c r="F1170" s="110"/>
      <c r="G1170" s="110"/>
      <c r="H1170" s="110"/>
      <c r="I1170" s="110"/>
      <c r="J1170" s="110"/>
      <c r="K1170" s="110"/>
      <c r="L1170" s="110"/>
      <c r="M1170" s="110"/>
      <c r="N1170" s="110"/>
    </row>
    <row r="1171" spans="1:14" ht="13">
      <c r="A1171" s="110"/>
      <c r="C1171" s="110"/>
      <c r="D1171" s="110"/>
      <c r="E1171" s="110"/>
      <c r="F1171" s="110"/>
      <c r="G1171" s="110"/>
      <c r="H1171" s="110"/>
      <c r="I1171" s="110"/>
      <c r="J1171" s="110"/>
      <c r="K1171" s="110"/>
      <c r="L1171" s="110"/>
      <c r="M1171" s="110"/>
      <c r="N1171" s="110"/>
    </row>
    <row r="1172" spans="1:14" ht="13">
      <c r="A1172" s="110"/>
      <c r="C1172" s="110"/>
      <c r="D1172" s="110"/>
      <c r="E1172" s="110"/>
      <c r="F1172" s="110"/>
      <c r="G1172" s="110"/>
      <c r="H1172" s="110"/>
      <c r="I1172" s="110"/>
      <c r="J1172" s="110"/>
      <c r="K1172" s="110"/>
      <c r="L1172" s="110"/>
      <c r="M1172" s="110"/>
      <c r="N1172" s="110"/>
    </row>
    <row r="1173" spans="1:14" ht="13">
      <c r="A1173" s="110"/>
      <c r="C1173" s="110"/>
      <c r="D1173" s="110"/>
      <c r="E1173" s="110"/>
      <c r="F1173" s="110"/>
      <c r="G1173" s="110"/>
      <c r="H1173" s="110"/>
      <c r="I1173" s="110"/>
      <c r="J1173" s="110"/>
      <c r="K1173" s="110"/>
      <c r="L1173" s="110"/>
      <c r="M1173" s="110"/>
      <c r="N1173" s="110"/>
    </row>
    <row r="1174" spans="1:14" ht="13">
      <c r="A1174" s="110"/>
      <c r="C1174" s="110"/>
      <c r="D1174" s="110"/>
      <c r="E1174" s="110"/>
      <c r="F1174" s="110"/>
      <c r="G1174" s="110"/>
      <c r="H1174" s="110"/>
      <c r="I1174" s="110"/>
      <c r="J1174" s="110"/>
      <c r="K1174" s="110"/>
      <c r="L1174" s="110"/>
      <c r="M1174" s="110"/>
      <c r="N1174" s="110"/>
    </row>
    <row r="1175" spans="1:14" ht="13">
      <c r="A1175" s="110"/>
      <c r="C1175" s="110"/>
      <c r="D1175" s="110"/>
      <c r="E1175" s="110"/>
      <c r="F1175" s="110"/>
      <c r="G1175" s="110"/>
      <c r="H1175" s="110"/>
      <c r="I1175" s="110"/>
      <c r="J1175" s="110"/>
      <c r="K1175" s="110"/>
      <c r="L1175" s="110"/>
      <c r="M1175" s="110"/>
      <c r="N1175" s="110"/>
    </row>
    <row r="1176" spans="1:14" ht="13">
      <c r="A1176" s="110"/>
      <c r="C1176" s="110"/>
      <c r="D1176" s="110"/>
      <c r="E1176" s="110"/>
      <c r="F1176" s="110"/>
      <c r="G1176" s="110"/>
      <c r="H1176" s="110"/>
      <c r="I1176" s="110"/>
      <c r="J1176" s="110"/>
      <c r="K1176" s="110"/>
      <c r="L1176" s="110"/>
      <c r="M1176" s="110"/>
      <c r="N1176" s="110"/>
    </row>
    <row r="1177" spans="1:14" ht="13">
      <c r="A1177" s="110"/>
      <c r="C1177" s="110"/>
      <c r="D1177" s="110"/>
      <c r="E1177" s="110"/>
      <c r="F1177" s="110"/>
      <c r="G1177" s="110"/>
      <c r="H1177" s="110"/>
      <c r="I1177" s="110"/>
      <c r="J1177" s="110"/>
      <c r="K1177" s="110"/>
      <c r="L1177" s="110"/>
      <c r="M1177" s="110"/>
      <c r="N1177" s="110"/>
    </row>
    <row r="1178" spans="1:14" ht="13">
      <c r="A1178" s="110"/>
      <c r="C1178" s="110"/>
      <c r="D1178" s="110"/>
      <c r="E1178" s="110"/>
      <c r="F1178" s="110"/>
      <c r="G1178" s="110"/>
      <c r="H1178" s="110"/>
      <c r="I1178" s="110"/>
      <c r="J1178" s="110"/>
      <c r="K1178" s="110"/>
      <c r="L1178" s="110"/>
      <c r="M1178" s="110"/>
      <c r="N1178" s="110"/>
    </row>
    <row r="1179" spans="1:14" ht="13">
      <c r="A1179" s="110"/>
      <c r="C1179" s="110"/>
      <c r="D1179" s="110"/>
      <c r="E1179" s="110"/>
      <c r="F1179" s="110"/>
      <c r="G1179" s="110"/>
      <c r="H1179" s="110"/>
      <c r="I1179" s="110"/>
      <c r="J1179" s="110"/>
      <c r="K1179" s="110"/>
      <c r="L1179" s="110"/>
      <c r="M1179" s="110"/>
      <c r="N1179" s="110"/>
    </row>
    <row r="1180" spans="1:14" ht="13">
      <c r="A1180" s="110"/>
      <c r="C1180" s="110"/>
      <c r="D1180" s="110"/>
      <c r="E1180" s="110"/>
      <c r="F1180" s="110"/>
      <c r="G1180" s="110"/>
      <c r="H1180" s="110"/>
      <c r="I1180" s="110"/>
      <c r="J1180" s="110"/>
      <c r="K1180" s="110"/>
      <c r="L1180" s="110"/>
      <c r="M1180" s="110"/>
      <c r="N1180" s="110"/>
    </row>
    <row r="1181" spans="1:14" ht="13">
      <c r="A1181" s="110"/>
      <c r="C1181" s="110"/>
      <c r="D1181" s="110"/>
      <c r="E1181" s="110"/>
      <c r="F1181" s="110"/>
      <c r="G1181" s="110"/>
      <c r="H1181" s="110"/>
      <c r="I1181" s="110"/>
      <c r="J1181" s="110"/>
      <c r="K1181" s="110"/>
      <c r="L1181" s="110"/>
      <c r="M1181" s="110"/>
      <c r="N1181" s="110"/>
    </row>
    <row r="1182" spans="1:14" ht="13">
      <c r="A1182" s="110"/>
      <c r="C1182" s="110"/>
      <c r="D1182" s="110"/>
      <c r="E1182" s="110"/>
      <c r="F1182" s="110"/>
      <c r="G1182" s="110"/>
      <c r="H1182" s="110"/>
      <c r="I1182" s="110"/>
      <c r="J1182" s="110"/>
      <c r="K1182" s="110"/>
      <c r="L1182" s="110"/>
      <c r="M1182" s="110"/>
      <c r="N1182" s="110"/>
    </row>
    <row r="1183" spans="1:14" ht="13">
      <c r="A1183" s="110"/>
      <c r="C1183" s="110"/>
      <c r="D1183" s="110"/>
      <c r="E1183" s="110"/>
      <c r="F1183" s="110"/>
      <c r="G1183" s="110"/>
      <c r="H1183" s="110"/>
      <c r="I1183" s="110"/>
      <c r="J1183" s="110"/>
      <c r="K1183" s="110"/>
      <c r="L1183" s="110"/>
      <c r="M1183" s="110"/>
      <c r="N1183" s="110"/>
    </row>
    <row r="1184" spans="1:14" ht="13">
      <c r="A1184" s="110"/>
      <c r="C1184" s="110"/>
      <c r="D1184" s="110"/>
      <c r="E1184" s="110"/>
      <c r="F1184" s="110"/>
      <c r="G1184" s="110"/>
      <c r="H1184" s="110"/>
      <c r="I1184" s="110"/>
      <c r="J1184" s="110"/>
      <c r="K1184" s="110"/>
      <c r="L1184" s="110"/>
      <c r="M1184" s="110"/>
      <c r="N1184" s="110"/>
    </row>
    <row r="1185" spans="1:14" ht="13">
      <c r="A1185" s="110"/>
      <c r="C1185" s="110"/>
      <c r="D1185" s="110"/>
      <c r="E1185" s="110"/>
      <c r="F1185" s="110"/>
      <c r="G1185" s="110"/>
      <c r="H1185" s="110"/>
      <c r="I1185" s="110"/>
      <c r="J1185" s="110"/>
      <c r="K1185" s="110"/>
      <c r="L1185" s="110"/>
      <c r="M1185" s="110"/>
      <c r="N1185" s="110"/>
    </row>
    <row r="1186" spans="1:14" ht="13">
      <c r="A1186" s="110"/>
      <c r="C1186" s="110"/>
      <c r="D1186" s="110"/>
      <c r="E1186" s="110"/>
      <c r="F1186" s="110"/>
      <c r="G1186" s="110"/>
      <c r="H1186" s="110"/>
      <c r="I1186" s="110"/>
      <c r="J1186" s="110"/>
      <c r="K1186" s="110"/>
      <c r="L1186" s="110"/>
      <c r="M1186" s="110"/>
      <c r="N1186" s="110"/>
    </row>
    <row r="1187" spans="1:14" ht="13">
      <c r="A1187" s="110"/>
      <c r="C1187" s="110"/>
      <c r="D1187" s="110"/>
      <c r="E1187" s="110"/>
      <c r="F1187" s="110"/>
      <c r="G1187" s="110"/>
      <c r="H1187" s="110"/>
      <c r="I1187" s="110"/>
      <c r="J1187" s="110"/>
      <c r="K1187" s="110"/>
      <c r="L1187" s="110"/>
      <c r="M1187" s="110"/>
      <c r="N1187" s="110"/>
    </row>
    <row r="1188" spans="1:14" ht="13">
      <c r="A1188" s="110"/>
      <c r="C1188" s="110"/>
      <c r="D1188" s="110"/>
      <c r="E1188" s="110"/>
      <c r="F1188" s="110"/>
      <c r="G1188" s="110"/>
      <c r="H1188" s="110"/>
      <c r="I1188" s="110"/>
      <c r="J1188" s="110"/>
      <c r="K1188" s="110"/>
      <c r="L1188" s="110"/>
      <c r="M1188" s="110"/>
      <c r="N1188" s="110"/>
    </row>
    <row r="1189" spans="1:14" ht="13">
      <c r="A1189" s="110"/>
      <c r="C1189" s="110"/>
      <c r="D1189" s="110"/>
      <c r="E1189" s="110"/>
      <c r="F1189" s="110"/>
      <c r="G1189" s="110"/>
      <c r="H1189" s="110"/>
      <c r="I1189" s="110"/>
      <c r="J1189" s="110"/>
      <c r="K1189" s="110"/>
      <c r="L1189" s="110"/>
      <c r="M1189" s="110"/>
      <c r="N1189" s="110"/>
    </row>
    <row r="1190" spans="1:14" ht="13">
      <c r="A1190" s="110"/>
      <c r="C1190" s="110"/>
      <c r="D1190" s="110"/>
      <c r="E1190" s="110"/>
      <c r="F1190" s="110"/>
      <c r="G1190" s="110"/>
      <c r="H1190" s="110"/>
      <c r="I1190" s="110"/>
      <c r="J1190" s="110"/>
      <c r="K1190" s="110"/>
      <c r="L1190" s="110"/>
      <c r="M1190" s="110"/>
      <c r="N1190" s="110"/>
    </row>
    <row r="1191" spans="1:14" ht="13">
      <c r="A1191" s="110"/>
      <c r="C1191" s="110"/>
      <c r="D1191" s="110"/>
      <c r="E1191" s="110"/>
      <c r="F1191" s="110"/>
      <c r="G1191" s="110"/>
      <c r="H1191" s="110"/>
      <c r="I1191" s="110"/>
      <c r="J1191" s="110"/>
      <c r="K1191" s="110"/>
      <c r="L1191" s="110"/>
      <c r="M1191" s="110"/>
      <c r="N1191" s="110"/>
    </row>
    <row r="1192" spans="1:14" ht="13">
      <c r="A1192" s="110"/>
      <c r="C1192" s="110"/>
      <c r="D1192" s="110"/>
      <c r="E1192" s="110"/>
      <c r="F1192" s="110"/>
      <c r="G1192" s="110"/>
      <c r="H1192" s="110"/>
      <c r="I1192" s="110"/>
      <c r="J1192" s="110"/>
      <c r="K1192" s="110"/>
      <c r="L1192" s="110"/>
      <c r="M1192" s="110"/>
      <c r="N1192" s="110"/>
    </row>
    <row r="1193" spans="1:14" ht="13">
      <c r="A1193" s="110"/>
      <c r="C1193" s="110"/>
      <c r="D1193" s="110"/>
      <c r="E1193" s="110"/>
      <c r="F1193" s="110"/>
      <c r="G1193" s="110"/>
      <c r="H1193" s="110"/>
      <c r="I1193" s="110"/>
      <c r="J1193" s="110"/>
      <c r="K1193" s="110"/>
      <c r="L1193" s="110"/>
      <c r="M1193" s="110"/>
      <c r="N1193" s="110"/>
    </row>
    <row r="1194" spans="1:14" ht="13">
      <c r="A1194" s="110"/>
      <c r="C1194" s="110"/>
      <c r="D1194" s="110"/>
      <c r="E1194" s="110"/>
      <c r="F1194" s="110"/>
      <c r="G1194" s="110"/>
      <c r="H1194" s="110"/>
      <c r="I1194" s="110"/>
      <c r="J1194" s="110"/>
      <c r="K1194" s="110"/>
      <c r="L1194" s="110"/>
      <c r="M1194" s="110"/>
      <c r="N1194" s="110"/>
    </row>
    <row r="1195" spans="1:14" ht="13">
      <c r="A1195" s="110"/>
      <c r="C1195" s="110"/>
      <c r="D1195" s="110"/>
      <c r="E1195" s="110"/>
      <c r="F1195" s="110"/>
      <c r="G1195" s="110"/>
      <c r="H1195" s="110"/>
      <c r="I1195" s="110"/>
      <c r="J1195" s="110"/>
      <c r="K1195" s="110"/>
      <c r="L1195" s="110"/>
      <c r="M1195" s="110"/>
      <c r="N1195" s="110"/>
    </row>
    <row r="1196" spans="1:14" ht="13">
      <c r="A1196" s="110"/>
      <c r="C1196" s="110"/>
      <c r="D1196" s="110"/>
      <c r="E1196" s="110"/>
      <c r="F1196" s="110"/>
      <c r="G1196" s="110"/>
      <c r="H1196" s="110"/>
      <c r="I1196" s="110"/>
      <c r="J1196" s="110"/>
      <c r="K1196" s="110"/>
      <c r="L1196" s="110"/>
      <c r="M1196" s="110"/>
      <c r="N1196" s="110"/>
    </row>
    <row r="1197" spans="1:14" ht="13">
      <c r="A1197" s="110"/>
      <c r="C1197" s="110"/>
      <c r="D1197" s="110"/>
      <c r="E1197" s="110"/>
      <c r="F1197" s="110"/>
      <c r="G1197" s="110"/>
      <c r="H1197" s="110"/>
      <c r="I1197" s="110"/>
      <c r="J1197" s="110"/>
      <c r="K1197" s="110"/>
      <c r="L1197" s="110"/>
      <c r="M1197" s="110"/>
      <c r="N1197" s="110"/>
    </row>
    <row r="1198" spans="1:14" ht="13">
      <c r="A1198" s="110"/>
      <c r="C1198" s="110"/>
      <c r="D1198" s="110"/>
      <c r="E1198" s="110"/>
      <c r="F1198" s="110"/>
      <c r="G1198" s="110"/>
      <c r="H1198" s="110"/>
      <c r="I1198" s="110"/>
      <c r="J1198" s="110"/>
      <c r="K1198" s="110"/>
      <c r="L1198" s="110"/>
      <c r="M1198" s="110"/>
      <c r="N1198" s="110"/>
    </row>
    <row r="1199" spans="1:14" ht="13">
      <c r="A1199" s="110"/>
      <c r="C1199" s="110"/>
      <c r="D1199" s="110"/>
      <c r="E1199" s="110"/>
      <c r="F1199" s="110"/>
      <c r="G1199" s="110"/>
      <c r="H1199" s="110"/>
      <c r="I1199" s="110"/>
      <c r="J1199" s="110"/>
      <c r="K1199" s="110"/>
      <c r="L1199" s="110"/>
      <c r="M1199" s="110"/>
      <c r="N1199" s="110"/>
    </row>
    <row r="1200" spans="1:14" ht="13">
      <c r="A1200" s="110"/>
      <c r="C1200" s="110"/>
      <c r="D1200" s="110"/>
      <c r="E1200" s="110"/>
      <c r="F1200" s="110"/>
      <c r="G1200" s="110"/>
      <c r="H1200" s="110"/>
      <c r="I1200" s="110"/>
      <c r="J1200" s="110"/>
      <c r="K1200" s="110"/>
      <c r="L1200" s="110"/>
      <c r="M1200" s="110"/>
      <c r="N1200" s="110"/>
    </row>
    <row r="1201" spans="1:14" ht="13">
      <c r="A1201" s="110"/>
      <c r="C1201" s="110"/>
      <c r="D1201" s="110"/>
      <c r="E1201" s="110"/>
      <c r="F1201" s="110"/>
      <c r="G1201" s="110"/>
      <c r="H1201" s="110"/>
      <c r="I1201" s="110"/>
      <c r="J1201" s="110"/>
      <c r="K1201" s="110"/>
      <c r="L1201" s="110"/>
      <c r="M1201" s="110"/>
      <c r="N1201" s="110"/>
    </row>
    <row r="1202" spans="1:14" ht="13">
      <c r="A1202" s="110"/>
      <c r="C1202" s="110"/>
      <c r="D1202" s="110"/>
      <c r="E1202" s="110"/>
      <c r="F1202" s="110"/>
      <c r="G1202" s="110"/>
      <c r="H1202" s="110"/>
      <c r="I1202" s="110"/>
      <c r="J1202" s="110"/>
      <c r="K1202" s="110"/>
      <c r="L1202" s="110"/>
      <c r="M1202" s="110"/>
      <c r="N1202" s="110"/>
    </row>
    <row r="1203" spans="1:14" ht="13">
      <c r="A1203" s="110"/>
      <c r="C1203" s="110"/>
      <c r="D1203" s="110"/>
      <c r="E1203" s="110"/>
      <c r="F1203" s="110"/>
      <c r="G1203" s="110"/>
      <c r="H1203" s="110"/>
      <c r="I1203" s="110"/>
      <c r="J1203" s="110"/>
      <c r="K1203" s="110"/>
      <c r="L1203" s="110"/>
      <c r="M1203" s="110"/>
      <c r="N1203" s="110"/>
    </row>
    <row r="1204" spans="1:14" ht="13">
      <c r="A1204" s="110"/>
      <c r="C1204" s="110"/>
      <c r="D1204" s="110"/>
      <c r="E1204" s="110"/>
      <c r="F1204" s="110"/>
      <c r="G1204" s="110"/>
      <c r="H1204" s="110"/>
      <c r="I1204" s="110"/>
      <c r="J1204" s="110"/>
      <c r="K1204" s="110"/>
      <c r="L1204" s="110"/>
      <c r="M1204" s="110"/>
      <c r="N1204" s="110"/>
    </row>
    <row r="1205" spans="1:14" ht="13">
      <c r="A1205" s="110"/>
      <c r="C1205" s="110"/>
      <c r="D1205" s="110"/>
      <c r="E1205" s="110"/>
      <c r="F1205" s="110"/>
      <c r="G1205" s="110"/>
      <c r="H1205" s="110"/>
      <c r="I1205" s="110"/>
      <c r="J1205" s="110"/>
      <c r="K1205" s="110"/>
      <c r="L1205" s="110"/>
      <c r="M1205" s="110"/>
      <c r="N1205" s="110"/>
    </row>
    <row r="1206" spans="1:14" ht="13">
      <c r="A1206" s="110"/>
      <c r="C1206" s="110"/>
      <c r="D1206" s="110"/>
      <c r="E1206" s="110"/>
      <c r="F1206" s="110"/>
      <c r="G1206" s="110"/>
      <c r="H1206" s="110"/>
      <c r="I1206" s="110"/>
      <c r="J1206" s="110"/>
      <c r="K1206" s="110"/>
      <c r="L1206" s="110"/>
      <c r="M1206" s="110"/>
      <c r="N1206" s="110"/>
    </row>
    <row r="1207" spans="1:14" ht="13">
      <c r="A1207" s="110"/>
      <c r="C1207" s="110"/>
      <c r="D1207" s="110"/>
      <c r="E1207" s="110"/>
      <c r="F1207" s="110"/>
      <c r="G1207" s="110"/>
      <c r="H1207" s="110"/>
      <c r="I1207" s="110"/>
      <c r="J1207" s="110"/>
      <c r="K1207" s="110"/>
      <c r="L1207" s="110"/>
      <c r="M1207" s="110"/>
      <c r="N1207" s="110"/>
    </row>
    <row r="1208" spans="1:14" ht="13">
      <c r="A1208" s="110"/>
      <c r="C1208" s="110"/>
      <c r="D1208" s="110"/>
      <c r="E1208" s="110"/>
      <c r="F1208" s="110"/>
      <c r="G1208" s="110"/>
      <c r="H1208" s="110"/>
      <c r="I1208" s="110"/>
      <c r="J1208" s="110"/>
      <c r="K1208" s="110"/>
      <c r="L1208" s="110"/>
      <c r="M1208" s="110"/>
      <c r="N1208" s="110"/>
    </row>
    <row r="1209" spans="1:14" ht="13">
      <c r="A1209" s="110"/>
      <c r="C1209" s="110"/>
      <c r="D1209" s="110"/>
      <c r="E1209" s="110"/>
      <c r="F1209" s="110"/>
      <c r="G1209" s="110"/>
      <c r="H1209" s="110"/>
      <c r="I1209" s="110"/>
      <c r="J1209" s="110"/>
      <c r="K1209" s="110"/>
      <c r="L1209" s="110"/>
      <c r="M1209" s="110"/>
      <c r="N1209" s="110"/>
    </row>
    <row r="1210" spans="1:14" ht="13">
      <c r="A1210" s="110"/>
      <c r="C1210" s="110"/>
      <c r="D1210" s="110"/>
      <c r="E1210" s="110"/>
      <c r="F1210" s="110"/>
      <c r="G1210" s="110"/>
      <c r="H1210" s="110"/>
      <c r="I1210" s="110"/>
      <c r="J1210" s="110"/>
      <c r="K1210" s="110"/>
      <c r="L1210" s="110"/>
      <c r="M1210" s="110"/>
      <c r="N1210" s="110"/>
    </row>
    <row r="1211" spans="1:14" ht="13">
      <c r="A1211" s="110"/>
      <c r="C1211" s="110"/>
      <c r="D1211" s="110"/>
      <c r="E1211" s="110"/>
      <c r="F1211" s="110"/>
      <c r="G1211" s="110"/>
      <c r="H1211" s="110"/>
      <c r="I1211" s="110"/>
      <c r="J1211" s="110"/>
      <c r="K1211" s="110"/>
      <c r="L1211" s="110"/>
      <c r="M1211" s="110"/>
      <c r="N1211" s="110"/>
    </row>
    <row r="1212" spans="1:14" ht="13">
      <c r="A1212" s="110"/>
      <c r="C1212" s="110"/>
      <c r="D1212" s="110"/>
      <c r="E1212" s="110"/>
      <c r="F1212" s="110"/>
      <c r="G1212" s="110"/>
      <c r="H1212" s="110"/>
      <c r="I1212" s="110"/>
      <c r="J1212" s="110"/>
      <c r="K1212" s="110"/>
      <c r="L1212" s="110"/>
      <c r="M1212" s="110"/>
      <c r="N1212" s="110"/>
    </row>
    <row r="1213" spans="1:14" ht="13">
      <c r="A1213" s="110"/>
      <c r="C1213" s="110"/>
      <c r="D1213" s="110"/>
      <c r="E1213" s="110"/>
      <c r="F1213" s="110"/>
      <c r="G1213" s="110"/>
      <c r="H1213" s="110"/>
      <c r="I1213" s="110"/>
      <c r="J1213" s="110"/>
      <c r="K1213" s="110"/>
      <c r="L1213" s="110"/>
      <c r="M1213" s="110"/>
      <c r="N1213" s="110"/>
    </row>
    <row r="1214" spans="1:14" ht="13">
      <c r="A1214" s="110"/>
      <c r="C1214" s="110"/>
      <c r="D1214" s="110"/>
      <c r="E1214" s="110"/>
      <c r="F1214" s="110"/>
      <c r="G1214" s="110"/>
      <c r="H1214" s="110"/>
      <c r="I1214" s="110"/>
      <c r="J1214" s="110"/>
      <c r="K1214" s="110"/>
      <c r="L1214" s="110"/>
      <c r="M1214" s="110"/>
      <c r="N1214" s="110"/>
    </row>
    <row r="1215" spans="1:14" ht="13">
      <c r="A1215" s="110"/>
      <c r="C1215" s="110"/>
      <c r="D1215" s="110"/>
      <c r="E1215" s="110"/>
      <c r="F1215" s="110"/>
      <c r="G1215" s="110"/>
      <c r="H1215" s="110"/>
      <c r="I1215" s="110"/>
      <c r="J1215" s="110"/>
      <c r="K1215" s="110"/>
      <c r="L1215" s="110"/>
      <c r="M1215" s="110"/>
      <c r="N1215" s="110"/>
    </row>
    <row r="1216" spans="1:14" ht="13">
      <c r="A1216" s="110"/>
      <c r="C1216" s="110"/>
      <c r="D1216" s="110"/>
      <c r="E1216" s="110"/>
      <c r="F1216" s="110"/>
      <c r="G1216" s="110"/>
      <c r="H1216" s="110"/>
      <c r="I1216" s="110"/>
      <c r="J1216" s="110"/>
      <c r="K1216" s="110"/>
      <c r="L1216" s="110"/>
      <c r="M1216" s="110"/>
      <c r="N1216" s="110"/>
    </row>
    <row r="1217" spans="1:14" ht="13">
      <c r="A1217" s="110"/>
      <c r="C1217" s="110"/>
      <c r="D1217" s="110"/>
      <c r="E1217" s="110"/>
      <c r="F1217" s="110"/>
      <c r="G1217" s="110"/>
      <c r="H1217" s="110"/>
      <c r="I1217" s="110"/>
      <c r="J1217" s="110"/>
      <c r="K1217" s="110"/>
      <c r="L1217" s="110"/>
      <c r="M1217" s="110"/>
      <c r="N1217" s="110"/>
    </row>
    <row r="1218" spans="1:14" ht="13">
      <c r="A1218" s="110"/>
      <c r="C1218" s="110"/>
      <c r="D1218" s="110"/>
      <c r="E1218" s="110"/>
      <c r="F1218" s="110"/>
      <c r="G1218" s="110"/>
      <c r="H1218" s="110"/>
      <c r="I1218" s="110"/>
      <c r="J1218" s="110"/>
      <c r="K1218" s="110"/>
      <c r="L1218" s="110"/>
      <c r="M1218" s="110"/>
      <c r="N1218" s="110"/>
    </row>
    <row r="1219" spans="1:14" ht="13">
      <c r="A1219" s="110"/>
      <c r="C1219" s="110"/>
      <c r="D1219" s="110"/>
      <c r="E1219" s="110"/>
      <c r="F1219" s="110"/>
      <c r="G1219" s="110"/>
      <c r="H1219" s="110"/>
      <c r="I1219" s="110"/>
      <c r="J1219" s="110"/>
      <c r="K1219" s="110"/>
      <c r="L1219" s="110"/>
      <c r="M1219" s="110"/>
      <c r="N1219" s="110"/>
    </row>
    <row r="1220" spans="1:14" ht="13">
      <c r="A1220" s="110"/>
      <c r="C1220" s="110"/>
      <c r="D1220" s="110"/>
      <c r="E1220" s="110"/>
      <c r="F1220" s="110"/>
      <c r="G1220" s="110"/>
      <c r="H1220" s="110"/>
      <c r="I1220" s="110"/>
      <c r="J1220" s="110"/>
      <c r="K1220" s="110"/>
      <c r="L1220" s="110"/>
      <c r="M1220" s="110"/>
      <c r="N1220" s="110"/>
    </row>
    <row r="1221" spans="1:14" ht="13">
      <c r="A1221" s="110"/>
      <c r="C1221" s="110"/>
      <c r="D1221" s="110"/>
      <c r="E1221" s="110"/>
      <c r="F1221" s="110"/>
      <c r="G1221" s="110"/>
      <c r="H1221" s="110"/>
      <c r="I1221" s="110"/>
      <c r="J1221" s="110"/>
      <c r="K1221" s="110"/>
      <c r="L1221" s="110"/>
      <c r="M1221" s="110"/>
      <c r="N1221" s="110"/>
    </row>
    <row r="1222" spans="1:14" ht="13">
      <c r="A1222" s="110"/>
      <c r="C1222" s="110"/>
      <c r="D1222" s="110"/>
      <c r="E1222" s="110"/>
      <c r="F1222" s="110"/>
      <c r="G1222" s="110"/>
      <c r="H1222" s="110"/>
      <c r="I1222" s="110"/>
      <c r="J1222" s="110"/>
      <c r="K1222" s="110"/>
      <c r="L1222" s="110"/>
      <c r="M1222" s="110"/>
      <c r="N1222" s="110"/>
    </row>
    <row r="1223" spans="1:14" ht="13">
      <c r="A1223" s="110"/>
      <c r="C1223" s="110"/>
      <c r="D1223" s="110"/>
      <c r="E1223" s="110"/>
      <c r="F1223" s="110"/>
      <c r="G1223" s="110"/>
      <c r="H1223" s="110"/>
      <c r="I1223" s="110"/>
      <c r="J1223" s="110"/>
      <c r="K1223" s="110"/>
      <c r="L1223" s="110"/>
      <c r="M1223" s="110"/>
      <c r="N1223" s="110"/>
    </row>
    <row r="1224" spans="1:14" ht="13">
      <c r="A1224" s="110"/>
      <c r="C1224" s="110"/>
      <c r="D1224" s="110"/>
      <c r="E1224" s="110"/>
      <c r="F1224" s="110"/>
      <c r="G1224" s="110"/>
      <c r="H1224" s="110"/>
      <c r="I1224" s="110"/>
      <c r="J1224" s="110"/>
      <c r="K1224" s="110"/>
      <c r="L1224" s="110"/>
      <c r="M1224" s="110"/>
      <c r="N1224" s="110"/>
    </row>
    <row r="1225" spans="1:14" ht="13">
      <c r="A1225" s="110"/>
      <c r="C1225" s="110"/>
      <c r="D1225" s="110"/>
      <c r="E1225" s="110"/>
      <c r="F1225" s="110"/>
      <c r="G1225" s="110"/>
      <c r="H1225" s="110"/>
      <c r="I1225" s="110"/>
      <c r="J1225" s="110"/>
      <c r="K1225" s="110"/>
      <c r="L1225" s="110"/>
      <c r="M1225" s="110"/>
      <c r="N1225" s="110"/>
    </row>
    <row r="1226" spans="1:14" ht="13">
      <c r="A1226" s="110"/>
      <c r="C1226" s="110"/>
      <c r="D1226" s="110"/>
      <c r="E1226" s="110"/>
      <c r="F1226" s="110"/>
      <c r="G1226" s="110"/>
      <c r="H1226" s="110"/>
      <c r="I1226" s="110"/>
      <c r="J1226" s="110"/>
      <c r="K1226" s="110"/>
      <c r="L1226" s="110"/>
      <c r="M1226" s="110"/>
      <c r="N1226" s="110"/>
    </row>
    <row r="1227" spans="1:14" ht="13">
      <c r="A1227" s="110"/>
      <c r="C1227" s="110"/>
      <c r="D1227" s="110"/>
      <c r="E1227" s="110"/>
      <c r="F1227" s="110"/>
      <c r="G1227" s="110"/>
      <c r="H1227" s="110"/>
      <c r="I1227" s="110"/>
      <c r="J1227" s="110"/>
      <c r="K1227" s="110"/>
      <c r="L1227" s="110"/>
      <c r="M1227" s="110"/>
      <c r="N1227" s="110"/>
    </row>
    <row r="1228" spans="1:14" ht="13">
      <c r="A1228" s="110"/>
      <c r="C1228" s="110"/>
      <c r="D1228" s="110"/>
      <c r="E1228" s="110"/>
      <c r="F1228" s="110"/>
      <c r="G1228" s="110"/>
      <c r="H1228" s="110"/>
      <c r="I1228" s="110"/>
      <c r="J1228" s="110"/>
      <c r="K1228" s="110"/>
      <c r="L1228" s="110"/>
      <c r="M1228" s="110"/>
      <c r="N1228" s="110"/>
    </row>
    <row r="1229" spans="1:14" ht="13">
      <c r="A1229" s="110"/>
      <c r="C1229" s="110"/>
      <c r="D1229" s="110"/>
      <c r="E1229" s="110"/>
      <c r="F1229" s="110"/>
      <c r="G1229" s="110"/>
      <c r="H1229" s="110"/>
      <c r="I1229" s="110"/>
      <c r="J1229" s="110"/>
      <c r="K1229" s="110"/>
      <c r="L1229" s="110"/>
      <c r="M1229" s="110"/>
      <c r="N1229" s="110"/>
    </row>
    <row r="1230" spans="1:14" ht="13">
      <c r="A1230" s="110"/>
      <c r="C1230" s="110"/>
      <c r="D1230" s="110"/>
      <c r="E1230" s="110"/>
      <c r="F1230" s="110"/>
      <c r="G1230" s="110"/>
      <c r="H1230" s="110"/>
      <c r="I1230" s="110"/>
      <c r="J1230" s="110"/>
      <c r="K1230" s="110"/>
      <c r="L1230" s="110"/>
      <c r="M1230" s="110"/>
      <c r="N1230" s="110"/>
    </row>
    <row r="1231" spans="1:14" ht="13">
      <c r="A1231" s="110"/>
      <c r="C1231" s="110"/>
      <c r="D1231" s="110"/>
      <c r="E1231" s="110"/>
      <c r="F1231" s="110"/>
      <c r="G1231" s="110"/>
      <c r="H1231" s="110"/>
      <c r="I1231" s="110"/>
      <c r="J1231" s="110"/>
      <c r="K1231" s="110"/>
      <c r="L1231" s="110"/>
      <c r="M1231" s="110"/>
      <c r="N1231" s="110"/>
    </row>
    <row r="1232" spans="1:14" ht="13">
      <c r="A1232" s="110"/>
      <c r="C1232" s="110"/>
      <c r="D1232" s="110"/>
      <c r="E1232" s="110"/>
      <c r="F1232" s="110"/>
      <c r="G1232" s="110"/>
      <c r="H1232" s="110"/>
      <c r="I1232" s="110"/>
      <c r="J1232" s="110"/>
      <c r="K1232" s="110"/>
      <c r="L1232" s="110"/>
      <c r="M1232" s="110"/>
      <c r="N1232" s="110"/>
    </row>
    <row r="1233" spans="1:14" ht="13">
      <c r="A1233" s="110"/>
      <c r="C1233" s="110"/>
      <c r="D1233" s="110"/>
      <c r="E1233" s="110"/>
      <c r="F1233" s="110"/>
      <c r="G1233" s="110"/>
      <c r="H1233" s="110"/>
      <c r="I1233" s="110"/>
      <c r="J1233" s="110"/>
      <c r="K1233" s="110"/>
      <c r="L1233" s="110"/>
      <c r="M1233" s="110"/>
      <c r="N1233" s="110"/>
    </row>
    <row r="1234" spans="1:14" ht="13">
      <c r="A1234" s="110"/>
      <c r="C1234" s="110"/>
      <c r="D1234" s="110"/>
      <c r="E1234" s="110"/>
      <c r="F1234" s="110"/>
      <c r="G1234" s="110"/>
      <c r="H1234" s="110"/>
      <c r="I1234" s="110"/>
      <c r="J1234" s="110"/>
      <c r="K1234" s="110"/>
      <c r="L1234" s="110"/>
      <c r="M1234" s="110"/>
      <c r="N1234" s="110"/>
    </row>
    <row r="1235" spans="1:14" ht="13">
      <c r="A1235" s="110"/>
      <c r="C1235" s="110"/>
      <c r="D1235" s="110"/>
      <c r="E1235" s="110"/>
      <c r="F1235" s="110"/>
      <c r="G1235" s="110"/>
      <c r="H1235" s="110"/>
      <c r="I1235" s="110"/>
      <c r="J1235" s="110"/>
      <c r="K1235" s="110"/>
      <c r="L1235" s="110"/>
      <c r="M1235" s="110"/>
      <c r="N1235" s="110"/>
    </row>
    <row r="1236" spans="1:14" ht="13">
      <c r="A1236" s="110"/>
      <c r="C1236" s="110"/>
      <c r="D1236" s="110"/>
      <c r="E1236" s="110"/>
      <c r="F1236" s="110"/>
      <c r="G1236" s="110"/>
      <c r="H1236" s="110"/>
      <c r="I1236" s="110"/>
      <c r="J1236" s="110"/>
      <c r="K1236" s="110"/>
      <c r="L1236" s="110"/>
      <c r="M1236" s="110"/>
      <c r="N1236" s="110"/>
    </row>
    <row r="1237" spans="1:14" ht="13">
      <c r="A1237" s="110"/>
      <c r="C1237" s="110"/>
      <c r="D1237" s="110"/>
      <c r="E1237" s="110"/>
      <c r="F1237" s="110"/>
      <c r="G1237" s="110"/>
      <c r="H1237" s="110"/>
      <c r="I1237" s="110"/>
      <c r="J1237" s="110"/>
      <c r="K1237" s="110"/>
      <c r="L1237" s="110"/>
      <c r="M1237" s="110"/>
      <c r="N1237" s="110"/>
    </row>
    <row r="1238" spans="1:14" ht="13">
      <c r="A1238" s="110"/>
      <c r="C1238" s="110"/>
      <c r="D1238" s="110"/>
      <c r="E1238" s="110"/>
      <c r="F1238" s="110"/>
      <c r="G1238" s="110"/>
      <c r="H1238" s="110"/>
      <c r="I1238" s="110"/>
      <c r="J1238" s="110"/>
      <c r="K1238" s="110"/>
      <c r="L1238" s="110"/>
      <c r="M1238" s="110"/>
      <c r="N1238" s="110"/>
    </row>
    <row r="1239" spans="1:14" ht="13">
      <c r="A1239" s="110"/>
      <c r="C1239" s="110"/>
      <c r="D1239" s="110"/>
      <c r="E1239" s="110"/>
      <c r="F1239" s="110"/>
      <c r="G1239" s="110"/>
      <c r="H1239" s="110"/>
      <c r="I1239" s="110"/>
      <c r="J1239" s="110"/>
      <c r="K1239" s="110"/>
      <c r="L1239" s="110"/>
      <c r="M1239" s="110"/>
      <c r="N1239" s="110"/>
    </row>
    <row r="1240" spans="1:14" ht="13">
      <c r="A1240" s="110"/>
      <c r="C1240" s="110"/>
      <c r="D1240" s="110"/>
      <c r="E1240" s="110"/>
      <c r="F1240" s="110"/>
      <c r="G1240" s="110"/>
      <c r="H1240" s="110"/>
      <c r="I1240" s="110"/>
      <c r="J1240" s="110"/>
      <c r="K1240" s="110"/>
      <c r="L1240" s="110"/>
      <c r="M1240" s="110"/>
      <c r="N1240" s="110"/>
    </row>
    <row r="1241" spans="1:14" ht="13">
      <c r="A1241" s="110"/>
      <c r="C1241" s="110"/>
      <c r="D1241" s="110"/>
      <c r="E1241" s="110"/>
      <c r="F1241" s="110"/>
      <c r="G1241" s="110"/>
      <c r="H1241" s="110"/>
      <c r="I1241" s="110"/>
      <c r="J1241" s="110"/>
      <c r="K1241" s="110"/>
      <c r="L1241" s="110"/>
      <c r="M1241" s="110"/>
      <c r="N1241" s="110"/>
    </row>
    <row r="1242" spans="1:14" ht="13">
      <c r="A1242" s="110"/>
      <c r="C1242" s="110"/>
      <c r="D1242" s="110"/>
      <c r="E1242" s="110"/>
      <c r="F1242" s="110"/>
      <c r="G1242" s="110"/>
      <c r="H1242" s="110"/>
      <c r="I1242" s="110"/>
      <c r="J1242" s="110"/>
      <c r="K1242" s="110"/>
      <c r="L1242" s="110"/>
      <c r="M1242" s="110"/>
      <c r="N1242" s="110"/>
    </row>
    <row r="1243" spans="1:14" ht="13">
      <c r="A1243" s="110"/>
      <c r="C1243" s="110"/>
      <c r="D1243" s="110"/>
      <c r="E1243" s="110"/>
      <c r="F1243" s="110"/>
      <c r="G1243" s="110"/>
      <c r="H1243" s="110"/>
      <c r="I1243" s="110"/>
      <c r="J1243" s="110"/>
      <c r="K1243" s="110"/>
      <c r="L1243" s="110"/>
      <c r="M1243" s="110"/>
      <c r="N1243" s="110"/>
    </row>
    <row r="1244" spans="1:14" ht="13">
      <c r="A1244" s="110"/>
      <c r="C1244" s="110"/>
      <c r="D1244" s="110"/>
      <c r="E1244" s="110"/>
      <c r="F1244" s="110"/>
      <c r="G1244" s="110"/>
      <c r="H1244" s="110"/>
      <c r="I1244" s="110"/>
      <c r="J1244" s="110"/>
      <c r="K1244" s="110"/>
      <c r="L1244" s="110"/>
      <c r="M1244" s="110"/>
      <c r="N1244" s="110"/>
    </row>
    <row r="1245" spans="1:14" ht="13">
      <c r="A1245" s="110"/>
      <c r="C1245" s="110"/>
      <c r="D1245" s="110"/>
      <c r="E1245" s="110"/>
      <c r="F1245" s="110"/>
      <c r="G1245" s="110"/>
      <c r="H1245" s="110"/>
      <c r="I1245" s="110"/>
      <c r="J1245" s="110"/>
      <c r="K1245" s="110"/>
      <c r="L1245" s="110"/>
      <c r="M1245" s="110"/>
      <c r="N1245" s="110"/>
    </row>
    <row r="1246" spans="1:14" ht="13">
      <c r="A1246" s="110"/>
      <c r="C1246" s="110"/>
      <c r="D1246" s="110"/>
      <c r="E1246" s="110"/>
      <c r="F1246" s="110"/>
      <c r="G1246" s="110"/>
      <c r="H1246" s="110"/>
      <c r="I1246" s="110"/>
      <c r="J1246" s="110"/>
      <c r="K1246" s="110"/>
      <c r="L1246" s="110"/>
      <c r="M1246" s="110"/>
      <c r="N1246" s="110"/>
    </row>
    <row r="1247" spans="1:14" ht="13">
      <c r="A1247" s="110"/>
      <c r="C1247" s="110"/>
      <c r="D1247" s="110"/>
      <c r="E1247" s="110"/>
      <c r="F1247" s="110"/>
      <c r="G1247" s="110"/>
      <c r="H1247" s="110"/>
      <c r="I1247" s="110"/>
      <c r="J1247" s="110"/>
      <c r="K1247" s="110"/>
      <c r="L1247" s="110"/>
      <c r="M1247" s="110"/>
      <c r="N1247" s="110"/>
    </row>
    <row r="1248" spans="1:14" ht="13">
      <c r="A1248" s="110"/>
      <c r="C1248" s="110"/>
      <c r="D1248" s="110"/>
      <c r="E1248" s="110"/>
      <c r="F1248" s="110"/>
      <c r="G1248" s="110"/>
      <c r="H1248" s="110"/>
      <c r="I1248" s="110"/>
      <c r="J1248" s="110"/>
      <c r="K1248" s="110"/>
      <c r="L1248" s="110"/>
      <c r="M1248" s="110"/>
      <c r="N1248" s="110"/>
    </row>
    <row r="1249" spans="1:14" ht="13">
      <c r="A1249" s="110"/>
      <c r="C1249" s="110"/>
      <c r="D1249" s="110"/>
      <c r="E1249" s="110"/>
      <c r="F1249" s="110"/>
      <c r="G1249" s="110"/>
      <c r="H1249" s="110"/>
      <c r="I1249" s="110"/>
      <c r="J1249" s="110"/>
      <c r="K1249" s="110"/>
      <c r="L1249" s="110"/>
      <c r="M1249" s="110"/>
      <c r="N1249" s="110"/>
    </row>
    <row r="1250" spans="1:14" ht="13">
      <c r="A1250" s="110"/>
      <c r="C1250" s="110"/>
      <c r="D1250" s="110"/>
      <c r="E1250" s="110"/>
      <c r="F1250" s="110"/>
      <c r="G1250" s="110"/>
      <c r="H1250" s="110"/>
      <c r="I1250" s="110"/>
      <c r="J1250" s="110"/>
      <c r="K1250" s="110"/>
      <c r="L1250" s="110"/>
      <c r="M1250" s="110"/>
      <c r="N1250" s="110"/>
    </row>
    <row r="1251" spans="1:14" ht="13">
      <c r="A1251" s="110"/>
      <c r="C1251" s="110"/>
      <c r="D1251" s="110"/>
      <c r="E1251" s="110"/>
      <c r="F1251" s="110"/>
      <c r="G1251" s="110"/>
      <c r="H1251" s="110"/>
      <c r="I1251" s="110"/>
      <c r="J1251" s="110"/>
      <c r="K1251" s="110"/>
      <c r="L1251" s="110"/>
      <c r="M1251" s="110"/>
      <c r="N1251" s="110"/>
    </row>
    <row r="1252" spans="1:14" ht="13">
      <c r="A1252" s="110"/>
      <c r="C1252" s="110"/>
      <c r="D1252" s="110"/>
      <c r="E1252" s="110"/>
      <c r="F1252" s="110"/>
      <c r="G1252" s="110"/>
      <c r="H1252" s="110"/>
      <c r="I1252" s="110"/>
      <c r="J1252" s="110"/>
      <c r="K1252" s="110"/>
      <c r="L1252" s="110"/>
      <c r="M1252" s="110"/>
      <c r="N1252" s="110"/>
    </row>
    <row r="1253" spans="1:14" ht="13">
      <c r="A1253" s="110"/>
      <c r="C1253" s="110"/>
      <c r="D1253" s="110"/>
      <c r="E1253" s="110"/>
      <c r="F1253" s="110"/>
      <c r="G1253" s="110"/>
      <c r="H1253" s="110"/>
      <c r="I1253" s="110"/>
      <c r="J1253" s="110"/>
      <c r="K1253" s="110"/>
      <c r="L1253" s="110"/>
      <c r="M1253" s="110"/>
      <c r="N1253" s="110"/>
    </row>
    <row r="1254" spans="1:14" ht="13">
      <c r="A1254" s="110"/>
      <c r="C1254" s="110"/>
      <c r="D1254" s="110"/>
      <c r="E1254" s="110"/>
      <c r="F1254" s="110"/>
      <c r="G1254" s="110"/>
      <c r="H1254" s="110"/>
      <c r="I1254" s="110"/>
      <c r="J1254" s="110"/>
      <c r="K1254" s="110"/>
      <c r="L1254" s="110"/>
      <c r="M1254" s="110"/>
      <c r="N1254" s="110"/>
    </row>
    <row r="1255" spans="1:14" ht="13">
      <c r="A1255" s="110"/>
      <c r="C1255" s="110"/>
      <c r="D1255" s="110"/>
      <c r="E1255" s="110"/>
      <c r="F1255" s="110"/>
      <c r="G1255" s="110"/>
      <c r="H1255" s="110"/>
      <c r="I1255" s="110"/>
      <c r="J1255" s="110"/>
      <c r="K1255" s="110"/>
      <c r="L1255" s="110"/>
      <c r="M1255" s="110"/>
      <c r="N1255" s="110"/>
    </row>
    <row r="1256" spans="1:14" ht="13">
      <c r="A1256" s="110"/>
      <c r="C1256" s="110"/>
      <c r="D1256" s="110"/>
      <c r="E1256" s="110"/>
      <c r="F1256" s="110"/>
      <c r="G1256" s="110"/>
      <c r="H1256" s="110"/>
      <c r="I1256" s="110"/>
      <c r="J1256" s="110"/>
      <c r="K1256" s="110"/>
      <c r="L1256" s="110"/>
      <c r="M1256" s="110"/>
      <c r="N1256" s="110"/>
    </row>
    <row r="1257" spans="1:14" ht="13">
      <c r="A1257" s="110"/>
      <c r="C1257" s="110"/>
      <c r="D1257" s="110"/>
      <c r="E1257" s="110"/>
      <c r="F1257" s="110"/>
      <c r="G1257" s="110"/>
      <c r="H1257" s="110"/>
      <c r="I1257" s="110"/>
      <c r="J1257" s="110"/>
      <c r="K1257" s="110"/>
      <c r="L1257" s="110"/>
      <c r="M1257" s="110"/>
      <c r="N1257" s="110"/>
    </row>
    <row r="1258" spans="1:14" ht="13">
      <c r="A1258" s="110"/>
      <c r="C1258" s="110"/>
      <c r="D1258" s="110"/>
      <c r="E1258" s="110"/>
      <c r="F1258" s="110"/>
      <c r="G1258" s="110"/>
      <c r="H1258" s="110"/>
      <c r="I1258" s="110"/>
      <c r="J1258" s="110"/>
      <c r="K1258" s="110"/>
      <c r="L1258" s="110"/>
      <c r="M1258" s="110"/>
      <c r="N1258" s="110"/>
    </row>
    <row r="1259" spans="1:14" ht="13">
      <c r="A1259" s="110"/>
      <c r="C1259" s="110"/>
      <c r="D1259" s="110"/>
      <c r="E1259" s="110"/>
      <c r="F1259" s="110"/>
      <c r="G1259" s="110"/>
      <c r="H1259" s="110"/>
      <c r="I1259" s="110"/>
      <c r="J1259" s="110"/>
      <c r="K1259" s="110"/>
      <c r="L1259" s="110"/>
      <c r="M1259" s="110"/>
      <c r="N1259" s="110"/>
    </row>
    <row r="1260" spans="1:14" ht="13">
      <c r="A1260" s="110"/>
      <c r="C1260" s="110"/>
      <c r="D1260" s="110"/>
      <c r="E1260" s="110"/>
      <c r="F1260" s="110"/>
      <c r="G1260" s="110"/>
      <c r="H1260" s="110"/>
      <c r="I1260" s="110"/>
      <c r="J1260" s="110"/>
      <c r="K1260" s="110"/>
      <c r="L1260" s="110"/>
      <c r="M1260" s="110"/>
      <c r="N1260" s="110"/>
    </row>
    <row r="1261" spans="1:14" ht="13">
      <c r="A1261" s="110"/>
      <c r="C1261" s="110"/>
      <c r="D1261" s="110"/>
      <c r="E1261" s="110"/>
      <c r="F1261" s="110"/>
      <c r="G1261" s="110"/>
      <c r="H1261" s="110"/>
      <c r="I1261" s="110"/>
      <c r="J1261" s="110"/>
      <c r="K1261" s="110"/>
      <c r="L1261" s="110"/>
      <c r="M1261" s="110"/>
      <c r="N1261" s="110"/>
    </row>
    <row r="1262" spans="1:14" ht="13">
      <c r="A1262" s="110"/>
      <c r="C1262" s="110"/>
      <c r="D1262" s="110"/>
      <c r="E1262" s="110"/>
      <c r="F1262" s="110"/>
      <c r="G1262" s="110"/>
      <c r="H1262" s="110"/>
      <c r="I1262" s="110"/>
      <c r="J1262" s="110"/>
      <c r="K1262" s="110"/>
      <c r="L1262" s="110"/>
      <c r="M1262" s="110"/>
      <c r="N1262" s="110"/>
    </row>
    <row r="1263" spans="1:14" ht="13">
      <c r="A1263" s="110"/>
      <c r="C1263" s="110"/>
      <c r="D1263" s="110"/>
      <c r="E1263" s="110"/>
      <c r="F1263" s="110"/>
      <c r="G1263" s="110"/>
      <c r="H1263" s="110"/>
      <c r="I1263" s="110"/>
      <c r="J1263" s="110"/>
      <c r="K1263" s="110"/>
      <c r="L1263" s="110"/>
      <c r="M1263" s="110"/>
      <c r="N1263" s="110"/>
    </row>
    <row r="1264" spans="1:14" ht="13">
      <c r="A1264" s="110"/>
      <c r="C1264" s="110"/>
      <c r="D1264" s="110"/>
      <c r="E1264" s="110"/>
      <c r="F1264" s="110"/>
      <c r="G1264" s="110"/>
      <c r="H1264" s="110"/>
      <c r="I1264" s="110"/>
      <c r="J1264" s="110"/>
      <c r="K1264" s="110"/>
      <c r="L1264" s="110"/>
      <c r="M1264" s="110"/>
      <c r="N1264" s="110"/>
    </row>
    <row r="1265" spans="1:14" ht="13">
      <c r="A1265" s="110"/>
      <c r="C1265" s="110"/>
      <c r="D1265" s="110"/>
      <c r="E1265" s="110"/>
      <c r="F1265" s="110"/>
      <c r="G1265" s="110"/>
      <c r="H1265" s="110"/>
      <c r="I1265" s="110"/>
      <c r="J1265" s="110"/>
      <c r="K1265" s="110"/>
      <c r="L1265" s="110"/>
      <c r="M1265" s="110"/>
      <c r="N1265" s="110"/>
    </row>
    <row r="1266" spans="1:14" ht="13">
      <c r="A1266" s="110"/>
      <c r="C1266" s="110"/>
      <c r="D1266" s="110"/>
      <c r="E1266" s="110"/>
      <c r="F1266" s="110"/>
      <c r="G1266" s="110"/>
      <c r="H1266" s="110"/>
      <c r="I1266" s="110"/>
      <c r="J1266" s="110"/>
      <c r="K1266" s="110"/>
      <c r="L1266" s="110"/>
      <c r="M1266" s="110"/>
      <c r="N1266" s="110"/>
    </row>
    <row r="1267" spans="1:14" ht="13">
      <c r="A1267" s="110"/>
      <c r="C1267" s="110"/>
      <c r="D1267" s="110"/>
      <c r="E1267" s="110"/>
      <c r="F1267" s="110"/>
      <c r="G1267" s="110"/>
      <c r="H1267" s="110"/>
      <c r="I1267" s="110"/>
      <c r="J1267" s="110"/>
      <c r="K1267" s="110"/>
      <c r="L1267" s="110"/>
      <c r="M1267" s="110"/>
      <c r="N1267" s="110"/>
    </row>
    <row r="1268" spans="1:14" ht="13">
      <c r="A1268" s="110"/>
      <c r="C1268" s="110"/>
      <c r="D1268" s="110"/>
      <c r="E1268" s="110"/>
      <c r="F1268" s="110"/>
      <c r="G1268" s="110"/>
      <c r="H1268" s="110"/>
      <c r="I1268" s="110"/>
      <c r="J1268" s="110"/>
      <c r="K1268" s="110"/>
      <c r="L1268" s="110"/>
      <c r="M1268" s="110"/>
      <c r="N1268" s="110"/>
    </row>
    <row r="1269" spans="1:14" ht="13">
      <c r="A1269" s="110"/>
      <c r="C1269" s="110"/>
      <c r="D1269" s="110"/>
      <c r="E1269" s="110"/>
      <c r="F1269" s="110"/>
      <c r="G1269" s="110"/>
      <c r="H1269" s="110"/>
      <c r="I1269" s="110"/>
      <c r="J1269" s="110"/>
      <c r="K1269" s="110"/>
      <c r="L1269" s="110"/>
      <c r="M1269" s="110"/>
      <c r="N1269" s="110"/>
    </row>
    <row r="1270" spans="1:14" ht="13">
      <c r="A1270" s="110"/>
      <c r="C1270" s="110"/>
      <c r="D1270" s="110"/>
      <c r="E1270" s="110"/>
      <c r="F1270" s="110"/>
      <c r="G1270" s="110"/>
      <c r="H1270" s="110"/>
      <c r="I1270" s="110"/>
      <c r="J1270" s="110"/>
      <c r="K1270" s="110"/>
      <c r="L1270" s="110"/>
      <c r="M1270" s="110"/>
      <c r="N1270" s="110"/>
    </row>
    <row r="1271" spans="1:14" ht="13">
      <c r="A1271" s="110"/>
      <c r="C1271" s="110"/>
      <c r="D1271" s="110"/>
      <c r="E1271" s="110"/>
      <c r="F1271" s="110"/>
      <c r="G1271" s="110"/>
      <c r="H1271" s="110"/>
      <c r="I1271" s="110"/>
      <c r="J1271" s="110"/>
      <c r="K1271" s="110"/>
      <c r="L1271" s="110"/>
      <c r="M1271" s="110"/>
      <c r="N1271" s="110"/>
    </row>
    <row r="1272" spans="1:14" ht="13">
      <c r="A1272" s="110"/>
      <c r="C1272" s="110"/>
      <c r="D1272" s="110"/>
      <c r="E1272" s="110"/>
      <c r="F1272" s="110"/>
      <c r="G1272" s="110"/>
      <c r="H1272" s="110"/>
      <c r="I1272" s="110"/>
      <c r="J1272" s="110"/>
      <c r="K1272" s="110"/>
      <c r="L1272" s="110"/>
      <c r="M1272" s="110"/>
      <c r="N1272" s="110"/>
    </row>
    <row r="1273" spans="1:14" ht="13">
      <c r="A1273" s="110"/>
      <c r="C1273" s="110"/>
      <c r="D1273" s="110"/>
      <c r="E1273" s="110"/>
      <c r="F1273" s="110"/>
      <c r="G1273" s="110"/>
      <c r="H1273" s="110"/>
      <c r="I1273" s="110"/>
      <c r="J1273" s="110"/>
      <c r="K1273" s="110"/>
      <c r="L1273" s="110"/>
      <c r="M1273" s="110"/>
      <c r="N1273" s="110"/>
    </row>
    <row r="1274" spans="1:14" ht="13">
      <c r="A1274" s="110"/>
      <c r="C1274" s="110"/>
      <c r="D1274" s="110"/>
      <c r="E1274" s="110"/>
      <c r="F1274" s="110"/>
      <c r="G1274" s="110"/>
      <c r="H1274" s="110"/>
      <c r="I1274" s="110"/>
      <c r="J1274" s="110"/>
      <c r="K1274" s="110"/>
      <c r="L1274" s="110"/>
      <c r="M1274" s="110"/>
      <c r="N1274" s="110"/>
    </row>
    <row r="1275" spans="1:14" ht="13">
      <c r="A1275" s="110"/>
      <c r="C1275" s="110"/>
      <c r="D1275" s="110"/>
      <c r="E1275" s="110"/>
      <c r="F1275" s="110"/>
      <c r="G1275" s="110"/>
      <c r="H1275" s="110"/>
      <c r="I1275" s="110"/>
      <c r="J1275" s="110"/>
      <c r="K1275" s="110"/>
      <c r="L1275" s="110"/>
      <c r="M1275" s="110"/>
      <c r="N1275" s="110"/>
    </row>
    <row r="1276" spans="1:14" ht="13">
      <c r="A1276" s="110"/>
      <c r="C1276" s="110"/>
      <c r="D1276" s="110"/>
      <c r="E1276" s="110"/>
      <c r="F1276" s="110"/>
      <c r="G1276" s="110"/>
      <c r="H1276" s="110"/>
      <c r="I1276" s="110"/>
      <c r="J1276" s="110"/>
      <c r="K1276" s="110"/>
      <c r="L1276" s="110"/>
      <c r="M1276" s="110"/>
      <c r="N1276" s="110"/>
    </row>
    <row r="1277" spans="1:14" ht="13">
      <c r="A1277" s="110"/>
      <c r="C1277" s="110"/>
      <c r="D1277" s="110"/>
      <c r="E1277" s="110"/>
      <c r="F1277" s="110"/>
      <c r="G1277" s="110"/>
      <c r="H1277" s="110"/>
      <c r="I1277" s="110"/>
      <c r="J1277" s="110"/>
      <c r="K1277" s="110"/>
      <c r="L1277" s="110"/>
      <c r="M1277" s="110"/>
      <c r="N1277" s="110"/>
    </row>
    <row r="1278" spans="1:14" ht="13">
      <c r="A1278" s="110"/>
      <c r="C1278" s="110"/>
      <c r="D1278" s="110"/>
      <c r="E1278" s="110"/>
      <c r="F1278" s="110"/>
      <c r="G1278" s="110"/>
      <c r="H1278" s="110"/>
      <c r="I1278" s="110"/>
      <c r="J1278" s="110"/>
      <c r="K1278" s="110"/>
      <c r="L1278" s="110"/>
      <c r="M1278" s="110"/>
      <c r="N1278" s="110"/>
    </row>
    <row r="1279" spans="1:14" ht="13">
      <c r="A1279" s="110"/>
      <c r="C1279" s="110"/>
      <c r="D1279" s="110"/>
      <c r="E1279" s="110"/>
      <c r="F1279" s="110"/>
      <c r="G1279" s="110"/>
      <c r="H1279" s="110"/>
      <c r="I1279" s="110"/>
      <c r="J1279" s="110"/>
      <c r="K1279" s="110"/>
      <c r="L1279" s="110"/>
      <c r="M1279" s="110"/>
      <c r="N1279" s="110"/>
    </row>
    <row r="1280" spans="1:14" ht="13">
      <c r="A1280" s="110"/>
      <c r="C1280" s="110"/>
      <c r="D1280" s="110"/>
      <c r="E1280" s="110"/>
      <c r="F1280" s="110"/>
      <c r="G1280" s="110"/>
      <c r="H1280" s="110"/>
      <c r="I1280" s="110"/>
      <c r="J1280" s="110"/>
      <c r="K1280" s="110"/>
      <c r="L1280" s="110"/>
      <c r="M1280" s="110"/>
      <c r="N1280" s="110"/>
    </row>
    <row r="1281" spans="1:14" ht="13">
      <c r="A1281" s="110"/>
      <c r="C1281" s="110"/>
      <c r="D1281" s="110"/>
      <c r="E1281" s="110"/>
      <c r="F1281" s="110"/>
      <c r="G1281" s="110"/>
      <c r="H1281" s="110"/>
      <c r="I1281" s="110"/>
      <c r="J1281" s="110"/>
      <c r="K1281" s="110"/>
      <c r="L1281" s="110"/>
      <c r="M1281" s="110"/>
      <c r="N1281" s="110"/>
    </row>
    <row r="1282" spans="1:14" ht="13">
      <c r="A1282" s="110"/>
      <c r="C1282" s="110"/>
      <c r="D1282" s="110"/>
      <c r="E1282" s="110"/>
      <c r="F1282" s="110"/>
      <c r="G1282" s="110"/>
      <c r="H1282" s="110"/>
      <c r="I1282" s="110"/>
      <c r="J1282" s="110"/>
      <c r="K1282" s="110"/>
      <c r="L1282" s="110"/>
      <c r="M1282" s="110"/>
      <c r="N1282" s="110"/>
    </row>
    <row r="1283" spans="1:14" ht="13">
      <c r="A1283" s="110"/>
      <c r="C1283" s="110"/>
      <c r="D1283" s="110"/>
      <c r="E1283" s="110"/>
      <c r="F1283" s="110"/>
      <c r="G1283" s="110"/>
      <c r="H1283" s="110"/>
      <c r="I1283" s="110"/>
      <c r="J1283" s="110"/>
      <c r="K1283" s="110"/>
      <c r="L1283" s="110"/>
      <c r="M1283" s="110"/>
      <c r="N1283" s="110"/>
    </row>
    <row r="1284" spans="1:14" ht="13">
      <c r="A1284" s="110"/>
      <c r="C1284" s="110"/>
      <c r="D1284" s="110"/>
      <c r="E1284" s="110"/>
      <c r="F1284" s="110"/>
      <c r="G1284" s="110"/>
      <c r="H1284" s="110"/>
      <c r="I1284" s="110"/>
      <c r="J1284" s="110"/>
      <c r="K1284" s="110"/>
      <c r="L1284" s="110"/>
      <c r="M1284" s="110"/>
      <c r="N1284" s="110"/>
    </row>
    <row r="1285" spans="1:14" ht="13">
      <c r="A1285" s="110"/>
      <c r="C1285" s="110"/>
      <c r="D1285" s="110"/>
      <c r="E1285" s="110"/>
      <c r="F1285" s="110"/>
      <c r="G1285" s="110"/>
      <c r="H1285" s="110"/>
      <c r="I1285" s="110"/>
      <c r="J1285" s="110"/>
      <c r="K1285" s="110"/>
      <c r="L1285" s="110"/>
      <c r="M1285" s="110"/>
      <c r="N1285" s="110"/>
    </row>
    <row r="1286" spans="1:14" ht="13">
      <c r="A1286" s="110"/>
      <c r="C1286" s="110"/>
      <c r="D1286" s="110"/>
      <c r="E1286" s="110"/>
      <c r="F1286" s="110"/>
      <c r="G1286" s="110"/>
      <c r="H1286" s="110"/>
      <c r="I1286" s="110"/>
      <c r="J1286" s="110"/>
      <c r="K1286" s="110"/>
      <c r="L1286" s="110"/>
      <c r="M1286" s="110"/>
      <c r="N1286" s="110"/>
    </row>
    <row r="1287" spans="1:14" ht="13">
      <c r="A1287" s="110"/>
      <c r="C1287" s="110"/>
      <c r="D1287" s="110"/>
      <c r="E1287" s="110"/>
      <c r="F1287" s="110"/>
      <c r="G1287" s="110"/>
      <c r="H1287" s="110"/>
      <c r="I1287" s="110"/>
      <c r="J1287" s="110"/>
      <c r="K1287" s="110"/>
      <c r="L1287" s="110"/>
      <c r="M1287" s="110"/>
      <c r="N1287" s="110"/>
    </row>
    <row r="1288" spans="1:14" ht="13">
      <c r="A1288" s="110"/>
      <c r="C1288" s="110"/>
      <c r="D1288" s="110"/>
      <c r="E1288" s="110"/>
      <c r="F1288" s="110"/>
      <c r="G1288" s="110"/>
      <c r="H1288" s="110"/>
      <c r="I1288" s="110"/>
      <c r="J1288" s="110"/>
      <c r="K1288" s="110"/>
      <c r="L1288" s="110"/>
      <c r="M1288" s="110"/>
      <c r="N1288" s="110"/>
    </row>
    <row r="1289" spans="1:14" ht="13">
      <c r="A1289" s="110"/>
      <c r="C1289" s="110"/>
      <c r="D1289" s="110"/>
      <c r="E1289" s="110"/>
      <c r="F1289" s="110"/>
      <c r="G1289" s="110"/>
      <c r="H1289" s="110"/>
      <c r="I1289" s="110"/>
      <c r="J1289" s="110"/>
      <c r="K1289" s="110"/>
      <c r="L1289" s="110"/>
      <c r="M1289" s="110"/>
      <c r="N1289" s="110"/>
    </row>
    <row r="1290" spans="1:14" ht="13">
      <c r="A1290" s="110"/>
      <c r="C1290" s="110"/>
      <c r="D1290" s="110"/>
      <c r="E1290" s="110"/>
      <c r="F1290" s="110"/>
      <c r="G1290" s="110"/>
      <c r="H1290" s="110"/>
      <c r="I1290" s="110"/>
      <c r="J1290" s="110"/>
      <c r="K1290" s="110"/>
      <c r="L1290" s="110"/>
      <c r="M1290" s="110"/>
      <c r="N1290" s="110"/>
    </row>
    <row r="1291" spans="1:14" ht="13">
      <c r="A1291" s="110"/>
      <c r="C1291" s="110"/>
      <c r="D1291" s="110"/>
      <c r="E1291" s="110"/>
      <c r="F1291" s="110"/>
      <c r="G1291" s="110"/>
      <c r="H1291" s="110"/>
      <c r="I1291" s="110"/>
      <c r="J1291" s="110"/>
      <c r="K1291" s="110"/>
      <c r="L1291" s="110"/>
      <c r="M1291" s="110"/>
      <c r="N1291" s="110"/>
    </row>
    <row r="1292" spans="1:14" ht="13">
      <c r="A1292" s="110"/>
      <c r="C1292" s="110"/>
      <c r="D1292" s="110"/>
      <c r="E1292" s="110"/>
      <c r="F1292" s="110"/>
      <c r="G1292" s="110"/>
      <c r="H1292" s="110"/>
      <c r="I1292" s="110"/>
      <c r="J1292" s="110"/>
      <c r="K1292" s="110"/>
      <c r="L1292" s="110"/>
      <c r="M1292" s="110"/>
      <c r="N1292" s="110"/>
    </row>
    <row r="1293" spans="1:14" ht="13">
      <c r="A1293" s="110"/>
      <c r="C1293" s="110"/>
      <c r="D1293" s="110"/>
      <c r="E1293" s="110"/>
      <c r="F1293" s="110"/>
      <c r="G1293" s="110"/>
      <c r="H1293" s="110"/>
      <c r="I1293" s="110"/>
      <c r="J1293" s="110"/>
      <c r="K1293" s="110"/>
      <c r="L1293" s="110"/>
      <c r="M1293" s="110"/>
      <c r="N1293" s="110"/>
    </row>
    <row r="1294" spans="1:14" ht="13">
      <c r="A1294" s="110"/>
      <c r="C1294" s="110"/>
      <c r="D1294" s="110"/>
      <c r="E1294" s="110"/>
      <c r="F1294" s="110"/>
      <c r="G1294" s="110"/>
      <c r="H1294" s="110"/>
      <c r="I1294" s="110"/>
      <c r="J1294" s="110"/>
      <c r="K1294" s="110"/>
      <c r="L1294" s="110"/>
      <c r="M1294" s="110"/>
      <c r="N1294" s="110"/>
    </row>
    <row r="1295" spans="1:14" ht="13">
      <c r="A1295" s="110"/>
      <c r="C1295" s="110"/>
      <c r="D1295" s="110"/>
      <c r="E1295" s="110"/>
      <c r="F1295" s="110"/>
      <c r="G1295" s="110"/>
      <c r="H1295" s="110"/>
      <c r="I1295" s="110"/>
      <c r="J1295" s="110"/>
      <c r="K1295" s="110"/>
      <c r="L1295" s="110"/>
      <c r="M1295" s="110"/>
      <c r="N1295" s="110"/>
    </row>
    <row r="1296" spans="1:14" ht="13">
      <c r="A1296" s="110"/>
      <c r="C1296" s="110"/>
      <c r="D1296" s="110"/>
      <c r="E1296" s="110"/>
      <c r="F1296" s="110"/>
      <c r="G1296" s="110"/>
      <c r="H1296" s="110"/>
      <c r="I1296" s="110"/>
      <c r="J1296" s="110"/>
      <c r="K1296" s="110"/>
      <c r="L1296" s="110"/>
      <c r="M1296" s="110"/>
      <c r="N1296" s="110"/>
    </row>
    <row r="1297" spans="1:14" ht="13">
      <c r="A1297" s="110"/>
      <c r="C1297" s="110"/>
      <c r="D1297" s="110"/>
      <c r="E1297" s="110"/>
      <c r="F1297" s="110"/>
      <c r="G1297" s="110"/>
      <c r="H1297" s="110"/>
      <c r="I1297" s="110"/>
      <c r="J1297" s="110"/>
      <c r="K1297" s="110"/>
      <c r="L1297" s="110"/>
      <c r="M1297" s="110"/>
      <c r="N1297" s="110"/>
    </row>
    <row r="1298" spans="1:14" ht="13">
      <c r="A1298" s="110"/>
      <c r="C1298" s="110"/>
      <c r="D1298" s="110"/>
      <c r="E1298" s="110"/>
      <c r="F1298" s="110"/>
      <c r="G1298" s="110"/>
      <c r="H1298" s="110"/>
      <c r="I1298" s="110"/>
      <c r="J1298" s="110"/>
      <c r="K1298" s="110"/>
      <c r="L1298" s="110"/>
      <c r="M1298" s="110"/>
      <c r="N1298" s="110"/>
    </row>
    <row r="1299" spans="1:14" ht="13">
      <c r="A1299" s="110"/>
      <c r="C1299" s="110"/>
      <c r="D1299" s="110"/>
      <c r="E1299" s="110"/>
      <c r="F1299" s="110"/>
      <c r="G1299" s="110"/>
      <c r="H1299" s="110"/>
      <c r="I1299" s="110"/>
      <c r="J1299" s="110"/>
      <c r="K1299" s="110"/>
      <c r="L1299" s="110"/>
      <c r="M1299" s="110"/>
      <c r="N1299" s="110"/>
    </row>
    <row r="1300" spans="1:14" ht="13">
      <c r="A1300" s="110"/>
      <c r="C1300" s="110"/>
      <c r="D1300" s="110"/>
      <c r="E1300" s="110"/>
      <c r="F1300" s="110"/>
      <c r="G1300" s="110"/>
      <c r="H1300" s="110"/>
      <c r="I1300" s="110"/>
      <c r="J1300" s="110"/>
      <c r="K1300" s="110"/>
      <c r="L1300" s="110"/>
      <c r="M1300" s="110"/>
      <c r="N1300" s="110"/>
    </row>
    <row r="1301" spans="1:14" ht="13">
      <c r="A1301" s="110"/>
      <c r="C1301" s="110"/>
      <c r="D1301" s="110"/>
      <c r="E1301" s="110"/>
      <c r="F1301" s="110"/>
      <c r="G1301" s="110"/>
      <c r="H1301" s="110"/>
      <c r="I1301" s="110"/>
      <c r="J1301" s="110"/>
      <c r="K1301" s="110"/>
      <c r="L1301" s="110"/>
      <c r="M1301" s="110"/>
      <c r="N1301" s="110"/>
    </row>
    <row r="1302" spans="1:14" ht="13">
      <c r="A1302" s="110"/>
      <c r="C1302" s="110"/>
      <c r="D1302" s="110"/>
      <c r="E1302" s="110"/>
      <c r="F1302" s="110"/>
      <c r="G1302" s="110"/>
      <c r="H1302" s="110"/>
      <c r="I1302" s="110"/>
      <c r="J1302" s="110"/>
      <c r="K1302" s="110"/>
      <c r="L1302" s="110"/>
      <c r="M1302" s="110"/>
      <c r="N1302" s="110"/>
    </row>
    <row r="1303" spans="1:14" ht="13">
      <c r="A1303" s="110"/>
      <c r="C1303" s="110"/>
      <c r="D1303" s="110"/>
      <c r="E1303" s="110"/>
      <c r="F1303" s="110"/>
      <c r="G1303" s="110"/>
      <c r="H1303" s="110"/>
      <c r="I1303" s="110"/>
      <c r="J1303" s="110"/>
      <c r="K1303" s="110"/>
      <c r="L1303" s="110"/>
      <c r="M1303" s="110"/>
      <c r="N1303" s="110"/>
    </row>
    <row r="1304" spans="1:14" ht="13">
      <c r="A1304" s="110"/>
      <c r="C1304" s="110"/>
      <c r="D1304" s="110"/>
      <c r="E1304" s="110"/>
      <c r="F1304" s="110"/>
      <c r="G1304" s="110"/>
      <c r="H1304" s="110"/>
      <c r="I1304" s="110"/>
      <c r="J1304" s="110"/>
      <c r="K1304" s="110"/>
      <c r="L1304" s="110"/>
      <c r="M1304" s="110"/>
      <c r="N1304" s="110"/>
    </row>
    <row r="1305" spans="1:14" ht="13">
      <c r="A1305" s="110"/>
      <c r="C1305" s="110"/>
      <c r="D1305" s="110"/>
      <c r="E1305" s="110"/>
      <c r="F1305" s="110"/>
      <c r="G1305" s="110"/>
      <c r="H1305" s="110"/>
      <c r="I1305" s="110"/>
      <c r="J1305" s="110"/>
      <c r="K1305" s="110"/>
      <c r="L1305" s="110"/>
      <c r="M1305" s="110"/>
      <c r="N1305" s="110"/>
    </row>
    <row r="1306" spans="1:14" ht="13">
      <c r="A1306" s="110"/>
      <c r="C1306" s="110"/>
      <c r="D1306" s="110"/>
      <c r="E1306" s="110"/>
      <c r="F1306" s="110"/>
      <c r="G1306" s="110"/>
      <c r="H1306" s="110"/>
      <c r="I1306" s="110"/>
      <c r="J1306" s="110"/>
      <c r="K1306" s="110"/>
      <c r="L1306" s="110"/>
      <c r="M1306" s="110"/>
      <c r="N1306" s="110"/>
    </row>
    <row r="1307" spans="1:14" ht="13">
      <c r="A1307" s="110"/>
      <c r="C1307" s="110"/>
      <c r="D1307" s="110"/>
      <c r="E1307" s="110"/>
      <c r="F1307" s="110"/>
      <c r="G1307" s="110"/>
      <c r="H1307" s="110"/>
      <c r="I1307" s="110"/>
      <c r="J1307" s="110"/>
      <c r="K1307" s="110"/>
      <c r="L1307" s="110"/>
      <c r="M1307" s="110"/>
      <c r="N1307" s="110"/>
    </row>
    <row r="1308" spans="1:14" ht="13">
      <c r="A1308" s="110"/>
      <c r="C1308" s="110"/>
      <c r="D1308" s="110"/>
      <c r="E1308" s="110"/>
      <c r="F1308" s="110"/>
      <c r="G1308" s="110"/>
      <c r="H1308" s="110"/>
      <c r="I1308" s="110"/>
      <c r="J1308" s="110"/>
      <c r="K1308" s="110"/>
      <c r="L1308" s="110"/>
      <c r="M1308" s="110"/>
      <c r="N1308" s="110"/>
    </row>
    <row r="1309" spans="1:14" ht="13">
      <c r="A1309" s="110"/>
      <c r="C1309" s="110"/>
      <c r="D1309" s="110"/>
      <c r="E1309" s="110"/>
      <c r="F1309" s="110"/>
      <c r="G1309" s="110"/>
      <c r="H1309" s="110"/>
      <c r="I1309" s="110"/>
      <c r="J1309" s="110"/>
      <c r="K1309" s="110"/>
      <c r="L1309" s="110"/>
      <c r="M1309" s="110"/>
      <c r="N1309" s="110"/>
    </row>
    <row r="1310" spans="1:14" ht="13">
      <c r="A1310" s="110"/>
      <c r="C1310" s="110"/>
      <c r="D1310" s="110"/>
      <c r="E1310" s="110"/>
      <c r="F1310" s="110"/>
      <c r="G1310" s="110"/>
      <c r="H1310" s="110"/>
      <c r="I1310" s="110"/>
      <c r="J1310" s="110"/>
      <c r="K1310" s="110"/>
      <c r="L1310" s="110"/>
      <c r="M1310" s="110"/>
      <c r="N1310" s="110"/>
    </row>
    <row r="1311" spans="1:14" ht="13">
      <c r="A1311" s="110"/>
      <c r="C1311" s="110"/>
      <c r="D1311" s="110"/>
      <c r="E1311" s="110"/>
      <c r="F1311" s="110"/>
      <c r="G1311" s="110"/>
      <c r="H1311" s="110"/>
      <c r="I1311" s="110"/>
      <c r="J1311" s="110"/>
      <c r="K1311" s="110"/>
      <c r="L1311" s="110"/>
      <c r="M1311" s="110"/>
      <c r="N1311" s="110"/>
    </row>
    <row r="1312" spans="1:14" ht="13">
      <c r="A1312" s="110"/>
      <c r="C1312" s="110"/>
      <c r="D1312" s="110"/>
      <c r="E1312" s="110"/>
      <c r="F1312" s="110"/>
      <c r="G1312" s="110"/>
      <c r="H1312" s="110"/>
      <c r="I1312" s="110"/>
      <c r="J1312" s="110"/>
      <c r="K1312" s="110"/>
      <c r="L1312" s="110"/>
      <c r="M1312" s="110"/>
      <c r="N1312" s="110"/>
    </row>
    <row r="1313" spans="1:14" ht="13">
      <c r="A1313" s="110"/>
      <c r="C1313" s="110"/>
      <c r="D1313" s="110"/>
      <c r="E1313" s="110"/>
      <c r="F1313" s="110"/>
      <c r="G1313" s="110"/>
      <c r="H1313" s="110"/>
      <c r="I1313" s="110"/>
      <c r="J1313" s="110"/>
      <c r="K1313" s="110"/>
      <c r="L1313" s="110"/>
      <c r="M1313" s="110"/>
      <c r="N1313" s="110"/>
    </row>
    <row r="1314" spans="1:14" ht="13">
      <c r="A1314" s="110"/>
      <c r="C1314" s="110"/>
      <c r="D1314" s="110"/>
      <c r="E1314" s="110"/>
      <c r="F1314" s="110"/>
      <c r="G1314" s="110"/>
      <c r="H1314" s="110"/>
      <c r="I1314" s="110"/>
      <c r="J1314" s="110"/>
      <c r="K1314" s="110"/>
      <c r="L1314" s="110"/>
      <c r="M1314" s="110"/>
      <c r="N1314" s="110"/>
    </row>
    <row r="1315" spans="1:14" ht="13">
      <c r="A1315" s="110"/>
      <c r="C1315" s="110"/>
      <c r="D1315" s="110"/>
      <c r="E1315" s="110"/>
      <c r="F1315" s="110"/>
      <c r="G1315" s="110"/>
      <c r="H1315" s="110"/>
      <c r="I1315" s="110"/>
      <c r="J1315" s="110"/>
      <c r="K1315" s="110"/>
      <c r="L1315" s="110"/>
      <c r="M1315" s="110"/>
      <c r="N1315" s="110"/>
    </row>
    <row r="1316" spans="1:14" ht="13">
      <c r="A1316" s="110"/>
      <c r="C1316" s="110"/>
      <c r="D1316" s="110"/>
      <c r="E1316" s="110"/>
      <c r="F1316" s="110"/>
      <c r="G1316" s="110"/>
      <c r="H1316" s="110"/>
      <c r="I1316" s="110"/>
      <c r="J1316" s="110"/>
      <c r="K1316" s="110"/>
      <c r="L1316" s="110"/>
      <c r="M1316" s="110"/>
      <c r="N1316" s="110"/>
    </row>
    <row r="1317" spans="1:14" ht="13">
      <c r="A1317" s="110"/>
      <c r="C1317" s="110"/>
      <c r="D1317" s="110"/>
      <c r="E1317" s="110"/>
      <c r="F1317" s="110"/>
      <c r="G1317" s="110"/>
      <c r="H1317" s="110"/>
      <c r="I1317" s="110"/>
      <c r="J1317" s="110"/>
      <c r="K1317" s="110"/>
      <c r="L1317" s="110"/>
      <c r="M1317" s="110"/>
      <c r="N1317" s="110"/>
    </row>
    <row r="1318" spans="1:14" ht="13">
      <c r="A1318" s="110"/>
      <c r="C1318" s="110"/>
      <c r="D1318" s="110"/>
      <c r="E1318" s="110"/>
      <c r="F1318" s="110"/>
      <c r="G1318" s="110"/>
      <c r="H1318" s="110"/>
      <c r="I1318" s="110"/>
      <c r="J1318" s="110"/>
      <c r="K1318" s="110"/>
      <c r="L1318" s="110"/>
      <c r="M1318" s="110"/>
      <c r="N1318" s="110"/>
    </row>
    <row r="1319" spans="1:14" ht="13">
      <c r="A1319" s="110"/>
      <c r="C1319" s="110"/>
      <c r="D1319" s="110"/>
      <c r="E1319" s="110"/>
      <c r="F1319" s="110"/>
      <c r="G1319" s="110"/>
      <c r="H1319" s="110"/>
      <c r="I1319" s="110"/>
      <c r="J1319" s="110"/>
      <c r="K1319" s="110"/>
      <c r="L1319" s="110"/>
      <c r="M1319" s="110"/>
      <c r="N1319" s="110"/>
    </row>
    <row r="1320" spans="1:14" ht="13">
      <c r="A1320" s="110"/>
      <c r="C1320" s="110"/>
      <c r="D1320" s="110"/>
      <c r="E1320" s="110"/>
      <c r="F1320" s="110"/>
      <c r="G1320" s="110"/>
      <c r="H1320" s="110"/>
      <c r="I1320" s="110"/>
      <c r="J1320" s="110"/>
      <c r="K1320" s="110"/>
      <c r="L1320" s="110"/>
      <c r="M1320" s="110"/>
      <c r="N1320" s="110"/>
    </row>
    <row r="1321" spans="1:14" ht="13">
      <c r="A1321" s="110"/>
      <c r="C1321" s="110"/>
      <c r="D1321" s="110"/>
      <c r="E1321" s="110"/>
      <c r="F1321" s="110"/>
      <c r="G1321" s="110"/>
      <c r="H1321" s="110"/>
      <c r="I1321" s="110"/>
      <c r="J1321" s="110"/>
      <c r="K1321" s="110"/>
      <c r="L1321" s="110"/>
      <c r="M1321" s="110"/>
      <c r="N1321" s="110"/>
    </row>
    <row r="1322" spans="1:14" ht="13">
      <c r="A1322" s="110"/>
      <c r="C1322" s="110"/>
      <c r="D1322" s="110"/>
      <c r="E1322" s="110"/>
      <c r="F1322" s="110"/>
      <c r="G1322" s="110"/>
      <c r="H1322" s="110"/>
      <c r="I1322" s="110"/>
      <c r="J1322" s="110"/>
      <c r="K1322" s="110"/>
      <c r="L1322" s="110"/>
      <c r="M1322" s="110"/>
      <c r="N1322" s="110"/>
    </row>
    <row r="1323" spans="1:14" ht="13">
      <c r="A1323" s="110"/>
      <c r="C1323" s="110"/>
      <c r="D1323" s="110"/>
      <c r="E1323" s="110"/>
      <c r="F1323" s="110"/>
      <c r="G1323" s="110"/>
      <c r="H1323" s="110"/>
      <c r="I1323" s="110"/>
      <c r="J1323" s="110"/>
      <c r="K1323" s="110"/>
      <c r="L1323" s="110"/>
      <c r="M1323" s="110"/>
      <c r="N1323" s="110"/>
    </row>
    <row r="1324" spans="1:14" ht="13">
      <c r="A1324" s="110"/>
      <c r="C1324" s="110"/>
      <c r="D1324" s="110"/>
      <c r="E1324" s="110"/>
      <c r="F1324" s="110"/>
      <c r="G1324" s="110"/>
      <c r="H1324" s="110"/>
      <c r="I1324" s="110"/>
      <c r="J1324" s="110"/>
      <c r="K1324" s="110"/>
      <c r="L1324" s="110"/>
      <c r="M1324" s="110"/>
      <c r="N1324" s="110"/>
    </row>
    <row r="1325" spans="1:14" ht="13">
      <c r="A1325" s="110"/>
      <c r="C1325" s="110"/>
      <c r="D1325" s="110"/>
      <c r="E1325" s="110"/>
      <c r="F1325" s="110"/>
      <c r="G1325" s="110"/>
      <c r="H1325" s="110"/>
      <c r="I1325" s="110"/>
      <c r="J1325" s="110"/>
      <c r="K1325" s="110"/>
      <c r="L1325" s="110"/>
      <c r="M1325" s="110"/>
      <c r="N1325" s="110"/>
    </row>
    <row r="1326" spans="1:14" ht="13">
      <c r="A1326" s="110"/>
      <c r="C1326" s="110"/>
      <c r="D1326" s="110"/>
      <c r="E1326" s="110"/>
      <c r="F1326" s="110"/>
      <c r="G1326" s="110"/>
      <c r="H1326" s="110"/>
      <c r="I1326" s="110"/>
      <c r="J1326" s="110"/>
      <c r="K1326" s="110"/>
      <c r="L1326" s="110"/>
      <c r="M1326" s="110"/>
      <c r="N1326" s="110"/>
    </row>
    <row r="1327" spans="1:14" ht="13">
      <c r="A1327" s="110"/>
      <c r="C1327" s="110"/>
      <c r="D1327" s="110"/>
      <c r="E1327" s="110"/>
      <c r="F1327" s="110"/>
      <c r="G1327" s="110"/>
      <c r="H1327" s="110"/>
      <c r="I1327" s="110"/>
      <c r="J1327" s="110"/>
      <c r="K1327" s="110"/>
      <c r="L1327" s="110"/>
      <c r="M1327" s="110"/>
      <c r="N1327" s="110"/>
    </row>
    <row r="1328" spans="1:14" ht="13">
      <c r="A1328" s="110"/>
      <c r="C1328" s="110"/>
      <c r="D1328" s="110"/>
      <c r="E1328" s="110"/>
      <c r="F1328" s="110"/>
      <c r="G1328" s="110"/>
      <c r="H1328" s="110"/>
      <c r="I1328" s="110"/>
      <c r="J1328" s="110"/>
      <c r="K1328" s="110"/>
      <c r="L1328" s="110"/>
      <c r="M1328" s="110"/>
      <c r="N1328" s="110"/>
    </row>
    <row r="1329" spans="1:14" ht="13">
      <c r="A1329" s="110"/>
      <c r="C1329" s="110"/>
      <c r="D1329" s="110"/>
      <c r="E1329" s="110"/>
      <c r="F1329" s="110"/>
      <c r="G1329" s="110"/>
      <c r="H1329" s="110"/>
      <c r="I1329" s="110"/>
      <c r="J1329" s="110"/>
      <c r="K1329" s="110"/>
      <c r="L1329" s="110"/>
      <c r="M1329" s="110"/>
      <c r="N1329" s="110"/>
    </row>
    <row r="1330" spans="1:14" ht="13">
      <c r="A1330" s="110"/>
      <c r="C1330" s="110"/>
      <c r="D1330" s="110"/>
      <c r="E1330" s="110"/>
      <c r="F1330" s="110"/>
      <c r="G1330" s="110"/>
      <c r="H1330" s="110"/>
      <c r="I1330" s="110"/>
      <c r="J1330" s="110"/>
      <c r="K1330" s="110"/>
      <c r="L1330" s="110"/>
      <c r="M1330" s="110"/>
      <c r="N1330" s="110"/>
    </row>
    <row r="1331" spans="1:14" ht="13">
      <c r="A1331" s="110"/>
      <c r="C1331" s="110"/>
      <c r="D1331" s="110"/>
      <c r="E1331" s="110"/>
      <c r="F1331" s="110"/>
      <c r="G1331" s="110"/>
      <c r="H1331" s="110"/>
      <c r="I1331" s="110"/>
      <c r="J1331" s="110"/>
      <c r="K1331" s="110"/>
      <c r="L1331" s="110"/>
      <c r="M1331" s="110"/>
      <c r="N1331" s="110"/>
    </row>
    <row r="1332" spans="1:14" ht="13">
      <c r="A1332" s="110"/>
      <c r="C1332" s="110"/>
      <c r="D1332" s="110"/>
      <c r="E1332" s="110"/>
      <c r="F1332" s="110"/>
      <c r="G1332" s="110"/>
      <c r="H1332" s="110"/>
      <c r="I1332" s="110"/>
      <c r="J1332" s="110"/>
      <c r="K1332" s="110"/>
      <c r="L1332" s="110"/>
      <c r="M1332" s="110"/>
      <c r="N1332" s="110"/>
    </row>
    <row r="1333" spans="1:14" ht="13">
      <c r="A1333" s="110"/>
      <c r="C1333" s="110"/>
      <c r="D1333" s="110"/>
      <c r="E1333" s="110"/>
      <c r="F1333" s="110"/>
      <c r="G1333" s="110"/>
      <c r="H1333" s="110"/>
      <c r="I1333" s="110"/>
      <c r="J1333" s="110"/>
      <c r="K1333" s="110"/>
      <c r="L1333" s="110"/>
      <c r="M1333" s="110"/>
      <c r="N1333" s="110"/>
    </row>
    <row r="1334" spans="1:14" ht="13">
      <c r="A1334" s="110"/>
      <c r="C1334" s="110"/>
      <c r="D1334" s="110"/>
      <c r="E1334" s="110"/>
      <c r="F1334" s="110"/>
      <c r="G1334" s="110"/>
      <c r="H1334" s="110"/>
      <c r="I1334" s="110"/>
      <c r="J1334" s="110"/>
      <c r="K1334" s="110"/>
      <c r="L1334" s="110"/>
      <c r="M1334" s="110"/>
      <c r="N1334" s="110"/>
    </row>
    <row r="1335" spans="1:14" ht="13">
      <c r="A1335" s="110"/>
      <c r="C1335" s="110"/>
      <c r="D1335" s="110"/>
      <c r="E1335" s="110"/>
      <c r="F1335" s="110"/>
      <c r="G1335" s="110"/>
      <c r="H1335" s="110"/>
      <c r="I1335" s="110"/>
      <c r="J1335" s="110"/>
      <c r="K1335" s="110"/>
      <c r="L1335" s="110"/>
      <c r="M1335" s="110"/>
      <c r="N1335" s="110"/>
    </row>
    <row r="1336" spans="1:14" ht="13">
      <c r="A1336" s="110"/>
      <c r="C1336" s="110"/>
      <c r="D1336" s="110"/>
      <c r="E1336" s="110"/>
      <c r="F1336" s="110"/>
      <c r="G1336" s="110"/>
      <c r="H1336" s="110"/>
      <c r="I1336" s="110"/>
      <c r="J1336" s="110"/>
      <c r="K1336" s="110"/>
      <c r="L1336" s="110"/>
      <c r="M1336" s="110"/>
      <c r="N1336" s="110"/>
    </row>
    <row r="1337" spans="1:14" ht="13">
      <c r="A1337" s="110"/>
      <c r="C1337" s="110"/>
      <c r="D1337" s="110"/>
      <c r="E1337" s="110"/>
      <c r="F1337" s="110"/>
      <c r="G1337" s="110"/>
      <c r="H1337" s="110"/>
      <c r="I1337" s="110"/>
      <c r="J1337" s="110"/>
      <c r="K1337" s="110"/>
      <c r="L1337" s="110"/>
      <c r="M1337" s="110"/>
      <c r="N1337" s="110"/>
    </row>
    <row r="1338" spans="1:14" ht="13">
      <c r="A1338" s="110"/>
      <c r="C1338" s="110"/>
      <c r="D1338" s="110"/>
      <c r="E1338" s="110"/>
      <c r="F1338" s="110"/>
      <c r="G1338" s="110"/>
      <c r="H1338" s="110"/>
      <c r="I1338" s="110"/>
      <c r="J1338" s="110"/>
      <c r="K1338" s="110"/>
      <c r="L1338" s="110"/>
      <c r="M1338" s="110"/>
      <c r="N1338" s="110"/>
    </row>
    <row r="1339" spans="1:14" ht="13">
      <c r="A1339" s="110"/>
      <c r="C1339" s="110"/>
      <c r="D1339" s="110"/>
      <c r="E1339" s="110"/>
      <c r="F1339" s="110"/>
      <c r="G1339" s="110"/>
      <c r="H1339" s="110"/>
      <c r="I1339" s="110"/>
      <c r="J1339" s="110"/>
      <c r="K1339" s="110"/>
      <c r="L1339" s="110"/>
      <c r="M1339" s="110"/>
      <c r="N1339" s="110"/>
    </row>
    <row r="1340" spans="1:14" ht="13">
      <c r="A1340" s="110"/>
      <c r="C1340" s="110"/>
      <c r="D1340" s="110"/>
      <c r="E1340" s="110"/>
      <c r="F1340" s="110"/>
      <c r="G1340" s="110"/>
      <c r="H1340" s="110"/>
      <c r="I1340" s="110"/>
      <c r="J1340" s="110"/>
      <c r="K1340" s="110"/>
      <c r="L1340" s="110"/>
      <c r="M1340" s="110"/>
      <c r="N1340" s="110"/>
    </row>
    <row r="1341" spans="1:14" ht="13">
      <c r="A1341" s="110"/>
      <c r="C1341" s="110"/>
      <c r="D1341" s="110"/>
      <c r="E1341" s="110"/>
      <c r="F1341" s="110"/>
      <c r="G1341" s="110"/>
      <c r="H1341" s="110"/>
      <c r="I1341" s="110"/>
      <c r="J1341" s="110"/>
      <c r="K1341" s="110"/>
      <c r="L1341" s="110"/>
      <c r="M1341" s="110"/>
      <c r="N1341" s="110"/>
    </row>
    <row r="1342" spans="1:14" ht="13">
      <c r="A1342" s="110"/>
      <c r="C1342" s="110"/>
      <c r="D1342" s="110"/>
      <c r="E1342" s="110"/>
      <c r="F1342" s="110"/>
      <c r="G1342" s="110"/>
      <c r="H1342" s="110"/>
      <c r="I1342" s="110"/>
      <c r="J1342" s="110"/>
      <c r="K1342" s="110"/>
      <c r="L1342" s="110"/>
      <c r="M1342" s="110"/>
      <c r="N1342" s="110"/>
    </row>
    <row r="1343" spans="1:14" ht="13">
      <c r="A1343" s="110"/>
      <c r="C1343" s="110"/>
      <c r="D1343" s="110"/>
      <c r="E1343" s="110"/>
      <c r="F1343" s="110"/>
      <c r="G1343" s="110"/>
      <c r="H1343" s="110"/>
      <c r="I1343" s="110"/>
      <c r="J1343" s="110"/>
      <c r="K1343" s="110"/>
      <c r="L1343" s="110"/>
      <c r="M1343" s="110"/>
      <c r="N1343" s="110"/>
    </row>
    <row r="1344" spans="1:14" ht="13">
      <c r="A1344" s="110"/>
      <c r="C1344" s="110"/>
      <c r="D1344" s="110"/>
      <c r="E1344" s="110"/>
      <c r="F1344" s="110"/>
      <c r="G1344" s="110"/>
      <c r="H1344" s="110"/>
      <c r="I1344" s="110"/>
      <c r="J1344" s="110"/>
      <c r="K1344" s="110"/>
      <c r="L1344" s="110"/>
      <c r="M1344" s="110"/>
      <c r="N1344" s="110"/>
    </row>
    <row r="1345" spans="1:14" ht="13">
      <c r="A1345" s="110"/>
      <c r="C1345" s="110"/>
      <c r="D1345" s="110"/>
      <c r="E1345" s="110"/>
      <c r="F1345" s="110"/>
      <c r="G1345" s="110"/>
      <c r="H1345" s="110"/>
      <c r="I1345" s="110"/>
      <c r="J1345" s="110"/>
      <c r="K1345" s="110"/>
      <c r="L1345" s="110"/>
      <c r="M1345" s="110"/>
      <c r="N1345" s="110"/>
    </row>
    <row r="1346" spans="1:14" ht="13">
      <c r="A1346" s="110"/>
      <c r="C1346" s="110"/>
      <c r="D1346" s="110"/>
      <c r="E1346" s="110"/>
      <c r="F1346" s="110"/>
      <c r="G1346" s="110"/>
      <c r="H1346" s="110"/>
      <c r="I1346" s="110"/>
      <c r="J1346" s="110"/>
      <c r="K1346" s="110"/>
      <c r="L1346" s="110"/>
      <c r="M1346" s="110"/>
      <c r="N1346" s="110"/>
    </row>
    <row r="1347" spans="1:14" ht="13">
      <c r="A1347" s="110"/>
      <c r="C1347" s="110"/>
      <c r="D1347" s="110"/>
      <c r="E1347" s="110"/>
      <c r="F1347" s="110"/>
      <c r="G1347" s="110"/>
      <c r="H1347" s="110"/>
      <c r="I1347" s="110"/>
      <c r="J1347" s="110"/>
      <c r="K1347" s="110"/>
      <c r="L1347" s="110"/>
      <c r="M1347" s="110"/>
      <c r="N1347" s="110"/>
    </row>
    <row r="1348" spans="1:14" ht="13">
      <c r="A1348" s="110"/>
      <c r="C1348" s="110"/>
      <c r="D1348" s="110"/>
      <c r="E1348" s="110"/>
      <c r="F1348" s="110"/>
      <c r="G1348" s="110"/>
      <c r="H1348" s="110"/>
      <c r="I1348" s="110"/>
      <c r="J1348" s="110"/>
      <c r="K1348" s="110"/>
      <c r="L1348" s="110"/>
      <c r="M1348" s="110"/>
      <c r="N1348" s="110"/>
    </row>
    <row r="1349" spans="1:14" ht="13">
      <c r="A1349" s="110"/>
      <c r="C1349" s="110"/>
      <c r="D1349" s="110"/>
      <c r="E1349" s="110"/>
      <c r="F1349" s="110"/>
      <c r="G1349" s="110"/>
      <c r="H1349" s="110"/>
      <c r="I1349" s="110"/>
      <c r="J1349" s="110"/>
      <c r="K1349" s="110"/>
      <c r="L1349" s="110"/>
      <c r="M1349" s="110"/>
      <c r="N1349" s="110"/>
    </row>
    <row r="1350" spans="1:14" ht="13">
      <c r="A1350" s="110"/>
      <c r="C1350" s="110"/>
      <c r="D1350" s="110"/>
      <c r="E1350" s="110"/>
      <c r="F1350" s="110"/>
      <c r="G1350" s="110"/>
      <c r="H1350" s="110"/>
      <c r="I1350" s="110"/>
      <c r="J1350" s="110"/>
      <c r="K1350" s="110"/>
      <c r="L1350" s="110"/>
      <c r="M1350" s="110"/>
      <c r="N1350" s="110"/>
    </row>
    <row r="1351" spans="1:14" ht="13">
      <c r="A1351" s="110"/>
      <c r="C1351" s="110"/>
      <c r="D1351" s="110"/>
      <c r="E1351" s="110"/>
      <c r="F1351" s="110"/>
      <c r="G1351" s="110"/>
      <c r="H1351" s="110"/>
      <c r="I1351" s="110"/>
      <c r="J1351" s="110"/>
      <c r="K1351" s="110"/>
      <c r="L1351" s="110"/>
      <c r="M1351" s="110"/>
      <c r="N1351" s="110"/>
    </row>
    <row r="1352" spans="1:14" ht="13">
      <c r="A1352" s="110"/>
      <c r="C1352" s="110"/>
      <c r="D1352" s="110"/>
      <c r="E1352" s="110"/>
      <c r="F1352" s="110"/>
      <c r="G1352" s="110"/>
      <c r="H1352" s="110"/>
      <c r="I1352" s="110"/>
      <c r="J1352" s="110"/>
      <c r="K1352" s="110"/>
      <c r="L1352" s="110"/>
      <c r="M1352" s="110"/>
      <c r="N1352" s="110"/>
    </row>
    <row r="1353" spans="1:14" ht="13">
      <c r="A1353" s="110"/>
      <c r="C1353" s="110"/>
      <c r="D1353" s="110"/>
      <c r="E1353" s="110"/>
      <c r="F1353" s="110"/>
      <c r="G1353" s="110"/>
      <c r="H1353" s="110"/>
      <c r="I1353" s="110"/>
      <c r="J1353" s="110"/>
      <c r="K1353" s="110"/>
      <c r="L1353" s="110"/>
      <c r="M1353" s="110"/>
      <c r="N1353" s="110"/>
    </row>
    <row r="1354" spans="1:14" ht="13">
      <c r="A1354" s="110"/>
      <c r="C1354" s="110"/>
      <c r="D1354" s="110"/>
      <c r="E1354" s="110"/>
      <c r="F1354" s="110"/>
      <c r="G1354" s="110"/>
      <c r="H1354" s="110"/>
      <c r="I1354" s="110"/>
      <c r="J1354" s="110"/>
      <c r="K1354" s="110"/>
      <c r="L1354" s="110"/>
      <c r="M1354" s="110"/>
      <c r="N1354" s="110"/>
    </row>
    <row r="1355" spans="1:14" ht="13">
      <c r="A1355" s="110"/>
      <c r="C1355" s="110"/>
      <c r="D1355" s="110"/>
      <c r="E1355" s="110"/>
      <c r="F1355" s="110"/>
      <c r="G1355" s="110"/>
      <c r="H1355" s="110"/>
      <c r="I1355" s="110"/>
      <c r="J1355" s="110"/>
      <c r="K1355" s="110"/>
      <c r="L1355" s="110"/>
      <c r="M1355" s="110"/>
      <c r="N1355" s="110"/>
    </row>
    <row r="1356" spans="1:14" ht="13">
      <c r="A1356" s="110"/>
      <c r="C1356" s="110"/>
      <c r="D1356" s="110"/>
      <c r="E1356" s="110"/>
      <c r="F1356" s="110"/>
      <c r="G1356" s="110"/>
      <c r="H1356" s="110"/>
      <c r="I1356" s="110"/>
      <c r="J1356" s="110"/>
      <c r="K1356" s="110"/>
      <c r="L1356" s="110"/>
      <c r="M1356" s="110"/>
      <c r="N1356" s="110"/>
    </row>
    <row r="1357" spans="1:14" ht="13">
      <c r="A1357" s="110"/>
      <c r="C1357" s="110"/>
      <c r="D1357" s="110"/>
      <c r="E1357" s="110"/>
      <c r="F1357" s="110"/>
      <c r="G1357" s="110"/>
      <c r="H1357" s="110"/>
      <c r="I1357" s="110"/>
      <c r="J1357" s="110"/>
      <c r="K1357" s="110"/>
      <c r="L1357" s="110"/>
      <c r="M1357" s="110"/>
      <c r="N1357" s="110"/>
    </row>
    <row r="1358" spans="1:14" ht="13">
      <c r="A1358" s="110"/>
      <c r="C1358" s="110"/>
      <c r="D1358" s="110"/>
      <c r="E1358" s="110"/>
      <c r="F1358" s="110"/>
      <c r="G1358" s="110"/>
      <c r="H1358" s="110"/>
      <c r="I1358" s="110"/>
      <c r="J1358" s="110"/>
      <c r="K1358" s="110"/>
      <c r="L1358" s="110"/>
      <c r="M1358" s="110"/>
      <c r="N1358" s="110"/>
    </row>
    <row r="1359" spans="1:14" ht="13">
      <c r="A1359" s="110"/>
      <c r="C1359" s="110"/>
      <c r="D1359" s="110"/>
      <c r="E1359" s="110"/>
      <c r="F1359" s="110"/>
      <c r="G1359" s="110"/>
      <c r="H1359" s="110"/>
      <c r="I1359" s="110"/>
      <c r="J1359" s="110"/>
      <c r="K1359" s="110"/>
      <c r="L1359" s="110"/>
      <c r="M1359" s="110"/>
      <c r="N1359" s="110"/>
    </row>
    <row r="1360" spans="1:14" ht="13">
      <c r="A1360" s="110"/>
      <c r="C1360" s="110"/>
      <c r="D1360" s="110"/>
      <c r="E1360" s="110"/>
      <c r="F1360" s="110"/>
      <c r="G1360" s="110"/>
      <c r="H1360" s="110"/>
      <c r="I1360" s="110"/>
      <c r="J1360" s="110"/>
      <c r="K1360" s="110"/>
      <c r="L1360" s="110"/>
      <c r="M1360" s="110"/>
      <c r="N1360" s="110"/>
    </row>
    <row r="1361" spans="1:14" ht="13">
      <c r="A1361" s="110"/>
      <c r="C1361" s="110"/>
      <c r="D1361" s="110"/>
      <c r="E1361" s="110"/>
      <c r="F1361" s="110"/>
      <c r="G1361" s="110"/>
      <c r="H1361" s="110"/>
      <c r="I1361" s="110"/>
      <c r="J1361" s="110"/>
      <c r="K1361" s="110"/>
      <c r="L1361" s="110"/>
      <c r="M1361" s="110"/>
      <c r="N1361" s="110"/>
    </row>
    <row r="1362" spans="1:14" ht="13">
      <c r="A1362" s="110"/>
      <c r="C1362" s="110"/>
      <c r="D1362" s="110"/>
      <c r="E1362" s="110"/>
      <c r="F1362" s="110"/>
      <c r="G1362" s="110"/>
      <c r="H1362" s="110"/>
      <c r="I1362" s="110"/>
      <c r="J1362" s="110"/>
      <c r="K1362" s="110"/>
      <c r="L1362" s="110"/>
      <c r="M1362" s="110"/>
      <c r="N1362" s="110"/>
    </row>
    <row r="1363" spans="1:14" ht="13">
      <c r="A1363" s="110"/>
      <c r="C1363" s="110"/>
      <c r="D1363" s="110"/>
      <c r="E1363" s="110"/>
      <c r="F1363" s="110"/>
      <c r="G1363" s="110"/>
      <c r="H1363" s="110"/>
      <c r="I1363" s="110"/>
      <c r="J1363" s="110"/>
      <c r="K1363" s="110"/>
      <c r="L1363" s="110"/>
      <c r="M1363" s="110"/>
      <c r="N1363" s="110"/>
    </row>
    <row r="1364" spans="1:14" ht="13">
      <c r="A1364" s="110"/>
      <c r="C1364" s="110"/>
      <c r="D1364" s="110"/>
      <c r="E1364" s="110"/>
      <c r="F1364" s="110"/>
      <c r="G1364" s="110"/>
      <c r="H1364" s="110"/>
      <c r="I1364" s="110"/>
      <c r="J1364" s="110"/>
      <c r="K1364" s="110"/>
      <c r="L1364" s="110"/>
      <c r="M1364" s="110"/>
      <c r="N1364" s="110"/>
    </row>
    <row r="1365" spans="1:14" ht="13">
      <c r="A1365" s="110"/>
      <c r="C1365" s="110"/>
      <c r="D1365" s="110"/>
      <c r="E1365" s="110"/>
      <c r="F1365" s="110"/>
      <c r="G1365" s="110"/>
      <c r="H1365" s="110"/>
      <c r="I1365" s="110"/>
      <c r="J1365" s="110"/>
      <c r="K1365" s="110"/>
      <c r="L1365" s="110"/>
      <c r="M1365" s="110"/>
      <c r="N1365" s="110"/>
    </row>
    <row r="1366" spans="1:14" ht="13">
      <c r="A1366" s="110"/>
      <c r="C1366" s="110"/>
      <c r="D1366" s="110"/>
      <c r="E1366" s="110"/>
      <c r="F1366" s="110"/>
      <c r="G1366" s="110"/>
      <c r="H1366" s="110"/>
      <c r="I1366" s="110"/>
      <c r="J1366" s="110"/>
      <c r="K1366" s="110"/>
      <c r="L1366" s="110"/>
      <c r="M1366" s="110"/>
      <c r="N1366" s="110"/>
    </row>
    <row r="1367" spans="1:14" ht="13">
      <c r="A1367" s="110"/>
      <c r="C1367" s="110"/>
      <c r="D1367" s="110"/>
      <c r="E1367" s="110"/>
      <c r="F1367" s="110"/>
      <c r="G1367" s="110"/>
      <c r="H1367" s="110"/>
      <c r="I1367" s="110"/>
      <c r="J1367" s="110"/>
      <c r="K1367" s="110"/>
      <c r="L1367" s="110"/>
      <c r="M1367" s="110"/>
      <c r="N1367" s="110"/>
    </row>
    <row r="1368" spans="1:14" ht="13">
      <c r="A1368" s="110"/>
      <c r="C1368" s="110"/>
      <c r="D1368" s="110"/>
      <c r="E1368" s="110"/>
      <c r="F1368" s="110"/>
      <c r="G1368" s="110"/>
      <c r="H1368" s="110"/>
      <c r="I1368" s="110"/>
      <c r="J1368" s="110"/>
      <c r="K1368" s="110"/>
      <c r="L1368" s="110"/>
      <c r="M1368" s="110"/>
      <c r="N1368" s="110"/>
    </row>
    <row r="1369" spans="1:14" ht="13">
      <c r="A1369" s="110"/>
      <c r="C1369" s="110"/>
      <c r="D1369" s="110"/>
      <c r="E1369" s="110"/>
      <c r="F1369" s="110"/>
      <c r="G1369" s="110"/>
      <c r="H1369" s="110"/>
      <c r="I1369" s="110"/>
      <c r="J1369" s="110"/>
      <c r="K1369" s="110"/>
      <c r="L1369" s="110"/>
      <c r="M1369" s="110"/>
      <c r="N1369" s="110"/>
    </row>
    <row r="1370" spans="1:14" ht="13">
      <c r="A1370" s="110"/>
      <c r="C1370" s="110"/>
      <c r="D1370" s="110"/>
      <c r="E1370" s="110"/>
      <c r="F1370" s="110"/>
      <c r="G1370" s="110"/>
      <c r="H1370" s="110"/>
      <c r="I1370" s="110"/>
      <c r="J1370" s="110"/>
      <c r="K1370" s="110"/>
      <c r="L1370" s="110"/>
      <c r="M1370" s="110"/>
      <c r="N1370" s="110"/>
    </row>
    <row r="1371" spans="1:14" ht="13">
      <c r="A1371" s="110"/>
      <c r="C1371" s="110"/>
      <c r="D1371" s="110"/>
      <c r="E1371" s="110"/>
      <c r="F1371" s="110"/>
      <c r="G1371" s="110"/>
      <c r="H1371" s="110"/>
      <c r="I1371" s="110"/>
      <c r="J1371" s="110"/>
      <c r="K1371" s="110"/>
      <c r="L1371" s="110"/>
      <c r="M1371" s="110"/>
      <c r="N1371" s="110"/>
    </row>
    <row r="1372" spans="1:14" ht="13">
      <c r="A1372" s="110"/>
      <c r="C1372" s="110"/>
      <c r="D1372" s="110"/>
      <c r="E1372" s="110"/>
      <c r="F1372" s="110"/>
      <c r="G1372" s="110"/>
      <c r="H1372" s="110"/>
      <c r="I1372" s="110"/>
      <c r="J1372" s="110"/>
      <c r="K1372" s="110"/>
      <c r="L1372" s="110"/>
      <c r="M1372" s="110"/>
      <c r="N1372" s="110"/>
    </row>
    <row r="1373" spans="1:14" ht="13">
      <c r="A1373" s="110"/>
      <c r="C1373" s="110"/>
      <c r="D1373" s="110"/>
      <c r="E1373" s="110"/>
      <c r="F1373" s="110"/>
      <c r="G1373" s="110"/>
      <c r="H1373" s="110"/>
      <c r="I1373" s="110"/>
      <c r="J1373" s="110"/>
      <c r="K1373" s="110"/>
      <c r="L1373" s="110"/>
      <c r="M1373" s="110"/>
      <c r="N1373" s="110"/>
    </row>
    <row r="1374" spans="1:14" ht="13">
      <c r="A1374" s="110"/>
      <c r="C1374" s="110"/>
      <c r="D1374" s="110"/>
      <c r="E1374" s="110"/>
      <c r="F1374" s="110"/>
      <c r="G1374" s="110"/>
      <c r="H1374" s="110"/>
      <c r="I1374" s="110"/>
      <c r="J1374" s="110"/>
      <c r="K1374" s="110"/>
      <c r="L1374" s="110"/>
      <c r="M1374" s="110"/>
      <c r="N1374" s="110"/>
    </row>
    <row r="1375" spans="1:14" ht="13">
      <c r="A1375" s="110"/>
      <c r="C1375" s="110"/>
      <c r="D1375" s="110"/>
      <c r="E1375" s="110"/>
      <c r="F1375" s="110"/>
      <c r="G1375" s="110"/>
      <c r="H1375" s="110"/>
      <c r="I1375" s="110"/>
      <c r="J1375" s="110"/>
      <c r="K1375" s="110"/>
      <c r="L1375" s="110"/>
      <c r="M1375" s="110"/>
      <c r="N1375" s="110"/>
    </row>
    <row r="1376" spans="1:14" ht="13">
      <c r="A1376" s="110"/>
      <c r="C1376" s="110"/>
      <c r="D1376" s="110"/>
      <c r="E1376" s="110"/>
      <c r="F1376" s="110"/>
      <c r="G1376" s="110"/>
      <c r="H1376" s="110"/>
      <c r="I1376" s="110"/>
      <c r="J1376" s="110"/>
      <c r="K1376" s="110"/>
      <c r="L1376" s="110"/>
      <c r="M1376" s="110"/>
      <c r="N1376" s="110"/>
    </row>
    <row r="1377" spans="1:14" ht="13">
      <c r="A1377" s="110"/>
      <c r="C1377" s="110"/>
      <c r="D1377" s="110"/>
      <c r="E1377" s="110"/>
      <c r="F1377" s="110"/>
      <c r="G1377" s="110"/>
      <c r="H1377" s="110"/>
      <c r="I1377" s="110"/>
      <c r="J1377" s="110"/>
      <c r="K1377" s="110"/>
      <c r="L1377" s="110"/>
      <c r="M1377" s="110"/>
      <c r="N1377" s="110"/>
    </row>
    <row r="1378" spans="1:14" ht="13">
      <c r="A1378" s="110"/>
      <c r="C1378" s="110"/>
      <c r="D1378" s="110"/>
      <c r="E1378" s="110"/>
      <c r="F1378" s="110"/>
      <c r="G1378" s="110"/>
      <c r="H1378" s="110"/>
      <c r="I1378" s="110"/>
      <c r="J1378" s="110"/>
      <c r="K1378" s="110"/>
      <c r="L1378" s="110"/>
      <c r="M1378" s="110"/>
      <c r="N1378" s="110"/>
    </row>
    <row r="1379" spans="1:14" ht="13">
      <c r="A1379" s="110"/>
      <c r="C1379" s="110"/>
      <c r="D1379" s="110"/>
      <c r="E1379" s="110"/>
      <c r="F1379" s="110"/>
      <c r="G1379" s="110"/>
      <c r="H1379" s="110"/>
      <c r="I1379" s="110"/>
      <c r="J1379" s="110"/>
      <c r="K1379" s="110"/>
      <c r="L1379" s="110"/>
      <c r="M1379" s="110"/>
      <c r="N1379" s="110"/>
    </row>
    <row r="1380" spans="1:14" ht="13">
      <c r="A1380" s="110"/>
      <c r="C1380" s="110"/>
      <c r="D1380" s="110"/>
      <c r="E1380" s="110"/>
      <c r="F1380" s="110"/>
      <c r="G1380" s="110"/>
      <c r="H1380" s="110"/>
      <c r="I1380" s="110"/>
      <c r="J1380" s="110"/>
      <c r="K1380" s="110"/>
      <c r="L1380" s="110"/>
      <c r="M1380" s="110"/>
      <c r="N1380" s="110"/>
    </row>
    <row r="1381" spans="1:14" ht="13">
      <c r="A1381" s="110"/>
      <c r="C1381" s="110"/>
      <c r="D1381" s="110"/>
      <c r="E1381" s="110"/>
      <c r="F1381" s="110"/>
      <c r="G1381" s="110"/>
      <c r="H1381" s="110"/>
      <c r="I1381" s="110"/>
      <c r="J1381" s="110"/>
      <c r="K1381" s="110"/>
      <c r="L1381" s="110"/>
      <c r="M1381" s="110"/>
      <c r="N1381" s="110"/>
    </row>
    <row r="1382" spans="1:14" ht="13">
      <c r="A1382" s="110"/>
      <c r="C1382" s="110"/>
      <c r="D1382" s="110"/>
      <c r="E1382" s="110"/>
      <c r="F1382" s="110"/>
      <c r="G1382" s="110"/>
      <c r="H1382" s="110"/>
      <c r="I1382" s="110"/>
      <c r="J1382" s="110"/>
      <c r="K1382" s="110"/>
      <c r="L1382" s="110"/>
      <c r="M1382" s="110"/>
      <c r="N1382" s="110"/>
    </row>
    <row r="1383" spans="1:14" ht="13">
      <c r="A1383" s="110"/>
      <c r="C1383" s="110"/>
      <c r="D1383" s="110"/>
      <c r="E1383" s="110"/>
      <c r="F1383" s="110"/>
      <c r="G1383" s="110"/>
      <c r="H1383" s="110"/>
      <c r="I1383" s="110"/>
      <c r="J1383" s="110"/>
      <c r="K1383" s="110"/>
      <c r="L1383" s="110"/>
      <c r="M1383" s="110"/>
      <c r="N1383" s="110"/>
    </row>
    <row r="1384" spans="1:14" ht="13">
      <c r="A1384" s="110"/>
      <c r="C1384" s="110"/>
      <c r="D1384" s="110"/>
      <c r="E1384" s="110"/>
      <c r="F1384" s="110"/>
      <c r="G1384" s="110"/>
      <c r="H1384" s="110"/>
      <c r="I1384" s="110"/>
      <c r="J1384" s="110"/>
      <c r="K1384" s="110"/>
      <c r="L1384" s="110"/>
      <c r="M1384" s="110"/>
      <c r="N1384" s="110"/>
    </row>
    <row r="1385" spans="1:14" ht="13">
      <c r="A1385" s="110"/>
      <c r="C1385" s="110"/>
      <c r="D1385" s="110"/>
      <c r="E1385" s="110"/>
      <c r="F1385" s="110"/>
      <c r="G1385" s="110"/>
      <c r="H1385" s="110"/>
      <c r="I1385" s="110"/>
      <c r="J1385" s="110"/>
      <c r="K1385" s="110"/>
      <c r="L1385" s="110"/>
      <c r="M1385" s="110"/>
      <c r="N1385" s="110"/>
    </row>
    <row r="1386" spans="1:14" ht="13">
      <c r="A1386" s="110"/>
      <c r="C1386" s="110"/>
      <c r="D1386" s="110"/>
      <c r="E1386" s="110"/>
      <c r="F1386" s="110"/>
      <c r="G1386" s="110"/>
      <c r="H1386" s="110"/>
      <c r="I1386" s="110"/>
      <c r="J1386" s="110"/>
      <c r="K1386" s="110"/>
      <c r="L1386" s="110"/>
      <c r="M1386" s="110"/>
      <c r="N1386" s="110"/>
    </row>
    <row r="1387" spans="1:14" ht="13">
      <c r="A1387" s="110"/>
      <c r="C1387" s="110"/>
      <c r="D1387" s="110"/>
      <c r="E1387" s="110"/>
      <c r="F1387" s="110"/>
      <c r="G1387" s="110"/>
      <c r="H1387" s="110"/>
      <c r="I1387" s="110"/>
      <c r="J1387" s="110"/>
      <c r="K1387" s="110"/>
      <c r="L1387" s="110"/>
      <c r="M1387" s="110"/>
      <c r="N1387" s="110"/>
    </row>
    <row r="1388" spans="1:14" ht="13">
      <c r="A1388" s="110"/>
      <c r="C1388" s="110"/>
      <c r="D1388" s="110"/>
      <c r="E1388" s="110"/>
      <c r="F1388" s="110"/>
      <c r="G1388" s="110"/>
      <c r="H1388" s="110"/>
      <c r="I1388" s="110"/>
      <c r="J1388" s="110"/>
      <c r="K1388" s="110"/>
      <c r="L1388" s="110"/>
      <c r="M1388" s="110"/>
      <c r="N1388" s="110"/>
    </row>
    <row r="1389" spans="1:14" ht="13">
      <c r="A1389" s="110"/>
      <c r="C1389" s="110"/>
      <c r="D1389" s="110"/>
      <c r="E1389" s="110"/>
      <c r="F1389" s="110"/>
      <c r="G1389" s="110"/>
      <c r="H1389" s="110"/>
      <c r="I1389" s="110"/>
      <c r="J1389" s="110"/>
      <c r="K1389" s="110"/>
      <c r="L1389" s="110"/>
      <c r="M1389" s="110"/>
      <c r="N1389" s="110"/>
    </row>
    <row r="1390" spans="1:14" ht="13">
      <c r="A1390" s="110"/>
      <c r="C1390" s="110"/>
      <c r="D1390" s="110"/>
      <c r="E1390" s="110"/>
      <c r="F1390" s="110"/>
      <c r="G1390" s="110"/>
      <c r="H1390" s="110"/>
      <c r="I1390" s="110"/>
      <c r="J1390" s="110"/>
      <c r="K1390" s="110"/>
      <c r="L1390" s="110"/>
      <c r="M1390" s="110"/>
      <c r="N1390" s="110"/>
    </row>
    <row r="1391" spans="1:14" ht="13">
      <c r="A1391" s="110"/>
      <c r="C1391" s="110"/>
      <c r="D1391" s="110"/>
      <c r="E1391" s="110"/>
      <c r="F1391" s="110"/>
      <c r="G1391" s="110"/>
      <c r="H1391" s="110"/>
      <c r="I1391" s="110"/>
      <c r="J1391" s="110"/>
      <c r="K1391" s="110"/>
      <c r="L1391" s="110"/>
      <c r="M1391" s="110"/>
      <c r="N1391" s="110"/>
    </row>
    <row r="1392" spans="1:14" ht="13">
      <c r="A1392" s="110"/>
      <c r="C1392" s="110"/>
      <c r="D1392" s="110"/>
      <c r="E1392" s="110"/>
      <c r="F1392" s="110"/>
      <c r="G1392" s="110"/>
      <c r="H1392" s="110"/>
      <c r="I1392" s="110"/>
      <c r="J1392" s="110"/>
      <c r="K1392" s="110"/>
      <c r="L1392" s="110"/>
      <c r="M1392" s="110"/>
      <c r="N1392" s="110"/>
    </row>
    <row r="1393" spans="1:14" ht="13">
      <c r="A1393" s="110"/>
      <c r="C1393" s="110"/>
      <c r="D1393" s="110"/>
      <c r="E1393" s="110"/>
      <c r="F1393" s="110"/>
      <c r="G1393" s="110"/>
      <c r="H1393" s="110"/>
      <c r="I1393" s="110"/>
      <c r="J1393" s="110"/>
      <c r="K1393" s="110"/>
      <c r="L1393" s="110"/>
      <c r="M1393" s="110"/>
      <c r="N1393" s="110"/>
    </row>
    <row r="1394" spans="1:14" ht="13">
      <c r="A1394" s="110"/>
      <c r="C1394" s="110"/>
      <c r="D1394" s="110"/>
      <c r="E1394" s="110"/>
      <c r="F1394" s="110"/>
      <c r="G1394" s="110"/>
      <c r="H1394" s="110"/>
      <c r="I1394" s="110"/>
      <c r="J1394" s="110"/>
      <c r="K1394" s="110"/>
      <c r="L1394" s="110"/>
      <c r="M1394" s="110"/>
      <c r="N1394" s="110"/>
    </row>
    <row r="1395" spans="1:14" ht="13">
      <c r="A1395" s="110"/>
      <c r="C1395" s="110"/>
      <c r="D1395" s="110"/>
      <c r="E1395" s="110"/>
      <c r="F1395" s="110"/>
      <c r="G1395" s="110"/>
      <c r="H1395" s="110"/>
      <c r="I1395" s="110"/>
      <c r="J1395" s="110"/>
      <c r="K1395" s="110"/>
      <c r="L1395" s="110"/>
      <c r="M1395" s="110"/>
      <c r="N1395" s="110"/>
    </row>
    <row r="1396" spans="1:14" ht="13">
      <c r="A1396" s="110"/>
      <c r="C1396" s="110"/>
      <c r="D1396" s="110"/>
      <c r="E1396" s="110"/>
      <c r="F1396" s="110"/>
      <c r="G1396" s="110"/>
      <c r="H1396" s="110"/>
      <c r="I1396" s="110"/>
      <c r="J1396" s="110"/>
      <c r="K1396" s="110"/>
      <c r="L1396" s="110"/>
      <c r="M1396" s="110"/>
      <c r="N1396" s="110"/>
    </row>
    <row r="1397" spans="1:14" ht="13">
      <c r="A1397" s="110"/>
      <c r="C1397" s="110"/>
      <c r="D1397" s="110"/>
      <c r="E1397" s="110"/>
      <c r="F1397" s="110"/>
      <c r="G1397" s="110"/>
      <c r="H1397" s="110"/>
      <c r="I1397" s="110"/>
      <c r="J1397" s="110"/>
      <c r="K1397" s="110"/>
      <c r="L1397" s="110"/>
      <c r="M1397" s="110"/>
      <c r="N1397" s="110"/>
    </row>
    <row r="1398" spans="1:14" ht="13">
      <c r="A1398" s="110"/>
      <c r="C1398" s="110"/>
      <c r="D1398" s="110"/>
      <c r="E1398" s="110"/>
      <c r="F1398" s="110"/>
      <c r="G1398" s="110"/>
      <c r="H1398" s="110"/>
      <c r="I1398" s="110"/>
      <c r="J1398" s="110"/>
      <c r="K1398" s="110"/>
      <c r="L1398" s="110"/>
      <c r="M1398" s="110"/>
      <c r="N1398" s="110"/>
    </row>
    <row r="1399" spans="1:14" ht="13">
      <c r="A1399" s="110"/>
      <c r="C1399" s="110"/>
      <c r="D1399" s="110"/>
      <c r="E1399" s="110"/>
      <c r="F1399" s="110"/>
      <c r="G1399" s="110"/>
      <c r="H1399" s="110"/>
      <c r="I1399" s="110"/>
      <c r="J1399" s="110"/>
      <c r="K1399" s="110"/>
      <c r="L1399" s="110"/>
      <c r="M1399" s="110"/>
      <c r="N1399" s="110"/>
    </row>
    <row r="1400" spans="1:14" ht="13">
      <c r="A1400" s="110"/>
      <c r="C1400" s="110"/>
      <c r="D1400" s="110"/>
      <c r="E1400" s="110"/>
      <c r="F1400" s="110"/>
      <c r="G1400" s="110"/>
      <c r="H1400" s="110"/>
      <c r="I1400" s="110"/>
      <c r="J1400" s="110"/>
      <c r="K1400" s="110"/>
      <c r="L1400" s="110"/>
      <c r="M1400" s="110"/>
      <c r="N1400" s="110"/>
    </row>
    <row r="1401" spans="1:14" ht="13">
      <c r="A1401" s="110"/>
      <c r="C1401" s="110"/>
      <c r="D1401" s="110"/>
      <c r="E1401" s="110"/>
      <c r="F1401" s="110"/>
      <c r="G1401" s="110"/>
      <c r="H1401" s="110"/>
      <c r="I1401" s="110"/>
      <c r="J1401" s="110"/>
      <c r="K1401" s="110"/>
      <c r="L1401" s="110"/>
      <c r="M1401" s="110"/>
      <c r="N1401" s="110"/>
    </row>
    <row r="1402" spans="1:14" ht="13">
      <c r="A1402" s="110"/>
      <c r="C1402" s="110"/>
      <c r="D1402" s="110"/>
      <c r="E1402" s="110"/>
      <c r="F1402" s="110"/>
      <c r="G1402" s="110"/>
      <c r="H1402" s="110"/>
      <c r="I1402" s="110"/>
      <c r="J1402" s="110"/>
      <c r="K1402" s="110"/>
      <c r="L1402" s="110"/>
      <c r="M1402" s="110"/>
      <c r="N1402" s="110"/>
    </row>
    <row r="1403" spans="1:14" ht="13">
      <c r="A1403" s="110"/>
      <c r="C1403" s="110"/>
      <c r="D1403" s="110"/>
      <c r="E1403" s="110"/>
      <c r="F1403" s="110"/>
      <c r="G1403" s="110"/>
      <c r="H1403" s="110"/>
      <c r="I1403" s="110"/>
      <c r="J1403" s="110"/>
      <c r="K1403" s="110"/>
      <c r="L1403" s="110"/>
      <c r="M1403" s="110"/>
      <c r="N1403" s="110"/>
    </row>
    <row r="1404" spans="1:14" ht="13">
      <c r="A1404" s="110"/>
      <c r="C1404" s="110"/>
      <c r="D1404" s="110"/>
      <c r="E1404" s="110"/>
      <c r="F1404" s="110"/>
      <c r="G1404" s="110"/>
      <c r="H1404" s="110"/>
      <c r="I1404" s="110"/>
      <c r="J1404" s="110"/>
      <c r="K1404" s="110"/>
      <c r="L1404" s="110"/>
      <c r="M1404" s="110"/>
      <c r="N1404" s="110"/>
    </row>
    <row r="1405" spans="1:14" ht="13">
      <c r="A1405" s="110"/>
      <c r="C1405" s="110"/>
      <c r="D1405" s="110"/>
      <c r="E1405" s="110"/>
      <c r="F1405" s="110"/>
      <c r="G1405" s="110"/>
      <c r="H1405" s="110"/>
      <c r="I1405" s="110"/>
      <c r="J1405" s="110"/>
      <c r="K1405" s="110"/>
      <c r="L1405" s="110"/>
      <c r="M1405" s="110"/>
      <c r="N1405" s="110"/>
    </row>
    <row r="1406" spans="1:14" ht="13">
      <c r="A1406" s="110"/>
      <c r="C1406" s="110"/>
      <c r="D1406" s="110"/>
      <c r="E1406" s="110"/>
      <c r="F1406" s="110"/>
      <c r="G1406" s="110"/>
      <c r="H1406" s="110"/>
      <c r="I1406" s="110"/>
      <c r="J1406" s="110"/>
      <c r="K1406" s="110"/>
      <c r="L1406" s="110"/>
      <c r="M1406" s="110"/>
      <c r="N1406" s="110"/>
    </row>
    <row r="1407" spans="1:14" ht="13">
      <c r="A1407" s="110"/>
      <c r="C1407" s="110"/>
      <c r="D1407" s="110"/>
      <c r="E1407" s="110"/>
      <c r="F1407" s="110"/>
      <c r="G1407" s="110"/>
      <c r="H1407" s="110"/>
      <c r="I1407" s="110"/>
      <c r="J1407" s="110"/>
      <c r="K1407" s="110"/>
      <c r="L1407" s="110"/>
      <c r="M1407" s="110"/>
      <c r="N1407" s="110"/>
    </row>
    <row r="1408" spans="1:14" ht="13">
      <c r="A1408" s="110"/>
      <c r="C1408" s="110"/>
      <c r="D1408" s="110"/>
      <c r="E1408" s="110"/>
      <c r="F1408" s="110"/>
      <c r="G1408" s="110"/>
      <c r="H1408" s="110"/>
      <c r="I1408" s="110"/>
      <c r="J1408" s="110"/>
      <c r="K1408" s="110"/>
      <c r="L1408" s="110"/>
      <c r="M1408" s="110"/>
      <c r="N1408" s="110"/>
    </row>
    <row r="1409" spans="1:14" ht="13">
      <c r="A1409" s="110"/>
      <c r="C1409" s="110"/>
      <c r="D1409" s="110"/>
      <c r="E1409" s="110"/>
      <c r="F1409" s="110"/>
      <c r="G1409" s="110"/>
      <c r="H1409" s="110"/>
      <c r="I1409" s="110"/>
      <c r="J1409" s="110"/>
      <c r="K1409" s="110"/>
      <c r="L1409" s="110"/>
      <c r="M1409" s="110"/>
      <c r="N1409" s="110"/>
    </row>
    <row r="1410" spans="1:14" ht="13">
      <c r="A1410" s="110"/>
      <c r="C1410" s="110"/>
      <c r="D1410" s="110"/>
      <c r="E1410" s="110"/>
      <c r="F1410" s="110"/>
      <c r="G1410" s="110"/>
      <c r="H1410" s="110"/>
      <c r="I1410" s="110"/>
      <c r="J1410" s="110"/>
      <c r="K1410" s="110"/>
      <c r="L1410" s="110"/>
      <c r="M1410" s="110"/>
      <c r="N1410" s="110"/>
    </row>
    <row r="1411" spans="1:14" ht="13">
      <c r="A1411" s="110"/>
      <c r="C1411" s="110"/>
      <c r="D1411" s="110"/>
      <c r="E1411" s="110"/>
      <c r="F1411" s="110"/>
      <c r="G1411" s="110"/>
      <c r="H1411" s="110"/>
      <c r="I1411" s="110"/>
      <c r="J1411" s="110"/>
      <c r="K1411" s="110"/>
      <c r="L1411" s="110"/>
      <c r="M1411" s="110"/>
      <c r="N1411" s="110"/>
    </row>
    <row r="1412" spans="1:14" ht="13">
      <c r="A1412" s="110"/>
      <c r="C1412" s="110"/>
      <c r="D1412" s="110"/>
      <c r="E1412" s="110"/>
      <c r="F1412" s="110"/>
      <c r="G1412" s="110"/>
      <c r="H1412" s="110"/>
      <c r="I1412" s="110"/>
      <c r="J1412" s="110"/>
      <c r="K1412" s="110"/>
      <c r="L1412" s="110"/>
      <c r="M1412" s="110"/>
      <c r="N1412" s="110"/>
    </row>
    <row r="1413" spans="1:14" ht="13">
      <c r="A1413" s="110"/>
      <c r="C1413" s="110"/>
      <c r="D1413" s="110"/>
      <c r="E1413" s="110"/>
      <c r="F1413" s="110"/>
      <c r="G1413" s="110"/>
      <c r="H1413" s="110"/>
      <c r="I1413" s="110"/>
      <c r="J1413" s="110"/>
      <c r="K1413" s="110"/>
      <c r="L1413" s="110"/>
      <c r="M1413" s="110"/>
      <c r="N1413" s="110"/>
    </row>
    <row r="1414" spans="1:14" ht="13">
      <c r="A1414" s="110"/>
      <c r="C1414" s="110"/>
      <c r="D1414" s="110"/>
      <c r="E1414" s="110"/>
      <c r="F1414" s="110"/>
      <c r="G1414" s="110"/>
      <c r="H1414" s="110"/>
      <c r="I1414" s="110"/>
      <c r="J1414" s="110"/>
      <c r="K1414" s="110"/>
      <c r="L1414" s="110"/>
      <c r="M1414" s="110"/>
      <c r="N1414" s="110"/>
    </row>
    <row r="1415" spans="1:14" ht="13">
      <c r="A1415" s="110"/>
      <c r="C1415" s="110"/>
      <c r="D1415" s="110"/>
      <c r="E1415" s="110"/>
      <c r="F1415" s="110"/>
      <c r="G1415" s="110"/>
      <c r="H1415" s="110"/>
      <c r="I1415" s="110"/>
      <c r="J1415" s="110"/>
      <c r="K1415" s="110"/>
      <c r="L1415" s="110"/>
      <c r="M1415" s="110"/>
      <c r="N1415" s="110"/>
    </row>
    <row r="1416" spans="1:14" ht="13">
      <c r="A1416" s="110"/>
      <c r="C1416" s="110"/>
      <c r="D1416" s="110"/>
      <c r="E1416" s="110"/>
      <c r="F1416" s="110"/>
      <c r="G1416" s="110"/>
      <c r="H1416" s="110"/>
      <c r="I1416" s="110"/>
      <c r="J1416" s="110"/>
      <c r="K1416" s="110"/>
      <c r="L1416" s="110"/>
      <c r="M1416" s="110"/>
      <c r="N1416" s="110"/>
    </row>
    <row r="1417" spans="1:14" ht="13">
      <c r="A1417" s="110"/>
      <c r="C1417" s="110"/>
      <c r="D1417" s="110"/>
      <c r="E1417" s="110"/>
      <c r="F1417" s="110"/>
      <c r="G1417" s="110"/>
      <c r="H1417" s="110"/>
      <c r="I1417" s="110"/>
      <c r="J1417" s="110"/>
      <c r="K1417" s="110"/>
      <c r="L1417" s="110"/>
      <c r="M1417" s="110"/>
      <c r="N1417" s="110"/>
    </row>
    <row r="1418" spans="1:14" ht="13">
      <c r="A1418" s="110"/>
      <c r="C1418" s="110"/>
      <c r="D1418" s="110"/>
      <c r="E1418" s="110"/>
      <c r="F1418" s="110"/>
      <c r="G1418" s="110"/>
      <c r="H1418" s="110"/>
      <c r="I1418" s="110"/>
      <c r="J1418" s="110"/>
      <c r="K1418" s="110"/>
      <c r="L1418" s="110"/>
      <c r="M1418" s="110"/>
      <c r="N1418" s="110"/>
    </row>
    <row r="1419" spans="1:14" ht="13">
      <c r="A1419" s="110"/>
      <c r="C1419" s="110"/>
      <c r="D1419" s="110"/>
      <c r="E1419" s="110"/>
      <c r="F1419" s="110"/>
      <c r="G1419" s="110"/>
      <c r="H1419" s="110"/>
      <c r="I1419" s="110"/>
      <c r="J1419" s="110"/>
      <c r="K1419" s="110"/>
      <c r="L1419" s="110"/>
      <c r="M1419" s="110"/>
      <c r="N1419" s="110"/>
    </row>
    <row r="1420" spans="1:14" ht="13">
      <c r="A1420" s="110"/>
      <c r="C1420" s="110"/>
      <c r="D1420" s="110"/>
      <c r="E1420" s="110"/>
      <c r="F1420" s="110"/>
      <c r="G1420" s="110"/>
      <c r="H1420" s="110"/>
      <c r="I1420" s="110"/>
      <c r="J1420" s="110"/>
      <c r="K1420" s="110"/>
      <c r="L1420" s="110"/>
      <c r="M1420" s="110"/>
      <c r="N1420" s="110"/>
    </row>
    <row r="1421" spans="1:14" ht="13">
      <c r="A1421" s="110"/>
      <c r="C1421" s="110"/>
      <c r="D1421" s="110"/>
      <c r="E1421" s="110"/>
      <c r="F1421" s="110"/>
      <c r="G1421" s="110"/>
      <c r="H1421" s="110"/>
      <c r="I1421" s="110"/>
      <c r="J1421" s="110"/>
      <c r="K1421" s="110"/>
      <c r="L1421" s="110"/>
      <c r="M1421" s="110"/>
      <c r="N1421" s="110"/>
    </row>
    <row r="1422" spans="1:14" ht="13">
      <c r="A1422" s="110"/>
      <c r="C1422" s="110"/>
      <c r="D1422" s="110"/>
      <c r="E1422" s="110"/>
      <c r="F1422" s="110"/>
      <c r="G1422" s="110"/>
      <c r="H1422" s="110"/>
      <c r="I1422" s="110"/>
      <c r="J1422" s="110"/>
      <c r="K1422" s="110"/>
      <c r="L1422" s="110"/>
      <c r="M1422" s="110"/>
      <c r="N1422" s="110"/>
    </row>
    <row r="1423" spans="1:14" ht="13">
      <c r="A1423" s="110"/>
      <c r="C1423" s="110"/>
      <c r="D1423" s="110"/>
      <c r="E1423" s="110"/>
      <c r="F1423" s="110"/>
      <c r="G1423" s="110"/>
      <c r="H1423" s="110"/>
      <c r="I1423" s="110"/>
      <c r="J1423" s="110"/>
      <c r="K1423" s="110"/>
      <c r="L1423" s="110"/>
      <c r="M1423" s="110"/>
      <c r="N1423" s="110"/>
    </row>
    <row r="1424" spans="1:14" ht="13">
      <c r="A1424" s="110"/>
      <c r="C1424" s="110"/>
      <c r="D1424" s="110"/>
      <c r="E1424" s="110"/>
      <c r="F1424" s="110"/>
      <c r="G1424" s="110"/>
      <c r="H1424" s="110"/>
      <c r="I1424" s="110"/>
      <c r="J1424" s="110"/>
      <c r="K1424" s="110"/>
      <c r="L1424" s="110"/>
      <c r="M1424" s="110"/>
      <c r="N1424" s="110"/>
    </row>
    <row r="1425" spans="1:14" ht="13">
      <c r="A1425" s="110"/>
      <c r="C1425" s="110"/>
      <c r="D1425" s="110"/>
      <c r="E1425" s="110"/>
      <c r="F1425" s="110"/>
      <c r="G1425" s="110"/>
      <c r="H1425" s="110"/>
      <c r="I1425" s="110"/>
      <c r="J1425" s="110"/>
      <c r="K1425" s="110"/>
      <c r="L1425" s="110"/>
      <c r="M1425" s="110"/>
      <c r="N1425" s="110"/>
    </row>
    <row r="1426" spans="1:14" ht="13">
      <c r="A1426" s="110"/>
      <c r="C1426" s="110"/>
      <c r="D1426" s="110"/>
      <c r="E1426" s="110"/>
      <c r="F1426" s="110"/>
      <c r="G1426" s="110"/>
      <c r="H1426" s="110"/>
      <c r="I1426" s="110"/>
      <c r="J1426" s="110"/>
      <c r="K1426" s="110"/>
      <c r="L1426" s="110"/>
      <c r="M1426" s="110"/>
      <c r="N1426" s="110"/>
    </row>
    <row r="1427" spans="1:14" ht="13">
      <c r="A1427" s="110"/>
      <c r="C1427" s="110"/>
      <c r="D1427" s="110"/>
      <c r="E1427" s="110"/>
      <c r="F1427" s="110"/>
      <c r="G1427" s="110"/>
      <c r="H1427" s="110"/>
      <c r="I1427" s="110"/>
      <c r="J1427" s="110"/>
      <c r="K1427" s="110"/>
      <c r="L1427" s="110"/>
      <c r="M1427" s="110"/>
      <c r="N1427" s="110"/>
    </row>
    <row r="1428" spans="1:14" ht="13">
      <c r="A1428" s="110"/>
      <c r="C1428" s="110"/>
      <c r="D1428" s="110"/>
      <c r="E1428" s="110"/>
      <c r="F1428" s="110"/>
      <c r="G1428" s="110"/>
      <c r="H1428" s="110"/>
      <c r="I1428" s="110"/>
      <c r="J1428" s="110"/>
      <c r="K1428" s="110"/>
      <c r="L1428" s="110"/>
      <c r="M1428" s="110"/>
      <c r="N1428" s="110"/>
    </row>
    <row r="1429" spans="1:14" ht="13">
      <c r="A1429" s="110"/>
      <c r="C1429" s="110"/>
      <c r="D1429" s="110"/>
      <c r="E1429" s="110"/>
      <c r="F1429" s="110"/>
      <c r="G1429" s="110"/>
      <c r="H1429" s="110"/>
      <c r="I1429" s="110"/>
      <c r="J1429" s="110"/>
      <c r="K1429" s="110"/>
      <c r="L1429" s="110"/>
      <c r="M1429" s="110"/>
      <c r="N1429" s="110"/>
    </row>
    <row r="1430" spans="1:14" ht="13">
      <c r="A1430" s="110"/>
      <c r="C1430" s="110"/>
      <c r="D1430" s="110"/>
      <c r="E1430" s="110"/>
      <c r="F1430" s="110"/>
      <c r="G1430" s="110"/>
      <c r="H1430" s="110"/>
      <c r="I1430" s="110"/>
      <c r="J1430" s="110"/>
      <c r="K1430" s="110"/>
      <c r="L1430" s="110"/>
      <c r="M1430" s="110"/>
      <c r="N1430" s="110"/>
    </row>
    <row r="1431" spans="1:14" ht="13">
      <c r="A1431" s="110"/>
      <c r="C1431" s="110"/>
      <c r="D1431" s="110"/>
      <c r="E1431" s="110"/>
      <c r="F1431" s="110"/>
      <c r="G1431" s="110"/>
      <c r="H1431" s="110"/>
      <c r="I1431" s="110"/>
      <c r="J1431" s="110"/>
      <c r="K1431" s="110"/>
      <c r="L1431" s="110"/>
      <c r="M1431" s="110"/>
      <c r="N1431" s="110"/>
    </row>
    <row r="1432" spans="1:14" ht="13">
      <c r="A1432" s="110"/>
      <c r="C1432" s="110"/>
      <c r="D1432" s="110"/>
      <c r="E1432" s="110"/>
      <c r="F1432" s="110"/>
      <c r="G1432" s="110"/>
      <c r="H1432" s="110"/>
      <c r="I1432" s="110"/>
      <c r="J1432" s="110"/>
      <c r="K1432" s="110"/>
      <c r="L1432" s="110"/>
      <c r="M1432" s="110"/>
      <c r="N1432" s="110"/>
    </row>
    <row r="1433" spans="1:14" ht="13">
      <c r="A1433" s="110"/>
      <c r="C1433" s="110"/>
      <c r="D1433" s="110"/>
      <c r="E1433" s="110"/>
      <c r="F1433" s="110"/>
      <c r="G1433" s="110"/>
      <c r="H1433" s="110"/>
      <c r="I1433" s="110"/>
      <c r="J1433" s="110"/>
      <c r="K1433" s="110"/>
      <c r="L1433" s="110"/>
      <c r="M1433" s="110"/>
      <c r="N1433" s="110"/>
    </row>
    <row r="1434" spans="1:14" ht="13">
      <c r="A1434" s="110"/>
      <c r="C1434" s="110"/>
      <c r="D1434" s="110"/>
      <c r="E1434" s="110"/>
      <c r="F1434" s="110"/>
      <c r="G1434" s="110"/>
      <c r="H1434" s="110"/>
      <c r="I1434" s="110"/>
      <c r="J1434" s="110"/>
      <c r="K1434" s="110"/>
      <c r="L1434" s="110"/>
      <c r="M1434" s="110"/>
      <c r="N1434" s="110"/>
    </row>
    <row r="1435" spans="1:14" ht="13">
      <c r="A1435" s="110"/>
      <c r="C1435" s="110"/>
      <c r="D1435" s="110"/>
      <c r="E1435" s="110"/>
      <c r="F1435" s="110"/>
      <c r="G1435" s="110"/>
      <c r="H1435" s="110"/>
      <c r="I1435" s="110"/>
      <c r="J1435" s="110"/>
      <c r="K1435" s="110"/>
      <c r="L1435" s="110"/>
      <c r="M1435" s="110"/>
      <c r="N1435" s="110"/>
    </row>
    <row r="1436" spans="1:14" ht="13">
      <c r="A1436" s="110"/>
      <c r="C1436" s="110"/>
      <c r="D1436" s="110"/>
      <c r="E1436" s="110"/>
      <c r="F1436" s="110"/>
      <c r="G1436" s="110"/>
      <c r="H1436" s="110"/>
      <c r="I1436" s="110"/>
      <c r="J1436" s="110"/>
      <c r="K1436" s="110"/>
      <c r="L1436" s="110"/>
      <c r="M1436" s="110"/>
      <c r="N1436" s="110"/>
    </row>
    <row r="1437" spans="1:14" ht="13">
      <c r="A1437" s="110"/>
      <c r="C1437" s="110"/>
      <c r="D1437" s="110"/>
      <c r="E1437" s="110"/>
      <c r="F1437" s="110"/>
      <c r="G1437" s="110"/>
      <c r="H1437" s="110"/>
      <c r="I1437" s="110"/>
      <c r="J1437" s="110"/>
      <c r="K1437" s="110"/>
      <c r="L1437" s="110"/>
      <c r="M1437" s="110"/>
      <c r="N1437" s="110"/>
    </row>
    <row r="1438" spans="1:14" ht="13">
      <c r="A1438" s="110"/>
      <c r="C1438" s="110"/>
      <c r="D1438" s="110"/>
      <c r="E1438" s="110"/>
      <c r="F1438" s="110"/>
      <c r="G1438" s="110"/>
      <c r="H1438" s="110"/>
      <c r="I1438" s="110"/>
      <c r="J1438" s="110"/>
      <c r="K1438" s="110"/>
      <c r="L1438" s="110"/>
      <c r="M1438" s="110"/>
      <c r="N1438" s="110"/>
    </row>
    <row r="1439" spans="1:14" ht="13">
      <c r="A1439" s="110"/>
      <c r="C1439" s="110"/>
      <c r="D1439" s="110"/>
      <c r="E1439" s="110"/>
      <c r="F1439" s="110"/>
      <c r="G1439" s="110"/>
      <c r="H1439" s="110"/>
      <c r="I1439" s="110"/>
      <c r="J1439" s="110"/>
      <c r="K1439" s="110"/>
      <c r="L1439" s="110"/>
      <c r="M1439" s="110"/>
      <c r="N1439" s="110"/>
    </row>
    <row r="1440" spans="1:14" ht="13">
      <c r="A1440" s="110"/>
      <c r="C1440" s="110"/>
      <c r="D1440" s="110"/>
      <c r="E1440" s="110"/>
      <c r="F1440" s="110"/>
      <c r="G1440" s="110"/>
      <c r="H1440" s="110"/>
      <c r="I1440" s="110"/>
      <c r="J1440" s="110"/>
      <c r="K1440" s="110"/>
      <c r="L1440" s="110"/>
      <c r="M1440" s="110"/>
      <c r="N1440" s="110"/>
    </row>
    <row r="1441" spans="1:14" ht="13">
      <c r="A1441" s="110"/>
      <c r="C1441" s="110"/>
      <c r="D1441" s="110"/>
      <c r="E1441" s="110"/>
      <c r="F1441" s="110"/>
      <c r="G1441" s="110"/>
      <c r="H1441" s="110"/>
      <c r="I1441" s="110"/>
      <c r="J1441" s="110"/>
      <c r="K1441" s="110"/>
      <c r="L1441" s="110"/>
      <c r="M1441" s="110"/>
      <c r="N1441" s="110"/>
    </row>
    <row r="1442" spans="1:14" ht="13">
      <c r="A1442" s="110"/>
      <c r="C1442" s="110"/>
      <c r="D1442" s="110"/>
      <c r="E1442" s="110"/>
      <c r="F1442" s="110"/>
      <c r="G1442" s="110"/>
      <c r="H1442" s="110"/>
      <c r="I1442" s="110"/>
      <c r="J1442" s="110"/>
      <c r="K1442" s="110"/>
      <c r="L1442" s="110"/>
      <c r="M1442" s="110"/>
      <c r="N1442" s="110"/>
    </row>
    <row r="1443" spans="1:14" ht="13">
      <c r="A1443" s="110"/>
      <c r="C1443" s="110"/>
      <c r="D1443" s="110"/>
      <c r="E1443" s="110"/>
      <c r="F1443" s="110"/>
      <c r="G1443" s="110"/>
      <c r="H1443" s="110"/>
      <c r="I1443" s="110"/>
      <c r="J1443" s="110"/>
      <c r="K1443" s="110"/>
      <c r="L1443" s="110"/>
      <c r="M1443" s="110"/>
      <c r="N1443" s="110"/>
    </row>
    <row r="1444" spans="1:14" ht="13">
      <c r="A1444" s="110"/>
      <c r="C1444" s="110"/>
      <c r="D1444" s="110"/>
      <c r="E1444" s="110"/>
      <c r="F1444" s="110"/>
      <c r="G1444" s="110"/>
      <c r="H1444" s="110"/>
      <c r="I1444" s="110"/>
      <c r="J1444" s="110"/>
      <c r="K1444" s="110"/>
      <c r="L1444" s="110"/>
      <c r="M1444" s="110"/>
      <c r="N1444" s="110"/>
    </row>
    <row r="1445" spans="1:14" ht="13">
      <c r="A1445" s="110"/>
      <c r="C1445" s="110"/>
      <c r="D1445" s="110"/>
      <c r="E1445" s="110"/>
      <c r="F1445" s="110"/>
      <c r="G1445" s="110"/>
      <c r="H1445" s="110"/>
      <c r="I1445" s="110"/>
      <c r="J1445" s="110"/>
      <c r="K1445" s="110"/>
      <c r="L1445" s="110"/>
      <c r="M1445" s="110"/>
      <c r="N1445" s="110"/>
    </row>
    <row r="1446" spans="1:14" ht="13">
      <c r="A1446" s="110"/>
      <c r="C1446" s="110"/>
      <c r="D1446" s="110"/>
      <c r="E1446" s="110"/>
      <c r="F1446" s="110"/>
      <c r="G1446" s="110"/>
      <c r="H1446" s="110"/>
      <c r="I1446" s="110"/>
      <c r="J1446" s="110"/>
      <c r="K1446" s="110"/>
      <c r="L1446" s="110"/>
      <c r="M1446" s="110"/>
      <c r="N1446" s="110"/>
    </row>
    <row r="1447" spans="1:14" ht="13">
      <c r="A1447" s="110"/>
      <c r="C1447" s="110"/>
      <c r="D1447" s="110"/>
      <c r="E1447" s="110"/>
      <c r="F1447" s="110"/>
      <c r="G1447" s="110"/>
      <c r="H1447" s="110"/>
      <c r="I1447" s="110"/>
      <c r="J1447" s="110"/>
      <c r="K1447" s="110"/>
      <c r="L1447" s="110"/>
      <c r="M1447" s="110"/>
      <c r="N1447" s="110"/>
    </row>
    <row r="1448" spans="1:14" ht="13">
      <c r="A1448" s="110"/>
      <c r="C1448" s="110"/>
      <c r="D1448" s="110"/>
      <c r="E1448" s="110"/>
      <c r="F1448" s="110"/>
      <c r="G1448" s="110"/>
      <c r="H1448" s="110"/>
      <c r="I1448" s="110"/>
      <c r="J1448" s="110"/>
      <c r="K1448" s="110"/>
      <c r="L1448" s="110"/>
      <c r="M1448" s="110"/>
      <c r="N1448" s="110"/>
    </row>
    <row r="1449" spans="1:14" ht="13">
      <c r="A1449" s="110"/>
      <c r="C1449" s="110"/>
      <c r="D1449" s="110"/>
      <c r="E1449" s="110"/>
      <c r="F1449" s="110"/>
      <c r="G1449" s="110"/>
      <c r="H1449" s="110"/>
      <c r="I1449" s="110"/>
      <c r="J1449" s="110"/>
      <c r="K1449" s="110"/>
      <c r="L1449" s="110"/>
      <c r="M1449" s="110"/>
      <c r="N1449" s="110"/>
    </row>
    <row r="1450" spans="1:14" ht="13">
      <c r="A1450" s="110"/>
      <c r="C1450" s="110"/>
      <c r="D1450" s="110"/>
      <c r="E1450" s="110"/>
      <c r="F1450" s="110"/>
      <c r="G1450" s="110"/>
      <c r="H1450" s="110"/>
      <c r="I1450" s="110"/>
      <c r="J1450" s="110"/>
      <c r="K1450" s="110"/>
      <c r="L1450" s="110"/>
      <c r="M1450" s="110"/>
      <c r="N1450" s="110"/>
    </row>
    <row r="1451" spans="1:14" ht="13">
      <c r="A1451" s="110"/>
      <c r="C1451" s="110"/>
      <c r="D1451" s="110"/>
      <c r="E1451" s="110"/>
      <c r="F1451" s="110"/>
      <c r="G1451" s="110"/>
      <c r="H1451" s="110"/>
      <c r="I1451" s="110"/>
      <c r="J1451" s="110"/>
      <c r="K1451" s="110"/>
      <c r="L1451" s="110"/>
      <c r="M1451" s="110"/>
      <c r="N1451" s="110"/>
    </row>
    <row r="1452" spans="1:14" ht="13">
      <c r="A1452" s="110"/>
      <c r="C1452" s="110"/>
      <c r="D1452" s="110"/>
      <c r="E1452" s="110"/>
      <c r="F1452" s="110"/>
      <c r="G1452" s="110"/>
      <c r="H1452" s="110"/>
      <c r="I1452" s="110"/>
      <c r="J1452" s="110"/>
      <c r="K1452" s="110"/>
      <c r="L1452" s="110"/>
      <c r="M1452" s="110"/>
      <c r="N1452" s="110"/>
    </row>
    <row r="1453" spans="1:14" ht="13">
      <c r="A1453" s="110"/>
      <c r="C1453" s="110"/>
      <c r="D1453" s="110"/>
      <c r="E1453" s="110"/>
      <c r="F1453" s="110"/>
      <c r="G1453" s="110"/>
      <c r="H1453" s="110"/>
      <c r="I1453" s="110"/>
      <c r="J1453" s="110"/>
      <c r="K1453" s="110"/>
      <c r="L1453" s="110"/>
      <c r="M1453" s="110"/>
      <c r="N1453" s="110"/>
    </row>
    <row r="1454" spans="1:14" ht="13">
      <c r="A1454" s="110"/>
      <c r="C1454" s="110"/>
      <c r="D1454" s="110"/>
      <c r="E1454" s="110"/>
      <c r="F1454" s="110"/>
      <c r="G1454" s="110"/>
      <c r="H1454" s="110"/>
      <c r="I1454" s="110"/>
      <c r="J1454" s="110"/>
      <c r="K1454" s="110"/>
      <c r="L1454" s="110"/>
      <c r="M1454" s="110"/>
      <c r="N1454" s="110"/>
    </row>
    <row r="1455" spans="1:14" ht="13">
      <c r="A1455" s="110"/>
      <c r="C1455" s="110"/>
      <c r="D1455" s="110"/>
      <c r="E1455" s="110"/>
      <c r="F1455" s="110"/>
      <c r="G1455" s="110"/>
      <c r="H1455" s="110"/>
      <c r="I1455" s="110"/>
      <c r="J1455" s="110"/>
      <c r="K1455" s="110"/>
      <c r="L1455" s="110"/>
      <c r="M1455" s="110"/>
      <c r="N1455" s="110"/>
    </row>
    <row r="1456" spans="1:14" ht="13">
      <c r="A1456" s="110"/>
      <c r="C1456" s="110"/>
      <c r="D1456" s="110"/>
      <c r="E1456" s="110"/>
      <c r="F1456" s="110"/>
      <c r="G1456" s="110"/>
      <c r="H1456" s="110"/>
      <c r="I1456" s="110"/>
      <c r="J1456" s="110"/>
      <c r="K1456" s="110"/>
      <c r="L1456" s="110"/>
      <c r="M1456" s="110"/>
      <c r="N1456" s="110"/>
    </row>
    <row r="1457" spans="1:14" ht="13">
      <c r="A1457" s="110"/>
      <c r="C1457" s="110"/>
      <c r="D1457" s="110"/>
      <c r="E1457" s="110"/>
      <c r="F1457" s="110"/>
      <c r="G1457" s="110"/>
      <c r="H1457" s="110"/>
      <c r="I1457" s="110"/>
      <c r="J1457" s="110"/>
      <c r="K1457" s="110"/>
      <c r="L1457" s="110"/>
      <c r="M1457" s="110"/>
      <c r="N1457" s="110"/>
    </row>
    <row r="1458" spans="1:14" ht="13">
      <c r="A1458" s="110"/>
      <c r="C1458" s="110"/>
      <c r="D1458" s="110"/>
      <c r="E1458" s="110"/>
      <c r="F1458" s="110"/>
      <c r="G1458" s="110"/>
      <c r="H1458" s="110"/>
      <c r="I1458" s="110"/>
      <c r="J1458" s="110"/>
      <c r="K1458" s="110"/>
      <c r="L1458" s="110"/>
      <c r="M1458" s="110"/>
      <c r="N1458" s="110"/>
    </row>
    <row r="1459" spans="1:14" ht="13">
      <c r="A1459" s="110"/>
      <c r="C1459" s="110"/>
      <c r="D1459" s="110"/>
      <c r="E1459" s="110"/>
      <c r="F1459" s="110"/>
      <c r="G1459" s="110"/>
      <c r="H1459" s="110"/>
      <c r="I1459" s="110"/>
      <c r="J1459" s="110"/>
      <c r="K1459" s="110"/>
      <c r="L1459" s="110"/>
      <c r="M1459" s="110"/>
      <c r="N1459" s="110"/>
    </row>
    <row r="1460" spans="1:14" ht="13">
      <c r="A1460" s="110"/>
      <c r="C1460" s="110"/>
      <c r="D1460" s="110"/>
      <c r="E1460" s="110"/>
      <c r="F1460" s="110"/>
      <c r="G1460" s="110"/>
      <c r="H1460" s="110"/>
      <c r="I1460" s="110"/>
      <c r="J1460" s="110"/>
      <c r="K1460" s="110"/>
      <c r="L1460" s="110"/>
      <c r="M1460" s="110"/>
      <c r="N1460" s="110"/>
    </row>
    <row r="1461" spans="1:14" ht="13">
      <c r="A1461" s="110"/>
      <c r="C1461" s="110"/>
      <c r="D1461" s="110"/>
      <c r="E1461" s="110"/>
      <c r="F1461" s="110"/>
      <c r="G1461" s="110"/>
      <c r="H1461" s="110"/>
      <c r="I1461" s="110"/>
      <c r="J1461" s="110"/>
      <c r="K1461" s="110"/>
      <c r="L1461" s="110"/>
      <c r="M1461" s="110"/>
      <c r="N1461" s="110"/>
    </row>
    <row r="1462" spans="1:14" ht="13">
      <c r="A1462" s="110"/>
      <c r="C1462" s="110"/>
      <c r="D1462" s="110"/>
      <c r="E1462" s="110"/>
      <c r="F1462" s="110"/>
      <c r="G1462" s="110"/>
      <c r="H1462" s="110"/>
      <c r="I1462" s="110"/>
      <c r="J1462" s="110"/>
      <c r="K1462" s="110"/>
      <c r="L1462" s="110"/>
      <c r="M1462" s="110"/>
      <c r="N1462" s="110"/>
    </row>
    <row r="1463" spans="1:14" ht="13">
      <c r="A1463" s="110"/>
      <c r="C1463" s="110"/>
      <c r="D1463" s="110"/>
      <c r="E1463" s="110"/>
      <c r="F1463" s="110"/>
      <c r="G1463" s="110"/>
      <c r="H1463" s="110"/>
      <c r="I1463" s="110"/>
      <c r="J1463" s="110"/>
      <c r="K1463" s="110"/>
      <c r="L1463" s="110"/>
      <c r="M1463" s="110"/>
      <c r="N1463" s="110"/>
    </row>
    <row r="1464" spans="1:14" ht="13">
      <c r="A1464" s="110"/>
      <c r="C1464" s="110"/>
      <c r="D1464" s="110"/>
      <c r="E1464" s="110"/>
      <c r="F1464" s="110"/>
      <c r="G1464" s="110"/>
      <c r="H1464" s="110"/>
      <c r="I1464" s="110"/>
      <c r="J1464" s="110"/>
      <c r="K1464" s="110"/>
      <c r="L1464" s="110"/>
      <c r="M1464" s="110"/>
      <c r="N1464" s="110"/>
    </row>
    <row r="1465" spans="1:14" ht="13">
      <c r="A1465" s="110"/>
      <c r="C1465" s="110"/>
      <c r="D1465" s="110"/>
      <c r="E1465" s="110"/>
      <c r="F1465" s="110"/>
      <c r="G1465" s="110"/>
      <c r="H1465" s="110"/>
      <c r="I1465" s="110"/>
      <c r="J1465" s="110"/>
      <c r="K1465" s="110"/>
      <c r="L1465" s="110"/>
      <c r="M1465" s="110"/>
      <c r="N1465" s="110"/>
    </row>
    <row r="1466" spans="1:14" ht="13">
      <c r="A1466" s="110"/>
      <c r="C1466" s="110"/>
      <c r="D1466" s="110"/>
      <c r="E1466" s="110"/>
      <c r="F1466" s="110"/>
      <c r="G1466" s="110"/>
      <c r="H1466" s="110"/>
      <c r="I1466" s="110"/>
      <c r="J1466" s="110"/>
      <c r="K1466" s="110"/>
      <c r="L1466" s="110"/>
      <c r="M1466" s="110"/>
      <c r="N1466" s="110"/>
    </row>
    <row r="1467" spans="1:14" ht="13">
      <c r="A1467" s="110"/>
      <c r="C1467" s="110"/>
      <c r="D1467" s="110"/>
      <c r="E1467" s="110"/>
      <c r="F1467" s="110"/>
      <c r="G1467" s="110"/>
      <c r="H1467" s="110"/>
      <c r="I1467" s="110"/>
      <c r="J1467" s="110"/>
      <c r="K1467" s="110"/>
      <c r="L1467" s="110"/>
      <c r="M1467" s="110"/>
      <c r="N1467" s="110"/>
    </row>
    <row r="1468" spans="1:14" ht="13">
      <c r="A1468" s="110"/>
      <c r="C1468" s="110"/>
      <c r="D1468" s="110"/>
      <c r="E1468" s="110"/>
      <c r="F1468" s="110"/>
      <c r="G1468" s="110"/>
      <c r="H1468" s="110"/>
      <c r="I1468" s="110"/>
      <c r="J1468" s="110"/>
      <c r="K1468" s="110"/>
      <c r="L1468" s="110"/>
      <c r="M1468" s="110"/>
      <c r="N1468" s="110"/>
    </row>
    <row r="1469" spans="1:14" ht="13">
      <c r="A1469" s="110"/>
      <c r="C1469" s="110"/>
      <c r="D1469" s="110"/>
      <c r="E1469" s="110"/>
      <c r="F1469" s="110"/>
      <c r="G1469" s="110"/>
      <c r="H1469" s="110"/>
      <c r="I1469" s="110"/>
      <c r="J1469" s="110"/>
      <c r="K1469" s="110"/>
      <c r="L1469" s="110"/>
      <c r="M1469" s="110"/>
      <c r="N1469" s="110"/>
    </row>
    <row r="1470" spans="1:14" ht="13">
      <c r="A1470" s="110"/>
      <c r="C1470" s="110"/>
      <c r="D1470" s="110"/>
      <c r="E1470" s="110"/>
      <c r="F1470" s="110"/>
      <c r="G1470" s="110"/>
      <c r="H1470" s="110"/>
      <c r="I1470" s="110"/>
      <c r="J1470" s="110"/>
      <c r="K1470" s="110"/>
      <c r="L1470" s="110"/>
      <c r="M1470" s="110"/>
      <c r="N1470" s="110"/>
    </row>
    <row r="1471" spans="1:14" ht="13">
      <c r="A1471" s="110"/>
      <c r="C1471" s="110"/>
      <c r="D1471" s="110"/>
      <c r="E1471" s="110"/>
      <c r="F1471" s="110"/>
      <c r="G1471" s="110"/>
      <c r="H1471" s="110"/>
      <c r="I1471" s="110"/>
      <c r="J1471" s="110"/>
      <c r="K1471" s="110"/>
      <c r="L1471" s="110"/>
      <c r="M1471" s="110"/>
      <c r="N1471" s="110"/>
    </row>
    <row r="1472" spans="1:14" ht="13">
      <c r="A1472" s="110"/>
      <c r="C1472" s="110"/>
      <c r="D1472" s="110"/>
      <c r="E1472" s="110"/>
      <c r="F1472" s="110"/>
      <c r="G1472" s="110"/>
      <c r="H1472" s="110"/>
      <c r="I1472" s="110"/>
      <c r="J1472" s="110"/>
      <c r="K1472" s="110"/>
      <c r="L1472" s="110"/>
      <c r="M1472" s="110"/>
      <c r="N1472" s="110"/>
    </row>
    <row r="1473" spans="1:14" ht="13">
      <c r="A1473" s="110"/>
      <c r="C1473" s="110"/>
      <c r="D1473" s="110"/>
      <c r="E1473" s="110"/>
      <c r="F1473" s="110"/>
      <c r="G1473" s="110"/>
      <c r="H1473" s="110"/>
      <c r="I1473" s="110"/>
      <c r="J1473" s="110"/>
      <c r="K1473" s="110"/>
      <c r="L1473" s="110"/>
      <c r="M1473" s="110"/>
      <c r="N1473" s="110"/>
    </row>
    <row r="1474" spans="1:14" ht="13">
      <c r="A1474" s="110"/>
      <c r="C1474" s="110"/>
      <c r="D1474" s="110"/>
      <c r="E1474" s="110"/>
      <c r="F1474" s="110"/>
      <c r="G1474" s="110"/>
      <c r="H1474" s="110"/>
      <c r="I1474" s="110"/>
      <c r="J1474" s="110"/>
      <c r="K1474" s="110"/>
      <c r="L1474" s="110"/>
      <c r="M1474" s="110"/>
      <c r="N1474" s="110"/>
    </row>
    <row r="1475" spans="1:14" ht="13">
      <c r="A1475" s="110"/>
      <c r="C1475" s="110"/>
      <c r="D1475" s="110"/>
      <c r="E1475" s="110"/>
      <c r="F1475" s="110"/>
      <c r="G1475" s="110"/>
      <c r="H1475" s="110"/>
      <c r="I1475" s="110"/>
      <c r="J1475" s="110"/>
      <c r="K1475" s="110"/>
      <c r="L1475" s="110"/>
      <c r="M1475" s="110"/>
      <c r="N1475" s="110"/>
    </row>
    <row r="1476" spans="1:14" ht="13">
      <c r="A1476" s="110"/>
      <c r="C1476" s="110"/>
      <c r="D1476" s="110"/>
      <c r="E1476" s="110"/>
      <c r="F1476" s="110"/>
      <c r="G1476" s="110"/>
      <c r="H1476" s="110"/>
      <c r="I1476" s="110"/>
      <c r="J1476" s="110"/>
      <c r="K1476" s="110"/>
      <c r="L1476" s="110"/>
      <c r="M1476" s="110"/>
      <c r="N1476" s="110"/>
    </row>
    <row r="1477" spans="1:14" ht="13">
      <c r="A1477" s="110"/>
      <c r="C1477" s="110"/>
      <c r="D1477" s="110"/>
      <c r="E1477" s="110"/>
      <c r="F1477" s="110"/>
      <c r="G1477" s="110"/>
      <c r="H1477" s="110"/>
      <c r="I1477" s="110"/>
      <c r="J1477" s="110"/>
      <c r="K1477" s="110"/>
      <c r="L1477" s="110"/>
      <c r="M1477" s="110"/>
      <c r="N1477" s="110"/>
    </row>
    <row r="1478" spans="1:14" ht="13">
      <c r="A1478" s="110"/>
      <c r="C1478" s="110"/>
      <c r="D1478" s="110"/>
      <c r="E1478" s="110"/>
      <c r="F1478" s="110"/>
      <c r="G1478" s="110"/>
      <c r="H1478" s="110"/>
      <c r="I1478" s="110"/>
      <c r="J1478" s="110"/>
      <c r="K1478" s="110"/>
      <c r="L1478" s="110"/>
      <c r="M1478" s="110"/>
      <c r="N1478" s="110"/>
    </row>
    <row r="1479" spans="1:14" ht="13">
      <c r="A1479" s="110"/>
      <c r="C1479" s="110"/>
      <c r="D1479" s="110"/>
      <c r="E1479" s="110"/>
      <c r="F1479" s="110"/>
      <c r="G1479" s="110"/>
      <c r="H1479" s="110"/>
      <c r="I1479" s="110"/>
      <c r="J1479" s="110"/>
      <c r="K1479" s="110"/>
      <c r="L1479" s="110"/>
      <c r="M1479" s="110"/>
      <c r="N1479" s="110"/>
    </row>
    <row r="1480" spans="1:14" ht="13">
      <c r="A1480" s="110"/>
      <c r="C1480" s="110"/>
      <c r="D1480" s="110"/>
      <c r="E1480" s="110"/>
      <c r="F1480" s="110"/>
      <c r="G1480" s="110"/>
      <c r="H1480" s="110"/>
      <c r="I1480" s="110"/>
      <c r="J1480" s="110"/>
      <c r="K1480" s="110"/>
      <c r="L1480" s="110"/>
      <c r="M1480" s="110"/>
      <c r="N1480" s="110"/>
    </row>
    <row r="1481" spans="1:14" ht="13">
      <c r="A1481" s="110"/>
      <c r="C1481" s="110"/>
      <c r="D1481" s="110"/>
      <c r="E1481" s="110"/>
      <c r="F1481" s="110"/>
      <c r="G1481" s="110"/>
      <c r="H1481" s="110"/>
      <c r="I1481" s="110"/>
      <c r="J1481" s="110"/>
      <c r="K1481" s="110"/>
      <c r="L1481" s="110"/>
      <c r="M1481" s="110"/>
      <c r="N1481" s="110"/>
    </row>
    <row r="1482" spans="1:14" ht="13">
      <c r="A1482" s="110"/>
      <c r="C1482" s="110"/>
      <c r="D1482" s="110"/>
      <c r="E1482" s="110"/>
      <c r="F1482" s="110"/>
      <c r="G1482" s="110"/>
      <c r="H1482" s="110"/>
      <c r="I1482" s="110"/>
      <c r="J1482" s="110"/>
      <c r="K1482" s="110"/>
      <c r="L1482" s="110"/>
      <c r="M1482" s="110"/>
      <c r="N1482" s="110"/>
    </row>
    <row r="1483" spans="1:14" ht="13">
      <c r="A1483" s="110"/>
      <c r="C1483" s="110"/>
      <c r="D1483" s="110"/>
      <c r="E1483" s="110"/>
      <c r="F1483" s="110"/>
      <c r="G1483" s="110"/>
      <c r="H1483" s="110"/>
      <c r="I1483" s="110"/>
      <c r="J1483" s="110"/>
      <c r="K1483" s="110"/>
      <c r="L1483" s="110"/>
      <c r="M1483" s="110"/>
      <c r="N1483" s="110"/>
    </row>
    <row r="1484" spans="1:14" ht="13">
      <c r="A1484" s="110"/>
      <c r="C1484" s="110"/>
      <c r="D1484" s="110"/>
      <c r="E1484" s="110"/>
      <c r="F1484" s="110"/>
      <c r="G1484" s="110"/>
      <c r="H1484" s="110"/>
      <c r="I1484" s="110"/>
      <c r="J1484" s="110"/>
      <c r="K1484" s="110"/>
      <c r="L1484" s="110"/>
      <c r="M1484" s="110"/>
      <c r="N1484" s="110"/>
    </row>
    <row r="1485" spans="1:14" ht="13">
      <c r="A1485" s="110"/>
      <c r="C1485" s="110"/>
      <c r="D1485" s="110"/>
      <c r="E1485" s="110"/>
      <c r="F1485" s="110"/>
      <c r="G1485" s="110"/>
      <c r="H1485" s="110"/>
      <c r="I1485" s="110"/>
      <c r="J1485" s="110"/>
      <c r="K1485" s="110"/>
      <c r="L1485" s="110"/>
      <c r="M1485" s="110"/>
      <c r="N1485" s="110"/>
    </row>
    <row r="1486" spans="1:14" ht="13">
      <c r="A1486" s="110"/>
      <c r="C1486" s="110"/>
      <c r="D1486" s="110"/>
      <c r="E1486" s="110"/>
      <c r="F1486" s="110"/>
      <c r="G1486" s="110"/>
      <c r="H1486" s="110"/>
      <c r="I1486" s="110"/>
      <c r="J1486" s="110"/>
      <c r="K1486" s="110"/>
      <c r="L1486" s="110"/>
      <c r="M1486" s="110"/>
      <c r="N1486" s="110"/>
    </row>
    <row r="1487" spans="1:14" ht="13">
      <c r="A1487" s="110"/>
      <c r="C1487" s="110"/>
      <c r="D1487" s="110"/>
      <c r="E1487" s="110"/>
      <c r="F1487" s="110"/>
      <c r="G1487" s="110"/>
      <c r="H1487" s="110"/>
      <c r="I1487" s="110"/>
      <c r="J1487" s="110"/>
      <c r="K1487" s="110"/>
      <c r="L1487" s="110"/>
      <c r="M1487" s="110"/>
      <c r="N1487" s="110"/>
    </row>
    <row r="1488" spans="1:14" ht="13">
      <c r="A1488" s="110"/>
      <c r="C1488" s="110"/>
      <c r="D1488" s="110"/>
      <c r="E1488" s="110"/>
      <c r="F1488" s="110"/>
      <c r="G1488" s="110"/>
      <c r="H1488" s="110"/>
      <c r="I1488" s="110"/>
      <c r="J1488" s="110"/>
      <c r="K1488" s="110"/>
      <c r="L1488" s="110"/>
      <c r="M1488" s="110"/>
      <c r="N1488" s="110"/>
    </row>
    <row r="1489" spans="1:14" ht="13">
      <c r="A1489" s="110"/>
      <c r="C1489" s="110"/>
      <c r="D1489" s="110"/>
      <c r="E1489" s="110"/>
      <c r="F1489" s="110"/>
      <c r="G1489" s="110"/>
      <c r="H1489" s="110"/>
      <c r="I1489" s="110"/>
      <c r="J1489" s="110"/>
      <c r="K1489" s="110"/>
      <c r="L1489" s="110"/>
      <c r="M1489" s="110"/>
      <c r="N1489" s="110"/>
    </row>
    <row r="1490" spans="1:14" ht="13">
      <c r="A1490" s="110"/>
      <c r="C1490" s="110"/>
      <c r="D1490" s="110"/>
      <c r="E1490" s="110"/>
      <c r="F1490" s="110"/>
      <c r="G1490" s="110"/>
      <c r="H1490" s="110"/>
      <c r="I1490" s="110"/>
      <c r="J1490" s="110"/>
      <c r="K1490" s="110"/>
      <c r="L1490" s="110"/>
      <c r="M1490" s="110"/>
      <c r="N1490" s="110"/>
    </row>
    <row r="1491" spans="1:14" ht="13">
      <c r="A1491" s="110"/>
      <c r="C1491" s="110"/>
      <c r="D1491" s="110"/>
      <c r="E1491" s="110"/>
      <c r="F1491" s="110"/>
      <c r="G1491" s="110"/>
      <c r="H1491" s="110"/>
      <c r="I1491" s="110"/>
      <c r="J1491" s="110"/>
      <c r="K1491" s="110"/>
      <c r="L1491" s="110"/>
      <c r="M1491" s="110"/>
      <c r="N1491" s="110"/>
    </row>
    <row r="1492" spans="1:14" ht="13">
      <c r="A1492" s="110"/>
      <c r="C1492" s="110"/>
      <c r="D1492" s="110"/>
      <c r="E1492" s="110"/>
      <c r="F1492" s="110"/>
      <c r="G1492" s="110"/>
      <c r="H1492" s="110"/>
      <c r="I1492" s="110"/>
      <c r="J1492" s="110"/>
      <c r="K1492" s="110"/>
      <c r="L1492" s="110"/>
      <c r="M1492" s="110"/>
      <c r="N1492" s="110"/>
    </row>
    <row r="1493" spans="1:14" ht="13">
      <c r="A1493" s="110"/>
      <c r="C1493" s="110"/>
      <c r="D1493" s="110"/>
      <c r="E1493" s="110"/>
      <c r="F1493" s="110"/>
      <c r="G1493" s="110"/>
      <c r="H1493" s="110"/>
      <c r="I1493" s="110"/>
      <c r="J1493" s="110"/>
      <c r="K1493" s="110"/>
      <c r="L1493" s="110"/>
      <c r="M1493" s="110"/>
      <c r="N1493" s="110"/>
    </row>
    <row r="1494" spans="1:14" ht="13">
      <c r="A1494" s="110"/>
      <c r="C1494" s="110"/>
      <c r="D1494" s="110"/>
      <c r="E1494" s="110"/>
      <c r="F1494" s="110"/>
      <c r="G1494" s="110"/>
      <c r="H1494" s="110"/>
      <c r="I1494" s="110"/>
      <c r="J1494" s="110"/>
      <c r="K1494" s="110"/>
      <c r="L1494" s="110"/>
      <c r="M1494" s="110"/>
      <c r="N1494" s="110"/>
    </row>
    <row r="1495" spans="1:14" ht="13">
      <c r="A1495" s="110"/>
      <c r="C1495" s="110"/>
      <c r="D1495" s="110"/>
      <c r="E1495" s="110"/>
      <c r="F1495" s="110"/>
      <c r="G1495" s="110"/>
      <c r="H1495" s="110"/>
      <c r="I1495" s="110"/>
      <c r="J1495" s="110"/>
      <c r="K1495" s="110"/>
      <c r="L1495" s="110"/>
      <c r="M1495" s="110"/>
      <c r="N1495" s="110"/>
    </row>
    <row r="1496" spans="1:14" ht="13">
      <c r="A1496" s="110"/>
      <c r="C1496" s="110"/>
      <c r="D1496" s="110"/>
      <c r="E1496" s="110"/>
      <c r="F1496" s="110"/>
      <c r="G1496" s="110"/>
      <c r="H1496" s="110"/>
      <c r="I1496" s="110"/>
      <c r="J1496" s="110"/>
      <c r="K1496" s="110"/>
      <c r="L1496" s="110"/>
      <c r="M1496" s="110"/>
      <c r="N1496" s="110"/>
    </row>
    <row r="1497" spans="1:14" ht="13">
      <c r="A1497" s="110"/>
      <c r="C1497" s="110"/>
      <c r="D1497" s="110"/>
      <c r="E1497" s="110"/>
      <c r="F1497" s="110"/>
      <c r="G1497" s="110"/>
      <c r="H1497" s="110"/>
      <c r="I1497" s="110"/>
      <c r="J1497" s="110"/>
      <c r="K1497" s="110"/>
      <c r="L1497" s="110"/>
      <c r="M1497" s="110"/>
      <c r="N1497" s="110"/>
    </row>
    <row r="1498" spans="1:14" ht="13">
      <c r="A1498" s="110"/>
      <c r="C1498" s="110"/>
      <c r="D1498" s="110"/>
      <c r="E1498" s="110"/>
      <c r="F1498" s="110"/>
      <c r="G1498" s="110"/>
      <c r="H1498" s="110"/>
      <c r="I1498" s="110"/>
      <c r="J1498" s="110"/>
      <c r="K1498" s="110"/>
      <c r="L1498" s="110"/>
      <c r="M1498" s="110"/>
      <c r="N1498" s="110"/>
    </row>
    <row r="1499" spans="1:14" ht="13">
      <c r="A1499" s="110"/>
      <c r="C1499" s="110"/>
      <c r="D1499" s="110"/>
      <c r="E1499" s="110"/>
      <c r="F1499" s="110"/>
      <c r="G1499" s="110"/>
      <c r="H1499" s="110"/>
      <c r="I1499" s="110"/>
      <c r="J1499" s="110"/>
      <c r="K1499" s="110"/>
      <c r="L1499" s="110"/>
      <c r="M1499" s="110"/>
      <c r="N1499" s="110"/>
    </row>
    <row r="1500" spans="1:14" ht="13">
      <c r="A1500" s="110"/>
      <c r="C1500" s="110"/>
      <c r="D1500" s="110"/>
      <c r="E1500" s="110"/>
      <c r="F1500" s="110"/>
      <c r="G1500" s="110"/>
      <c r="H1500" s="110"/>
      <c r="I1500" s="110"/>
      <c r="J1500" s="110"/>
      <c r="K1500" s="110"/>
      <c r="L1500" s="110"/>
      <c r="M1500" s="110"/>
      <c r="N1500" s="110"/>
    </row>
    <row r="1501" spans="1:14" ht="13">
      <c r="A1501" s="110"/>
      <c r="C1501" s="110"/>
      <c r="D1501" s="110"/>
      <c r="E1501" s="110"/>
      <c r="F1501" s="110"/>
      <c r="G1501" s="110"/>
      <c r="H1501" s="110"/>
      <c r="I1501" s="110"/>
      <c r="J1501" s="110"/>
      <c r="K1501" s="110"/>
      <c r="L1501" s="110"/>
      <c r="M1501" s="110"/>
      <c r="N1501" s="110"/>
    </row>
    <row r="1502" spans="1:14" ht="13">
      <c r="A1502" s="110"/>
      <c r="C1502" s="110"/>
      <c r="D1502" s="110"/>
      <c r="E1502" s="110"/>
      <c r="F1502" s="110"/>
      <c r="G1502" s="110"/>
      <c r="H1502" s="110"/>
      <c r="I1502" s="110"/>
      <c r="J1502" s="110"/>
      <c r="K1502" s="110"/>
      <c r="L1502" s="110"/>
      <c r="M1502" s="110"/>
      <c r="N1502" s="110"/>
    </row>
    <row r="1503" spans="1:14" ht="13">
      <c r="A1503" s="110"/>
      <c r="C1503" s="110"/>
      <c r="D1503" s="110"/>
      <c r="E1503" s="110"/>
      <c r="F1503" s="110"/>
      <c r="G1503" s="110"/>
      <c r="H1503" s="110"/>
      <c r="I1503" s="110"/>
      <c r="J1503" s="110"/>
      <c r="K1503" s="110"/>
      <c r="L1503" s="110"/>
      <c r="M1503" s="110"/>
      <c r="N1503" s="110"/>
    </row>
    <row r="1504" spans="1:14" ht="13">
      <c r="A1504" s="110"/>
      <c r="C1504" s="110"/>
      <c r="D1504" s="110"/>
      <c r="E1504" s="110"/>
      <c r="F1504" s="110"/>
      <c r="G1504" s="110"/>
      <c r="H1504" s="110"/>
      <c r="I1504" s="110"/>
      <c r="J1504" s="110"/>
      <c r="K1504" s="110"/>
      <c r="L1504" s="110"/>
      <c r="M1504" s="110"/>
      <c r="N1504" s="110"/>
    </row>
    <row r="1505" spans="1:14" ht="13">
      <c r="A1505" s="110"/>
      <c r="C1505" s="110"/>
      <c r="D1505" s="110"/>
      <c r="E1505" s="110"/>
      <c r="F1505" s="110"/>
      <c r="G1505" s="110"/>
      <c r="H1505" s="110"/>
      <c r="I1505" s="110"/>
      <c r="J1505" s="110"/>
      <c r="K1505" s="110"/>
      <c r="L1505" s="110"/>
      <c r="M1505" s="110"/>
      <c r="N1505" s="110"/>
    </row>
    <row r="1506" spans="1:14" ht="13">
      <c r="A1506" s="110"/>
      <c r="C1506" s="110"/>
      <c r="D1506" s="110"/>
      <c r="E1506" s="110"/>
      <c r="F1506" s="110"/>
      <c r="G1506" s="110"/>
      <c r="H1506" s="110"/>
      <c r="I1506" s="110"/>
      <c r="J1506" s="110"/>
      <c r="K1506" s="110"/>
      <c r="L1506" s="110"/>
      <c r="M1506" s="110"/>
      <c r="N1506" s="110"/>
    </row>
    <row r="1507" spans="1:14" ht="13">
      <c r="A1507" s="110"/>
      <c r="C1507" s="110"/>
      <c r="D1507" s="110"/>
      <c r="E1507" s="110"/>
      <c r="F1507" s="110"/>
      <c r="G1507" s="110"/>
      <c r="H1507" s="110"/>
      <c r="I1507" s="110"/>
      <c r="J1507" s="110"/>
      <c r="K1507" s="110"/>
      <c r="L1507" s="110"/>
      <c r="M1507" s="110"/>
      <c r="N1507" s="110"/>
    </row>
    <row r="1508" spans="1:14" ht="13">
      <c r="A1508" s="110"/>
      <c r="C1508" s="110"/>
      <c r="D1508" s="110"/>
      <c r="E1508" s="110"/>
      <c r="F1508" s="110"/>
      <c r="G1508" s="110"/>
      <c r="H1508" s="110"/>
      <c r="I1508" s="110"/>
      <c r="J1508" s="110"/>
      <c r="K1508" s="110"/>
      <c r="L1508" s="110"/>
      <c r="M1508" s="110"/>
      <c r="N1508" s="110"/>
    </row>
    <row r="1509" spans="1:14" ht="13">
      <c r="A1509" s="110"/>
      <c r="C1509" s="110"/>
      <c r="D1509" s="110"/>
      <c r="E1509" s="110"/>
      <c r="F1509" s="110"/>
      <c r="G1509" s="110"/>
      <c r="H1509" s="110"/>
      <c r="I1509" s="110"/>
      <c r="J1509" s="110"/>
      <c r="K1509" s="110"/>
      <c r="L1509" s="110"/>
      <c r="M1509" s="110"/>
      <c r="N1509" s="110"/>
    </row>
    <row r="1510" spans="1:14" ht="13">
      <c r="A1510" s="110"/>
      <c r="C1510" s="110"/>
      <c r="D1510" s="110"/>
      <c r="E1510" s="110"/>
      <c r="F1510" s="110"/>
      <c r="G1510" s="110"/>
      <c r="H1510" s="110"/>
      <c r="I1510" s="110"/>
      <c r="J1510" s="110"/>
      <c r="K1510" s="110"/>
      <c r="L1510" s="110"/>
      <c r="M1510" s="110"/>
      <c r="N1510" s="110"/>
    </row>
    <row r="1511" spans="1:14" ht="13">
      <c r="A1511" s="110"/>
      <c r="C1511" s="110"/>
      <c r="D1511" s="110"/>
      <c r="E1511" s="110"/>
      <c r="F1511" s="110"/>
      <c r="G1511" s="110"/>
      <c r="H1511" s="110"/>
      <c r="I1511" s="110"/>
      <c r="J1511" s="110"/>
      <c r="K1511" s="110"/>
      <c r="L1511" s="110"/>
      <c r="M1511" s="110"/>
      <c r="N1511" s="110"/>
    </row>
    <row r="1512" spans="1:14" ht="13">
      <c r="A1512" s="110"/>
      <c r="C1512" s="110"/>
      <c r="D1512" s="110"/>
      <c r="E1512" s="110"/>
      <c r="F1512" s="110"/>
      <c r="G1512" s="110"/>
      <c r="H1512" s="110"/>
      <c r="I1512" s="110"/>
      <c r="J1512" s="110"/>
      <c r="K1512" s="110"/>
      <c r="L1512" s="110"/>
      <c r="M1512" s="110"/>
      <c r="N1512" s="110"/>
    </row>
    <row r="1513" spans="1:14" ht="13">
      <c r="A1513" s="110"/>
      <c r="C1513" s="110"/>
      <c r="D1513" s="110"/>
      <c r="E1513" s="110"/>
      <c r="F1513" s="110"/>
      <c r="G1513" s="110"/>
      <c r="H1513" s="110"/>
      <c r="I1513" s="110"/>
      <c r="J1513" s="110"/>
      <c r="K1513" s="110"/>
      <c r="L1513" s="110"/>
      <c r="M1513" s="110"/>
      <c r="N1513" s="110"/>
    </row>
    <row r="1514" spans="1:14" ht="13">
      <c r="A1514" s="110"/>
      <c r="C1514" s="110"/>
      <c r="D1514" s="110"/>
      <c r="E1514" s="110"/>
      <c r="F1514" s="110"/>
      <c r="G1514" s="110"/>
      <c r="H1514" s="110"/>
      <c r="I1514" s="110"/>
      <c r="J1514" s="110"/>
      <c r="K1514" s="110"/>
      <c r="L1514" s="110"/>
      <c r="M1514" s="110"/>
      <c r="N1514" s="110"/>
    </row>
    <row r="1515" spans="1:14" ht="13">
      <c r="A1515" s="110"/>
      <c r="C1515" s="110"/>
      <c r="D1515" s="110"/>
      <c r="E1515" s="110"/>
      <c r="F1515" s="110"/>
      <c r="G1515" s="110"/>
      <c r="H1515" s="110"/>
      <c r="I1515" s="110"/>
      <c r="J1515" s="110"/>
      <c r="K1515" s="110"/>
      <c r="L1515" s="110"/>
      <c r="M1515" s="110"/>
      <c r="N1515" s="110"/>
    </row>
    <row r="1516" spans="1:14" ht="13">
      <c r="A1516" s="110"/>
      <c r="C1516" s="110"/>
      <c r="D1516" s="110"/>
      <c r="E1516" s="110"/>
      <c r="F1516" s="110"/>
      <c r="G1516" s="110"/>
      <c r="H1516" s="110"/>
      <c r="I1516" s="110"/>
      <c r="J1516" s="110"/>
      <c r="K1516" s="110"/>
      <c r="L1516" s="110"/>
      <c r="M1516" s="110"/>
      <c r="N1516" s="110"/>
    </row>
    <row r="1517" spans="1:14" ht="13">
      <c r="A1517" s="110"/>
      <c r="C1517" s="110"/>
      <c r="D1517" s="110"/>
      <c r="E1517" s="110"/>
      <c r="F1517" s="110"/>
      <c r="G1517" s="110"/>
      <c r="H1517" s="110"/>
      <c r="I1517" s="110"/>
      <c r="J1517" s="110"/>
      <c r="K1517" s="110"/>
      <c r="L1517" s="110"/>
      <c r="M1517" s="110"/>
      <c r="N1517" s="110"/>
    </row>
    <row r="1518" spans="1:14" ht="13">
      <c r="A1518" s="110"/>
      <c r="C1518" s="110"/>
      <c r="D1518" s="110"/>
      <c r="E1518" s="110"/>
      <c r="F1518" s="110"/>
      <c r="G1518" s="110"/>
      <c r="H1518" s="110"/>
      <c r="I1518" s="110"/>
      <c r="J1518" s="110"/>
      <c r="K1518" s="110"/>
      <c r="L1518" s="110"/>
      <c r="M1518" s="110"/>
      <c r="N1518" s="110"/>
    </row>
    <row r="1519" spans="1:14" ht="13">
      <c r="A1519" s="110"/>
      <c r="C1519" s="110"/>
      <c r="D1519" s="110"/>
      <c r="E1519" s="110"/>
      <c r="F1519" s="110"/>
      <c r="G1519" s="110"/>
      <c r="H1519" s="110"/>
      <c r="I1519" s="110"/>
      <c r="J1519" s="110"/>
      <c r="K1519" s="110"/>
      <c r="L1519" s="110"/>
      <c r="M1519" s="110"/>
      <c r="N1519" s="110"/>
    </row>
    <row r="1520" spans="1:14" ht="13">
      <c r="A1520" s="110"/>
      <c r="C1520" s="110"/>
      <c r="D1520" s="110"/>
      <c r="E1520" s="110"/>
      <c r="F1520" s="110"/>
      <c r="G1520" s="110"/>
      <c r="H1520" s="110"/>
      <c r="I1520" s="110"/>
      <c r="J1520" s="110"/>
      <c r="K1520" s="110"/>
      <c r="L1520" s="110"/>
      <c r="M1520" s="110"/>
      <c r="N1520" s="110"/>
    </row>
    <row r="1521" spans="1:14" ht="13">
      <c r="A1521" s="110"/>
      <c r="C1521" s="110"/>
      <c r="D1521" s="110"/>
      <c r="E1521" s="110"/>
      <c r="F1521" s="110"/>
      <c r="G1521" s="110"/>
      <c r="H1521" s="110"/>
      <c r="I1521" s="110"/>
      <c r="J1521" s="110"/>
      <c r="K1521" s="110"/>
      <c r="L1521" s="110"/>
      <c r="M1521" s="110"/>
      <c r="N1521" s="110"/>
    </row>
    <row r="1522" spans="1:14" ht="13">
      <c r="A1522" s="110"/>
      <c r="C1522" s="110"/>
      <c r="D1522" s="110"/>
      <c r="E1522" s="110"/>
      <c r="F1522" s="110"/>
      <c r="G1522" s="110"/>
      <c r="H1522" s="110"/>
      <c r="I1522" s="110"/>
      <c r="J1522" s="110"/>
      <c r="K1522" s="110"/>
      <c r="L1522" s="110"/>
      <c r="M1522" s="110"/>
      <c r="N1522" s="110"/>
    </row>
    <row r="1523" spans="1:14" ht="13">
      <c r="A1523" s="110"/>
      <c r="C1523" s="110"/>
      <c r="D1523" s="110"/>
      <c r="E1523" s="110"/>
      <c r="F1523" s="110"/>
      <c r="G1523" s="110"/>
      <c r="H1523" s="110"/>
      <c r="I1523" s="110"/>
      <c r="J1523" s="110"/>
      <c r="K1523" s="110"/>
      <c r="L1523" s="110"/>
      <c r="M1523" s="110"/>
      <c r="N1523" s="110"/>
    </row>
    <row r="1524" spans="1:14" ht="13">
      <c r="A1524" s="110"/>
      <c r="C1524" s="110"/>
      <c r="D1524" s="110"/>
      <c r="E1524" s="110"/>
      <c r="F1524" s="110"/>
      <c r="G1524" s="110"/>
      <c r="H1524" s="110"/>
      <c r="I1524" s="110"/>
      <c r="J1524" s="110"/>
      <c r="K1524" s="110"/>
      <c r="L1524" s="110"/>
      <c r="M1524" s="110"/>
      <c r="N1524" s="110"/>
    </row>
    <row r="1525" spans="1:14" ht="13">
      <c r="A1525" s="110"/>
      <c r="C1525" s="110"/>
      <c r="D1525" s="110"/>
      <c r="E1525" s="110"/>
      <c r="F1525" s="110"/>
      <c r="G1525" s="110"/>
      <c r="H1525" s="110"/>
      <c r="I1525" s="110"/>
      <c r="J1525" s="110"/>
      <c r="K1525" s="110"/>
      <c r="L1525" s="110"/>
      <c r="M1525" s="110"/>
      <c r="N1525" s="110"/>
    </row>
    <row r="1526" spans="1:14" ht="13">
      <c r="A1526" s="110"/>
      <c r="C1526" s="110"/>
      <c r="D1526" s="110"/>
      <c r="E1526" s="110"/>
      <c r="F1526" s="110"/>
      <c r="G1526" s="110"/>
      <c r="H1526" s="110"/>
      <c r="I1526" s="110"/>
      <c r="J1526" s="110"/>
      <c r="K1526" s="110"/>
      <c r="L1526" s="110"/>
      <c r="M1526" s="110"/>
      <c r="N1526" s="110"/>
    </row>
    <row r="1527" spans="1:14" ht="13">
      <c r="A1527" s="110"/>
      <c r="C1527" s="110"/>
      <c r="D1527" s="110"/>
      <c r="E1527" s="110"/>
      <c r="F1527" s="110"/>
      <c r="G1527" s="110"/>
      <c r="H1527" s="110"/>
      <c r="I1527" s="110"/>
      <c r="J1527" s="110"/>
      <c r="K1527" s="110"/>
      <c r="L1527" s="110"/>
      <c r="M1527" s="110"/>
      <c r="N1527" s="110"/>
    </row>
    <row r="1528" spans="1:14" ht="13">
      <c r="A1528" s="110"/>
      <c r="C1528" s="110"/>
      <c r="D1528" s="110"/>
      <c r="E1528" s="110"/>
      <c r="F1528" s="110"/>
      <c r="G1528" s="110"/>
      <c r="H1528" s="110"/>
      <c r="I1528" s="110"/>
      <c r="J1528" s="110"/>
      <c r="K1528" s="110"/>
      <c r="L1528" s="110"/>
      <c r="M1528" s="110"/>
      <c r="N1528" s="110"/>
    </row>
    <row r="1529" spans="1:14" ht="13">
      <c r="A1529" s="110"/>
      <c r="C1529" s="110"/>
      <c r="D1529" s="110"/>
      <c r="E1529" s="110"/>
      <c r="F1529" s="110"/>
      <c r="G1529" s="110"/>
      <c r="H1529" s="110"/>
      <c r="I1529" s="110"/>
      <c r="J1529" s="110"/>
      <c r="K1529" s="110"/>
      <c r="L1529" s="110"/>
      <c r="M1529" s="110"/>
      <c r="N1529" s="110"/>
    </row>
    <row r="1530" spans="1:14" ht="13">
      <c r="A1530" s="110"/>
      <c r="C1530" s="110"/>
      <c r="D1530" s="110"/>
      <c r="E1530" s="110"/>
      <c r="F1530" s="110"/>
      <c r="G1530" s="110"/>
      <c r="H1530" s="110"/>
      <c r="I1530" s="110"/>
      <c r="J1530" s="110"/>
      <c r="K1530" s="110"/>
      <c r="L1530" s="110"/>
      <c r="M1530" s="110"/>
      <c r="N1530" s="110"/>
    </row>
    <row r="1531" spans="1:14" ht="13">
      <c r="A1531" s="110"/>
      <c r="C1531" s="110"/>
      <c r="D1531" s="110"/>
      <c r="E1531" s="110"/>
      <c r="F1531" s="110"/>
      <c r="G1531" s="110"/>
      <c r="H1531" s="110"/>
      <c r="I1531" s="110"/>
      <c r="J1531" s="110"/>
      <c r="K1531" s="110"/>
      <c r="L1531" s="110"/>
      <c r="M1531" s="110"/>
      <c r="N1531" s="110"/>
    </row>
    <row r="1532" spans="1:14" ht="13">
      <c r="A1532" s="110"/>
      <c r="C1532" s="110"/>
      <c r="D1532" s="110"/>
      <c r="E1532" s="110"/>
      <c r="F1532" s="110"/>
      <c r="G1532" s="110"/>
      <c r="H1532" s="110"/>
      <c r="I1532" s="110"/>
      <c r="J1532" s="110"/>
      <c r="K1532" s="110"/>
      <c r="L1532" s="110"/>
      <c r="M1532" s="110"/>
      <c r="N1532" s="110"/>
    </row>
    <row r="1533" spans="1:14" ht="13">
      <c r="A1533" s="110"/>
      <c r="C1533" s="110"/>
      <c r="D1533" s="110"/>
      <c r="E1533" s="110"/>
      <c r="F1533" s="110"/>
      <c r="G1533" s="110"/>
      <c r="H1533" s="110"/>
      <c r="I1533" s="110"/>
      <c r="J1533" s="110"/>
      <c r="K1533" s="110"/>
      <c r="L1533" s="110"/>
      <c r="M1533" s="110"/>
      <c r="N1533" s="110"/>
    </row>
    <row r="1534" spans="1:14" ht="13">
      <c r="A1534" s="110"/>
      <c r="C1534" s="110"/>
      <c r="D1534" s="110"/>
      <c r="E1534" s="110"/>
      <c r="F1534" s="110"/>
      <c r="G1534" s="110"/>
      <c r="H1534" s="110"/>
      <c r="I1534" s="110"/>
      <c r="J1534" s="110"/>
      <c r="K1534" s="110"/>
      <c r="L1534" s="110"/>
      <c r="M1534" s="110"/>
      <c r="N1534" s="110"/>
    </row>
    <row r="1535" spans="1:14" ht="13">
      <c r="A1535" s="110"/>
      <c r="C1535" s="110"/>
      <c r="D1535" s="110"/>
      <c r="E1535" s="110"/>
      <c r="F1535" s="110"/>
      <c r="G1535" s="110"/>
      <c r="H1535" s="110"/>
      <c r="I1535" s="110"/>
      <c r="J1535" s="110"/>
      <c r="K1535" s="110"/>
      <c r="L1535" s="110"/>
      <c r="M1535" s="110"/>
      <c r="N1535" s="110"/>
    </row>
    <row r="1536" spans="1:14" ht="13">
      <c r="A1536" s="110"/>
      <c r="C1536" s="110"/>
      <c r="D1536" s="110"/>
      <c r="E1536" s="110"/>
      <c r="F1536" s="110"/>
      <c r="G1536" s="110"/>
      <c r="H1536" s="110"/>
      <c r="I1536" s="110"/>
      <c r="J1536" s="110"/>
      <c r="K1536" s="110"/>
      <c r="L1536" s="110"/>
      <c r="M1536" s="110"/>
      <c r="N1536" s="110"/>
    </row>
    <row r="1537" spans="1:14" ht="13">
      <c r="A1537" s="110"/>
      <c r="C1537" s="110"/>
      <c r="D1537" s="110"/>
      <c r="E1537" s="110"/>
      <c r="F1537" s="110"/>
      <c r="G1537" s="110"/>
      <c r="H1537" s="110"/>
      <c r="I1537" s="110"/>
      <c r="J1537" s="110"/>
      <c r="K1537" s="110"/>
      <c r="L1537" s="110"/>
      <c r="M1537" s="110"/>
      <c r="N1537" s="110"/>
    </row>
    <row r="1538" spans="1:14" ht="13">
      <c r="A1538" s="110"/>
      <c r="C1538" s="110"/>
      <c r="D1538" s="110"/>
      <c r="E1538" s="110"/>
      <c r="F1538" s="110"/>
      <c r="G1538" s="110"/>
      <c r="H1538" s="110"/>
      <c r="I1538" s="110"/>
      <c r="J1538" s="110"/>
      <c r="K1538" s="110"/>
      <c r="L1538" s="110"/>
      <c r="M1538" s="110"/>
      <c r="N1538" s="110"/>
    </row>
    <row r="1539" spans="1:14" ht="13">
      <c r="A1539" s="110"/>
      <c r="C1539" s="110"/>
      <c r="D1539" s="110"/>
      <c r="E1539" s="110"/>
      <c r="F1539" s="110"/>
      <c r="G1539" s="110"/>
      <c r="H1539" s="110"/>
      <c r="I1539" s="110"/>
      <c r="J1539" s="110"/>
      <c r="K1539" s="110"/>
      <c r="L1539" s="110"/>
      <c r="M1539" s="110"/>
      <c r="N1539" s="110"/>
    </row>
    <row r="1540" spans="1:14" ht="13">
      <c r="A1540" s="110"/>
      <c r="C1540" s="110"/>
      <c r="D1540" s="110"/>
      <c r="E1540" s="110"/>
      <c r="F1540" s="110"/>
      <c r="G1540" s="110"/>
      <c r="H1540" s="110"/>
      <c r="I1540" s="110"/>
      <c r="J1540" s="110"/>
      <c r="K1540" s="110"/>
      <c r="L1540" s="110"/>
      <c r="M1540" s="110"/>
      <c r="N1540" s="110"/>
    </row>
    <row r="1541" spans="1:14" ht="13">
      <c r="A1541" s="110"/>
      <c r="C1541" s="110"/>
      <c r="D1541" s="110"/>
      <c r="E1541" s="110"/>
      <c r="F1541" s="110"/>
      <c r="G1541" s="110"/>
      <c r="H1541" s="110"/>
      <c r="I1541" s="110"/>
      <c r="J1541" s="110"/>
      <c r="K1541" s="110"/>
      <c r="L1541" s="110"/>
      <c r="M1541" s="110"/>
      <c r="N1541" s="110"/>
    </row>
    <row r="1542" spans="1:14" ht="13">
      <c r="A1542" s="110"/>
      <c r="C1542" s="110"/>
      <c r="D1542" s="110"/>
      <c r="E1542" s="110"/>
      <c r="F1542" s="110"/>
      <c r="G1542" s="110"/>
      <c r="H1542" s="110"/>
      <c r="I1542" s="110"/>
      <c r="J1542" s="110"/>
      <c r="K1542" s="110"/>
      <c r="L1542" s="110"/>
      <c r="M1542" s="110"/>
      <c r="N1542" s="110"/>
    </row>
    <row r="1543" spans="1:14" ht="13">
      <c r="A1543" s="110"/>
      <c r="C1543" s="110"/>
      <c r="D1543" s="110"/>
      <c r="E1543" s="110"/>
      <c r="F1543" s="110"/>
      <c r="G1543" s="110"/>
      <c r="H1543" s="110"/>
      <c r="I1543" s="110"/>
      <c r="J1543" s="110"/>
      <c r="K1543" s="110"/>
      <c r="L1543" s="110"/>
      <c r="M1543" s="110"/>
      <c r="N1543" s="110"/>
    </row>
    <row r="1544" spans="1:14" ht="13">
      <c r="A1544" s="110"/>
      <c r="C1544" s="110"/>
      <c r="D1544" s="110"/>
      <c r="E1544" s="110"/>
      <c r="F1544" s="110"/>
      <c r="G1544" s="110"/>
      <c r="H1544" s="110"/>
      <c r="I1544" s="110"/>
      <c r="J1544" s="110"/>
      <c r="K1544" s="110"/>
      <c r="L1544" s="110"/>
      <c r="M1544" s="110"/>
      <c r="N1544" s="110"/>
    </row>
    <row r="1545" spans="1:14" ht="13">
      <c r="A1545" s="110"/>
      <c r="C1545" s="110"/>
      <c r="D1545" s="110"/>
      <c r="E1545" s="110"/>
      <c r="F1545" s="110"/>
      <c r="G1545" s="110"/>
      <c r="H1545" s="110"/>
      <c r="I1545" s="110"/>
      <c r="J1545" s="110"/>
      <c r="K1545" s="110"/>
      <c r="L1545" s="110"/>
      <c r="M1545" s="110"/>
      <c r="N1545" s="110"/>
    </row>
    <row r="1546" spans="1:14" ht="13">
      <c r="A1546" s="110"/>
      <c r="C1546" s="110"/>
      <c r="D1546" s="110"/>
      <c r="E1546" s="110"/>
      <c r="F1546" s="110"/>
      <c r="G1546" s="110"/>
      <c r="H1546" s="110"/>
      <c r="I1546" s="110"/>
      <c r="J1546" s="110"/>
      <c r="K1546" s="110"/>
      <c r="L1546" s="110"/>
      <c r="M1546" s="110"/>
      <c r="N1546" s="110"/>
    </row>
    <row r="1547" spans="1:14" ht="13">
      <c r="A1547" s="110"/>
      <c r="C1547" s="110"/>
      <c r="D1547" s="110"/>
      <c r="E1547" s="110"/>
      <c r="F1547" s="110"/>
      <c r="G1547" s="110"/>
      <c r="H1547" s="110"/>
      <c r="I1547" s="110"/>
      <c r="J1547" s="110"/>
      <c r="K1547" s="110"/>
      <c r="L1547" s="110"/>
      <c r="M1547" s="110"/>
      <c r="N1547" s="110"/>
    </row>
    <row r="1548" spans="1:14" ht="13">
      <c r="A1548" s="110"/>
      <c r="C1548" s="110"/>
      <c r="D1548" s="110"/>
      <c r="E1548" s="110"/>
      <c r="F1548" s="110"/>
      <c r="G1548" s="110"/>
      <c r="H1548" s="110"/>
      <c r="I1548" s="110"/>
      <c r="J1548" s="110"/>
      <c r="K1548" s="110"/>
      <c r="L1548" s="110"/>
      <c r="M1548" s="110"/>
      <c r="N1548" s="110"/>
    </row>
    <row r="1549" spans="1:14" ht="13">
      <c r="A1549" s="110"/>
      <c r="C1549" s="110"/>
      <c r="D1549" s="110"/>
      <c r="E1549" s="110"/>
      <c r="F1549" s="110"/>
      <c r="G1549" s="110"/>
      <c r="H1549" s="110"/>
      <c r="I1549" s="110"/>
      <c r="J1549" s="110"/>
      <c r="K1549" s="110"/>
      <c r="L1549" s="110"/>
      <c r="M1549" s="110"/>
      <c r="N1549" s="110"/>
    </row>
    <row r="1550" spans="1:14" ht="13">
      <c r="A1550" s="110"/>
      <c r="C1550" s="110"/>
      <c r="D1550" s="110"/>
      <c r="E1550" s="110"/>
      <c r="F1550" s="110"/>
      <c r="G1550" s="110"/>
      <c r="H1550" s="110"/>
      <c r="I1550" s="110"/>
      <c r="J1550" s="110"/>
      <c r="K1550" s="110"/>
      <c r="L1550" s="110"/>
      <c r="M1550" s="110"/>
      <c r="N1550" s="110"/>
    </row>
    <row r="1551" spans="1:14" ht="13">
      <c r="A1551" s="110"/>
      <c r="C1551" s="110"/>
      <c r="D1551" s="110"/>
      <c r="E1551" s="110"/>
      <c r="F1551" s="110"/>
      <c r="G1551" s="110"/>
      <c r="H1551" s="110"/>
      <c r="I1551" s="110"/>
      <c r="J1551" s="110"/>
      <c r="K1551" s="110"/>
      <c r="L1551" s="110"/>
      <c r="M1551" s="110"/>
      <c r="N1551" s="110"/>
    </row>
    <row r="1552" spans="1:14" ht="13">
      <c r="A1552" s="110"/>
      <c r="C1552" s="110"/>
      <c r="D1552" s="110"/>
      <c r="E1552" s="110"/>
      <c r="F1552" s="110"/>
      <c r="G1552" s="110"/>
      <c r="H1552" s="110"/>
      <c r="I1552" s="110"/>
      <c r="J1552" s="110"/>
      <c r="K1552" s="110"/>
      <c r="L1552" s="110"/>
      <c r="M1552" s="110"/>
      <c r="N1552" s="110"/>
    </row>
    <row r="1553" spans="1:14" ht="13">
      <c r="A1553" s="110"/>
      <c r="C1553" s="110"/>
      <c r="D1553" s="110"/>
      <c r="E1553" s="110"/>
      <c r="F1553" s="110"/>
      <c r="G1553" s="110"/>
      <c r="H1553" s="110"/>
      <c r="I1553" s="110"/>
      <c r="J1553" s="110"/>
      <c r="K1553" s="110"/>
      <c r="L1553" s="110"/>
      <c r="M1553" s="110"/>
      <c r="N1553" s="110"/>
    </row>
    <row r="1554" spans="1:14" ht="13">
      <c r="A1554" s="110"/>
      <c r="C1554" s="110"/>
      <c r="D1554" s="110"/>
      <c r="E1554" s="110"/>
      <c r="F1554" s="110"/>
      <c r="G1554" s="110"/>
      <c r="H1554" s="110"/>
      <c r="I1554" s="110"/>
      <c r="J1554" s="110"/>
      <c r="K1554" s="110"/>
      <c r="L1554" s="110"/>
      <c r="M1554" s="110"/>
      <c r="N1554" s="110"/>
    </row>
    <row r="1555" spans="1:14" ht="13">
      <c r="A1555" s="110"/>
      <c r="C1555" s="110"/>
      <c r="D1555" s="110"/>
      <c r="E1555" s="110"/>
      <c r="F1555" s="110"/>
      <c r="G1555" s="110"/>
      <c r="H1555" s="110"/>
      <c r="I1555" s="110"/>
      <c r="J1555" s="110"/>
      <c r="K1555" s="110"/>
      <c r="L1555" s="110"/>
      <c r="M1555" s="110"/>
      <c r="N1555" s="110"/>
    </row>
    <row r="1556" spans="1:14" ht="13">
      <c r="A1556" s="110"/>
      <c r="C1556" s="110"/>
      <c r="D1556" s="110"/>
      <c r="E1556" s="110"/>
      <c r="F1556" s="110"/>
      <c r="G1556" s="110"/>
      <c r="H1556" s="110"/>
      <c r="I1556" s="110"/>
      <c r="J1556" s="110"/>
      <c r="K1556" s="110"/>
      <c r="L1556" s="110"/>
      <c r="M1556" s="110"/>
      <c r="N1556" s="110"/>
    </row>
    <row r="1557" spans="1:14" ht="13">
      <c r="A1557" s="110"/>
      <c r="C1557" s="110"/>
      <c r="D1557" s="110"/>
      <c r="E1557" s="110"/>
      <c r="F1557" s="110"/>
      <c r="G1557" s="110"/>
      <c r="H1557" s="110"/>
      <c r="I1557" s="110"/>
      <c r="J1557" s="110"/>
      <c r="K1557" s="110"/>
      <c r="L1557" s="110"/>
      <c r="M1557" s="110"/>
      <c r="N1557" s="110"/>
    </row>
    <row r="1558" spans="1:14" ht="13">
      <c r="A1558" s="110"/>
      <c r="C1558" s="110"/>
      <c r="D1558" s="110"/>
      <c r="E1558" s="110"/>
      <c r="F1558" s="110"/>
      <c r="G1558" s="110"/>
      <c r="H1558" s="110"/>
      <c r="I1558" s="110"/>
      <c r="J1558" s="110"/>
      <c r="K1558" s="110"/>
      <c r="L1558" s="110"/>
      <c r="M1558" s="110"/>
      <c r="N1558" s="110"/>
    </row>
    <row r="1559" spans="1:14" ht="13">
      <c r="A1559" s="110"/>
      <c r="C1559" s="110"/>
      <c r="D1559" s="110"/>
      <c r="E1559" s="110"/>
      <c r="F1559" s="110"/>
      <c r="G1559" s="110"/>
      <c r="H1559" s="110"/>
      <c r="I1559" s="110"/>
      <c r="J1559" s="110"/>
      <c r="K1559" s="110"/>
      <c r="L1559" s="110"/>
      <c r="M1559" s="110"/>
      <c r="N1559" s="110"/>
    </row>
    <row r="1560" spans="1:14" ht="13">
      <c r="A1560" s="110"/>
      <c r="C1560" s="110"/>
      <c r="D1560" s="110"/>
      <c r="E1560" s="110"/>
      <c r="F1560" s="110"/>
      <c r="G1560" s="110"/>
      <c r="H1560" s="110"/>
      <c r="I1560" s="110"/>
      <c r="J1560" s="110"/>
      <c r="K1560" s="110"/>
      <c r="L1560" s="110"/>
      <c r="M1560" s="110"/>
      <c r="N1560" s="110"/>
    </row>
    <row r="1561" spans="1:14" ht="13">
      <c r="A1561" s="110"/>
      <c r="C1561" s="110"/>
      <c r="D1561" s="110"/>
      <c r="E1561" s="110"/>
      <c r="F1561" s="110"/>
      <c r="G1561" s="110"/>
      <c r="H1561" s="110"/>
      <c r="I1561" s="110"/>
      <c r="J1561" s="110"/>
      <c r="K1561" s="110"/>
      <c r="L1561" s="110"/>
      <c r="M1561" s="110"/>
      <c r="N1561" s="110"/>
    </row>
    <row r="1562" spans="1:14" ht="13">
      <c r="A1562" s="110"/>
      <c r="C1562" s="110"/>
      <c r="D1562" s="110"/>
      <c r="E1562" s="110"/>
      <c r="F1562" s="110"/>
      <c r="G1562" s="110"/>
      <c r="H1562" s="110"/>
      <c r="I1562" s="110"/>
      <c r="J1562" s="110"/>
      <c r="K1562" s="110"/>
      <c r="L1562" s="110"/>
      <c r="M1562" s="110"/>
      <c r="N1562" s="110"/>
    </row>
    <row r="1563" spans="1:14" ht="13">
      <c r="A1563" s="110"/>
      <c r="C1563" s="110"/>
      <c r="D1563" s="110"/>
      <c r="E1563" s="110"/>
      <c r="F1563" s="110"/>
      <c r="G1563" s="110"/>
      <c r="H1563" s="110"/>
      <c r="I1563" s="110"/>
      <c r="J1563" s="110"/>
      <c r="K1563" s="110"/>
      <c r="L1563" s="110"/>
      <c r="M1563" s="110"/>
      <c r="N1563" s="110"/>
    </row>
    <row r="1564" spans="1:14" ht="13">
      <c r="A1564" s="110"/>
      <c r="C1564" s="110"/>
      <c r="D1564" s="110"/>
      <c r="E1564" s="110"/>
      <c r="F1564" s="110"/>
      <c r="G1564" s="110"/>
      <c r="H1564" s="110"/>
      <c r="I1564" s="110"/>
      <c r="J1564" s="110"/>
      <c r="K1564" s="110"/>
      <c r="L1564" s="110"/>
      <c r="M1564" s="110"/>
      <c r="N1564" s="110"/>
    </row>
    <row r="1565" spans="1:14" ht="13">
      <c r="A1565" s="110"/>
      <c r="C1565" s="110"/>
      <c r="D1565" s="110"/>
      <c r="E1565" s="110"/>
      <c r="F1565" s="110"/>
      <c r="G1565" s="110"/>
      <c r="H1565" s="110"/>
      <c r="I1565" s="110"/>
      <c r="J1565" s="110"/>
      <c r="K1565" s="110"/>
      <c r="L1565" s="110"/>
      <c r="M1565" s="110"/>
      <c r="N1565" s="110"/>
    </row>
    <row r="1566" spans="1:14" ht="13">
      <c r="A1566" s="110"/>
      <c r="C1566" s="110"/>
      <c r="D1566" s="110"/>
      <c r="E1566" s="110"/>
      <c r="F1566" s="110"/>
      <c r="G1566" s="110"/>
      <c r="H1566" s="110"/>
      <c r="I1566" s="110"/>
      <c r="J1566" s="110"/>
      <c r="K1566" s="110"/>
      <c r="L1566" s="110"/>
      <c r="M1566" s="110"/>
      <c r="N1566" s="110"/>
    </row>
    <row r="1567" spans="1:14" ht="13">
      <c r="A1567" s="110"/>
      <c r="C1567" s="110"/>
      <c r="D1567" s="110"/>
      <c r="E1567" s="110"/>
      <c r="F1567" s="110"/>
      <c r="G1567" s="110"/>
      <c r="H1567" s="110"/>
      <c r="I1567" s="110"/>
      <c r="J1567" s="110"/>
      <c r="K1567" s="110"/>
      <c r="L1567" s="110"/>
      <c r="M1567" s="110"/>
      <c r="N1567" s="110"/>
    </row>
    <row r="1568" spans="1:14" ht="13">
      <c r="A1568" s="110"/>
      <c r="C1568" s="110"/>
      <c r="D1568" s="110"/>
      <c r="E1568" s="110"/>
      <c r="F1568" s="110"/>
      <c r="G1568" s="110"/>
      <c r="H1568" s="110"/>
      <c r="I1568" s="110"/>
      <c r="J1568" s="110"/>
      <c r="K1568" s="110"/>
      <c r="L1568" s="110"/>
      <c r="M1568" s="110"/>
      <c r="N1568" s="110"/>
    </row>
    <row r="1569" spans="1:14" ht="13">
      <c r="A1569" s="110"/>
      <c r="C1569" s="110"/>
      <c r="D1569" s="110"/>
      <c r="E1569" s="110"/>
      <c r="F1569" s="110"/>
      <c r="G1569" s="110"/>
      <c r="H1569" s="110"/>
      <c r="I1569" s="110"/>
      <c r="J1569" s="110"/>
      <c r="K1569" s="110"/>
      <c r="L1569" s="110"/>
      <c r="M1569" s="110"/>
      <c r="N1569" s="110"/>
    </row>
    <row r="1570" spans="1:14" ht="13">
      <c r="A1570" s="110"/>
      <c r="C1570" s="110"/>
      <c r="D1570" s="110"/>
      <c r="E1570" s="110"/>
      <c r="F1570" s="110"/>
      <c r="G1570" s="110"/>
      <c r="H1570" s="110"/>
      <c r="I1570" s="110"/>
      <c r="J1570" s="110"/>
      <c r="K1570" s="110"/>
      <c r="L1570" s="110"/>
      <c r="M1570" s="110"/>
      <c r="N1570" s="110"/>
    </row>
    <row r="1571" spans="1:14" ht="13">
      <c r="A1571" s="110"/>
      <c r="C1571" s="110"/>
      <c r="D1571" s="110"/>
      <c r="E1571" s="110"/>
      <c r="F1571" s="110"/>
      <c r="G1571" s="110"/>
      <c r="H1571" s="110"/>
      <c r="I1571" s="110"/>
      <c r="J1571" s="110"/>
      <c r="K1571" s="110"/>
      <c r="L1571" s="110"/>
      <c r="M1571" s="110"/>
      <c r="N1571" s="110"/>
    </row>
    <row r="1572" spans="1:14" ht="13">
      <c r="A1572" s="110"/>
      <c r="C1572" s="110"/>
      <c r="D1572" s="110"/>
      <c r="E1572" s="110"/>
      <c r="F1572" s="110"/>
      <c r="G1572" s="110"/>
      <c r="H1572" s="110"/>
      <c r="I1572" s="110"/>
      <c r="J1572" s="110"/>
      <c r="K1572" s="110"/>
      <c r="L1572" s="110"/>
      <c r="M1572" s="110"/>
      <c r="N1572" s="110"/>
    </row>
    <row r="1573" spans="1:14" ht="13">
      <c r="A1573" s="110"/>
      <c r="C1573" s="110"/>
      <c r="D1573" s="110"/>
      <c r="E1573" s="110"/>
      <c r="F1573" s="110"/>
      <c r="G1573" s="110"/>
      <c r="H1573" s="110"/>
      <c r="I1573" s="110"/>
      <c r="J1573" s="110"/>
      <c r="K1573" s="110"/>
      <c r="L1573" s="110"/>
      <c r="M1573" s="110"/>
      <c r="N1573" s="110"/>
    </row>
    <row r="1574" spans="1:14" ht="13">
      <c r="A1574" s="110"/>
      <c r="C1574" s="110"/>
      <c r="D1574" s="110"/>
      <c r="E1574" s="110"/>
      <c r="F1574" s="110"/>
      <c r="G1574" s="110"/>
      <c r="H1574" s="110"/>
      <c r="I1574" s="110"/>
      <c r="J1574" s="110"/>
      <c r="K1574" s="110"/>
      <c r="L1574" s="110"/>
      <c r="M1574" s="110"/>
      <c r="N1574" s="110"/>
    </row>
    <row r="1575" spans="1:14" ht="13">
      <c r="A1575" s="110"/>
      <c r="C1575" s="110"/>
      <c r="D1575" s="110"/>
      <c r="E1575" s="110"/>
      <c r="F1575" s="110"/>
      <c r="G1575" s="110"/>
      <c r="H1575" s="110"/>
      <c r="I1575" s="110"/>
      <c r="J1575" s="110"/>
      <c r="K1575" s="110"/>
      <c r="L1575" s="110"/>
      <c r="M1575" s="110"/>
      <c r="N1575" s="110"/>
    </row>
    <row r="1576" spans="1:14" ht="13">
      <c r="A1576" s="110"/>
      <c r="C1576" s="110"/>
      <c r="D1576" s="110"/>
      <c r="E1576" s="110"/>
      <c r="F1576" s="110"/>
      <c r="G1576" s="110"/>
      <c r="H1576" s="110"/>
      <c r="I1576" s="110"/>
      <c r="J1576" s="110"/>
      <c r="K1576" s="110"/>
      <c r="L1576" s="110"/>
      <c r="M1576" s="110"/>
      <c r="N1576" s="110"/>
    </row>
    <row r="1577" spans="1:14" ht="13">
      <c r="A1577" s="110"/>
      <c r="C1577" s="110"/>
      <c r="D1577" s="110"/>
      <c r="E1577" s="110"/>
      <c r="F1577" s="110"/>
      <c r="G1577" s="110"/>
      <c r="H1577" s="110"/>
      <c r="I1577" s="110"/>
      <c r="J1577" s="110"/>
      <c r="K1577" s="110"/>
      <c r="L1577" s="110"/>
      <c r="M1577" s="110"/>
      <c r="N1577" s="110"/>
    </row>
    <row r="1578" spans="1:14" ht="13">
      <c r="A1578" s="110"/>
      <c r="C1578" s="110"/>
      <c r="D1578" s="110"/>
      <c r="E1578" s="110"/>
      <c r="F1578" s="110"/>
      <c r="G1578" s="110"/>
      <c r="H1578" s="110"/>
      <c r="I1578" s="110"/>
      <c r="J1578" s="110"/>
      <c r="K1578" s="110"/>
      <c r="L1578" s="110"/>
      <c r="M1578" s="110"/>
      <c r="N1578" s="110"/>
    </row>
    <row r="1579" spans="1:14" ht="13">
      <c r="A1579" s="110"/>
      <c r="C1579" s="110"/>
      <c r="D1579" s="110"/>
      <c r="E1579" s="110"/>
      <c r="F1579" s="110"/>
      <c r="G1579" s="110"/>
      <c r="H1579" s="110"/>
      <c r="I1579" s="110"/>
      <c r="J1579" s="110"/>
      <c r="K1579" s="110"/>
      <c r="L1579" s="110"/>
      <c r="M1579" s="110"/>
      <c r="N1579" s="110"/>
    </row>
    <row r="1580" spans="1:14" ht="13">
      <c r="A1580" s="110"/>
      <c r="C1580" s="110"/>
      <c r="D1580" s="110"/>
      <c r="E1580" s="110"/>
      <c r="F1580" s="110"/>
      <c r="G1580" s="110"/>
      <c r="H1580" s="110"/>
      <c r="I1580" s="110"/>
      <c r="J1580" s="110"/>
      <c r="K1580" s="110"/>
      <c r="L1580" s="110"/>
      <c r="M1580" s="110"/>
      <c r="N1580" s="110"/>
    </row>
    <row r="1581" spans="1:14" ht="13">
      <c r="A1581" s="110"/>
      <c r="C1581" s="110"/>
      <c r="D1581" s="110"/>
      <c r="E1581" s="110"/>
      <c r="F1581" s="110"/>
      <c r="G1581" s="110"/>
      <c r="H1581" s="110"/>
      <c r="I1581" s="110"/>
      <c r="J1581" s="110"/>
      <c r="K1581" s="110"/>
      <c r="L1581" s="110"/>
      <c r="M1581" s="110"/>
      <c r="N1581" s="110"/>
    </row>
    <row r="1582" spans="1:14" ht="13">
      <c r="A1582" s="110"/>
      <c r="C1582" s="110"/>
      <c r="D1582" s="110"/>
      <c r="E1582" s="110"/>
      <c r="F1582" s="110"/>
      <c r="G1582" s="110"/>
      <c r="H1582" s="110"/>
      <c r="I1582" s="110"/>
      <c r="J1582" s="110"/>
      <c r="K1582" s="110"/>
      <c r="L1582" s="110"/>
      <c r="M1582" s="110"/>
      <c r="N1582" s="110"/>
    </row>
    <row r="1583" spans="1:14" ht="13">
      <c r="A1583" s="110"/>
      <c r="C1583" s="110"/>
      <c r="D1583" s="110"/>
      <c r="E1583" s="110"/>
      <c r="F1583" s="110"/>
      <c r="G1583" s="110"/>
      <c r="H1583" s="110"/>
      <c r="I1583" s="110"/>
      <c r="J1583" s="110"/>
      <c r="K1583" s="110"/>
      <c r="L1583" s="110"/>
      <c r="M1583" s="110"/>
      <c r="N1583" s="110"/>
    </row>
    <row r="1584" spans="1:14" ht="13">
      <c r="A1584" s="110"/>
      <c r="C1584" s="110"/>
      <c r="D1584" s="110"/>
      <c r="E1584" s="110"/>
      <c r="F1584" s="110"/>
      <c r="G1584" s="110"/>
      <c r="H1584" s="110"/>
      <c r="I1584" s="110"/>
      <c r="J1584" s="110"/>
      <c r="K1584" s="110"/>
      <c r="L1584" s="110"/>
      <c r="M1584" s="110"/>
      <c r="N1584" s="110"/>
    </row>
    <row r="1585" spans="1:14" ht="13">
      <c r="A1585" s="110"/>
      <c r="C1585" s="110"/>
      <c r="D1585" s="110"/>
      <c r="E1585" s="110"/>
      <c r="F1585" s="110"/>
      <c r="G1585" s="110"/>
      <c r="H1585" s="110"/>
      <c r="I1585" s="110"/>
      <c r="J1585" s="110"/>
      <c r="K1585" s="110"/>
      <c r="L1585" s="110"/>
      <c r="M1585" s="110"/>
      <c r="N1585" s="110"/>
    </row>
    <row r="1586" spans="1:14" ht="13">
      <c r="A1586" s="110"/>
      <c r="C1586" s="110"/>
      <c r="D1586" s="110"/>
      <c r="E1586" s="110"/>
      <c r="F1586" s="110"/>
      <c r="G1586" s="110"/>
      <c r="H1586" s="110"/>
      <c r="I1586" s="110"/>
      <c r="J1586" s="110"/>
      <c r="K1586" s="110"/>
      <c r="L1586" s="110"/>
      <c r="M1586" s="110"/>
      <c r="N1586" s="110"/>
    </row>
    <row r="1587" spans="1:14" ht="13">
      <c r="A1587" s="110"/>
      <c r="C1587" s="110"/>
      <c r="D1587" s="110"/>
      <c r="E1587" s="110"/>
      <c r="F1587" s="110"/>
      <c r="G1587" s="110"/>
      <c r="H1587" s="110"/>
      <c r="I1587" s="110"/>
      <c r="J1587" s="110"/>
      <c r="K1587" s="110"/>
      <c r="L1587" s="110"/>
      <c r="M1587" s="110"/>
      <c r="N1587" s="110"/>
    </row>
    <row r="1588" spans="1:14" ht="13">
      <c r="A1588" s="110"/>
      <c r="C1588" s="110"/>
      <c r="D1588" s="110"/>
      <c r="E1588" s="110"/>
      <c r="F1588" s="110"/>
      <c r="G1588" s="110"/>
      <c r="H1588" s="110"/>
      <c r="I1588" s="110"/>
      <c r="J1588" s="110"/>
      <c r="K1588" s="110"/>
      <c r="L1588" s="110"/>
      <c r="M1588" s="110"/>
      <c r="N1588" s="110"/>
    </row>
    <row r="1589" spans="1:14" ht="13">
      <c r="A1589" s="110"/>
      <c r="C1589" s="110"/>
      <c r="D1589" s="110"/>
      <c r="E1589" s="110"/>
      <c r="F1589" s="110"/>
      <c r="G1589" s="110"/>
      <c r="H1589" s="110"/>
      <c r="I1589" s="110"/>
      <c r="J1589" s="110"/>
      <c r="K1589" s="110"/>
      <c r="L1589" s="110"/>
      <c r="M1589" s="110"/>
      <c r="N1589" s="110"/>
    </row>
    <row r="1590" spans="1:14" ht="13">
      <c r="A1590" s="110"/>
      <c r="C1590" s="110"/>
      <c r="D1590" s="110"/>
      <c r="E1590" s="110"/>
      <c r="F1590" s="110"/>
      <c r="G1590" s="110"/>
      <c r="H1590" s="110"/>
      <c r="I1590" s="110"/>
      <c r="J1590" s="110"/>
      <c r="K1590" s="110"/>
      <c r="L1590" s="110"/>
      <c r="M1590" s="110"/>
      <c r="N1590" s="110"/>
    </row>
    <row r="1591" spans="1:14" ht="13">
      <c r="A1591" s="110"/>
      <c r="C1591" s="110"/>
      <c r="D1591" s="110"/>
      <c r="E1591" s="110"/>
      <c r="F1591" s="110"/>
      <c r="G1591" s="110"/>
      <c r="H1591" s="110"/>
      <c r="I1591" s="110"/>
      <c r="J1591" s="110"/>
      <c r="K1591" s="110"/>
      <c r="L1591" s="110"/>
      <c r="M1591" s="110"/>
      <c r="N1591" s="110"/>
    </row>
    <row r="1592" spans="1:14" ht="13">
      <c r="A1592" s="110"/>
      <c r="C1592" s="110"/>
      <c r="D1592" s="110"/>
      <c r="E1592" s="110"/>
      <c r="F1592" s="110"/>
      <c r="G1592" s="110"/>
      <c r="H1592" s="110"/>
      <c r="I1592" s="110"/>
      <c r="J1592" s="110"/>
      <c r="K1592" s="110"/>
      <c r="L1592" s="110"/>
      <c r="M1592" s="110"/>
      <c r="N1592" s="110"/>
    </row>
    <row r="1593" spans="1:14" ht="13">
      <c r="A1593" s="110"/>
      <c r="C1593" s="110"/>
      <c r="D1593" s="110"/>
      <c r="E1593" s="110"/>
      <c r="F1593" s="110"/>
      <c r="G1593" s="110"/>
      <c r="H1593" s="110"/>
      <c r="I1593" s="110"/>
      <c r="J1593" s="110"/>
      <c r="K1593" s="110"/>
      <c r="L1593" s="110"/>
      <c r="M1593" s="110"/>
      <c r="N1593" s="110"/>
    </row>
    <row r="1594" spans="1:14" ht="13">
      <c r="A1594" s="110"/>
      <c r="C1594" s="110"/>
      <c r="D1594" s="110"/>
      <c r="E1594" s="110"/>
      <c r="F1594" s="110"/>
      <c r="G1594" s="110"/>
      <c r="H1594" s="110"/>
      <c r="I1594" s="110"/>
      <c r="J1594" s="110"/>
      <c r="K1594" s="110"/>
      <c r="L1594" s="110"/>
      <c r="M1594" s="110"/>
      <c r="N1594" s="110"/>
    </row>
    <row r="1595" spans="1:14" ht="13">
      <c r="A1595" s="110"/>
      <c r="C1595" s="110"/>
      <c r="D1595" s="110"/>
      <c r="E1595" s="110"/>
      <c r="F1595" s="110"/>
      <c r="G1595" s="110"/>
      <c r="H1595" s="110"/>
      <c r="I1595" s="110"/>
      <c r="J1595" s="110"/>
      <c r="K1595" s="110"/>
      <c r="L1595" s="110"/>
      <c r="M1595" s="110"/>
      <c r="N1595" s="110"/>
    </row>
    <row r="1596" spans="1:14" ht="13">
      <c r="A1596" s="110"/>
      <c r="C1596" s="110"/>
      <c r="D1596" s="110"/>
      <c r="E1596" s="110"/>
      <c r="F1596" s="110"/>
      <c r="G1596" s="110"/>
      <c r="H1596" s="110"/>
      <c r="I1596" s="110"/>
      <c r="J1596" s="110"/>
      <c r="K1596" s="110"/>
      <c r="L1596" s="110"/>
      <c r="M1596" s="110"/>
      <c r="N1596" s="110"/>
    </row>
    <row r="1597" spans="1:14" ht="13">
      <c r="A1597" s="110"/>
      <c r="C1597" s="110"/>
      <c r="D1597" s="110"/>
      <c r="E1597" s="110"/>
      <c r="F1597" s="110"/>
      <c r="G1597" s="110"/>
      <c r="H1597" s="110"/>
      <c r="I1597" s="110"/>
      <c r="J1597" s="110"/>
      <c r="K1597" s="110"/>
      <c r="L1597" s="110"/>
      <c r="M1597" s="110"/>
      <c r="N1597" s="110"/>
    </row>
    <row r="1598" spans="1:14" ht="13">
      <c r="A1598" s="110"/>
      <c r="C1598" s="110"/>
      <c r="D1598" s="110"/>
      <c r="E1598" s="110"/>
      <c r="F1598" s="110"/>
      <c r="G1598" s="110"/>
      <c r="H1598" s="110"/>
      <c r="I1598" s="110"/>
      <c r="J1598" s="110"/>
      <c r="K1598" s="110"/>
      <c r="L1598" s="110"/>
      <c r="M1598" s="110"/>
      <c r="N1598" s="110"/>
    </row>
    <row r="1599" spans="1:14" ht="13">
      <c r="A1599" s="110"/>
      <c r="C1599" s="110"/>
      <c r="D1599" s="110"/>
      <c r="E1599" s="110"/>
      <c r="F1599" s="110"/>
      <c r="G1599" s="110"/>
      <c r="H1599" s="110"/>
      <c r="I1599" s="110"/>
      <c r="J1599" s="110"/>
      <c r="K1599" s="110"/>
      <c r="L1599" s="110"/>
      <c r="M1599" s="110"/>
      <c r="N1599" s="110"/>
    </row>
    <row r="1600" spans="1:14" ht="13">
      <c r="A1600" s="110"/>
      <c r="C1600" s="110"/>
      <c r="D1600" s="110"/>
      <c r="E1600" s="110"/>
      <c r="F1600" s="110"/>
      <c r="G1600" s="110"/>
      <c r="H1600" s="110"/>
      <c r="I1600" s="110"/>
      <c r="J1600" s="110"/>
      <c r="K1600" s="110"/>
      <c r="L1600" s="110"/>
      <c r="M1600" s="110"/>
      <c r="N1600" s="110"/>
    </row>
    <row r="1601" spans="1:14" ht="13">
      <c r="A1601" s="110"/>
      <c r="C1601" s="110"/>
      <c r="D1601" s="110"/>
      <c r="E1601" s="110"/>
      <c r="F1601" s="110"/>
      <c r="G1601" s="110"/>
      <c r="H1601" s="110"/>
      <c r="I1601" s="110"/>
      <c r="J1601" s="110"/>
      <c r="K1601" s="110"/>
      <c r="L1601" s="110"/>
      <c r="M1601" s="110"/>
      <c r="N1601" s="110"/>
    </row>
    <row r="1602" spans="1:14" ht="13">
      <c r="A1602" s="110"/>
      <c r="C1602" s="110"/>
      <c r="D1602" s="110"/>
      <c r="E1602" s="110"/>
      <c r="F1602" s="110"/>
      <c r="G1602" s="110"/>
      <c r="H1602" s="110"/>
      <c r="I1602" s="110"/>
      <c r="J1602" s="110"/>
      <c r="K1602" s="110"/>
      <c r="L1602" s="110"/>
      <c r="M1602" s="110"/>
      <c r="N1602" s="110"/>
    </row>
    <row r="1603" spans="1:14" ht="13">
      <c r="A1603" s="110"/>
      <c r="C1603" s="110"/>
      <c r="D1603" s="110"/>
      <c r="E1603" s="110"/>
      <c r="F1603" s="110"/>
      <c r="G1603" s="110"/>
      <c r="H1603" s="110"/>
      <c r="I1603" s="110"/>
      <c r="J1603" s="110"/>
      <c r="K1603" s="110"/>
      <c r="L1603" s="110"/>
      <c r="M1603" s="110"/>
      <c r="N1603" s="110"/>
    </row>
    <row r="1604" spans="1:14" ht="13">
      <c r="A1604" s="110"/>
      <c r="C1604" s="110"/>
      <c r="D1604" s="110"/>
      <c r="E1604" s="110"/>
      <c r="F1604" s="110"/>
      <c r="G1604" s="110"/>
      <c r="H1604" s="110"/>
      <c r="I1604" s="110"/>
      <c r="J1604" s="110"/>
      <c r="K1604" s="110"/>
      <c r="L1604" s="110"/>
      <c r="M1604" s="110"/>
      <c r="N1604" s="110"/>
    </row>
    <row r="1605" spans="1:14" ht="13">
      <c r="A1605" s="110"/>
      <c r="C1605" s="110"/>
      <c r="D1605" s="110"/>
      <c r="E1605" s="110"/>
      <c r="F1605" s="110"/>
      <c r="G1605" s="110"/>
      <c r="H1605" s="110"/>
      <c r="I1605" s="110"/>
      <c r="J1605" s="110"/>
      <c r="K1605" s="110"/>
      <c r="L1605" s="110"/>
      <c r="M1605" s="110"/>
      <c r="N1605" s="110"/>
    </row>
    <row r="1606" spans="1:14" ht="13">
      <c r="A1606" s="110"/>
      <c r="C1606" s="110"/>
      <c r="D1606" s="110"/>
      <c r="E1606" s="110"/>
      <c r="F1606" s="110"/>
      <c r="G1606" s="110"/>
      <c r="H1606" s="110"/>
      <c r="I1606" s="110"/>
      <c r="J1606" s="110"/>
      <c r="K1606" s="110"/>
      <c r="L1606" s="110"/>
      <c r="M1606" s="110"/>
      <c r="N1606" s="110"/>
    </row>
    <row r="1607" spans="1:14" ht="13">
      <c r="A1607" s="110"/>
      <c r="C1607" s="110"/>
      <c r="D1607" s="110"/>
      <c r="E1607" s="110"/>
      <c r="F1607" s="110"/>
      <c r="G1607" s="110"/>
      <c r="H1607" s="110"/>
      <c r="I1607" s="110"/>
      <c r="J1607" s="110"/>
      <c r="K1607" s="110"/>
      <c r="L1607" s="110"/>
      <c r="M1607" s="110"/>
      <c r="N1607" s="110"/>
    </row>
    <row r="1608" spans="1:14" ht="13">
      <c r="A1608" s="110"/>
      <c r="C1608" s="110"/>
      <c r="D1608" s="110"/>
      <c r="E1608" s="110"/>
      <c r="F1608" s="110"/>
      <c r="G1608" s="110"/>
      <c r="H1608" s="110"/>
      <c r="I1608" s="110"/>
      <c r="J1608" s="110"/>
      <c r="K1608" s="110"/>
      <c r="L1608" s="110"/>
      <c r="M1608" s="110"/>
      <c r="N1608" s="110"/>
    </row>
    <row r="1609" spans="1:14" ht="13">
      <c r="A1609" s="110"/>
      <c r="C1609" s="110"/>
      <c r="D1609" s="110"/>
      <c r="E1609" s="110"/>
      <c r="F1609" s="110"/>
      <c r="G1609" s="110"/>
      <c r="H1609" s="110"/>
      <c r="I1609" s="110"/>
      <c r="J1609" s="110"/>
      <c r="K1609" s="110"/>
      <c r="L1609" s="110"/>
      <c r="M1609" s="110"/>
      <c r="N1609" s="110"/>
    </row>
    <row r="1610" spans="1:14" ht="13">
      <c r="A1610" s="110"/>
      <c r="C1610" s="110"/>
      <c r="D1610" s="110"/>
      <c r="E1610" s="110"/>
      <c r="F1610" s="110"/>
      <c r="G1610" s="110"/>
      <c r="H1610" s="110"/>
      <c r="I1610" s="110"/>
      <c r="J1610" s="110"/>
      <c r="K1610" s="110"/>
      <c r="L1610" s="110"/>
      <c r="M1610" s="110"/>
      <c r="N1610" s="110"/>
    </row>
    <row r="1611" spans="1:14" ht="13">
      <c r="A1611" s="110"/>
      <c r="C1611" s="110"/>
      <c r="D1611" s="110"/>
      <c r="E1611" s="110"/>
      <c r="F1611" s="110"/>
      <c r="G1611" s="110"/>
      <c r="H1611" s="110"/>
      <c r="I1611" s="110"/>
      <c r="J1611" s="110"/>
      <c r="K1611" s="110"/>
      <c r="L1611" s="110"/>
      <c r="M1611" s="110"/>
      <c r="N1611" s="110"/>
    </row>
    <row r="1612" spans="1:14" ht="13">
      <c r="A1612" s="110"/>
      <c r="C1612" s="110"/>
      <c r="D1612" s="110"/>
      <c r="E1612" s="110"/>
      <c r="F1612" s="110"/>
      <c r="G1612" s="110"/>
      <c r="H1612" s="110"/>
      <c r="I1612" s="110"/>
      <c r="J1612" s="110"/>
      <c r="K1612" s="110"/>
      <c r="L1612" s="110"/>
      <c r="M1612" s="110"/>
      <c r="N1612" s="110"/>
    </row>
    <row r="1613" spans="1:14" ht="13">
      <c r="A1613" s="110"/>
      <c r="C1613" s="110"/>
      <c r="D1613" s="110"/>
      <c r="E1613" s="110"/>
      <c r="F1613" s="110"/>
      <c r="G1613" s="110"/>
      <c r="H1613" s="110"/>
      <c r="I1613" s="110"/>
      <c r="J1613" s="110"/>
      <c r="K1613" s="110"/>
      <c r="L1613" s="110"/>
      <c r="M1613" s="110"/>
      <c r="N1613" s="110"/>
    </row>
    <row r="1614" spans="1:14" ht="13">
      <c r="A1614" s="110"/>
      <c r="C1614" s="110"/>
      <c r="D1614" s="110"/>
      <c r="E1614" s="110"/>
      <c r="F1614" s="110"/>
      <c r="G1614" s="110"/>
      <c r="H1614" s="110"/>
      <c r="I1614" s="110"/>
      <c r="J1614" s="110"/>
      <c r="K1614" s="110"/>
      <c r="L1614" s="110"/>
      <c r="M1614" s="110"/>
      <c r="N1614" s="110"/>
    </row>
    <row r="1615" spans="1:14" ht="13">
      <c r="A1615" s="110"/>
      <c r="C1615" s="110"/>
      <c r="D1615" s="110"/>
      <c r="E1615" s="110"/>
      <c r="F1615" s="110"/>
      <c r="G1615" s="110"/>
      <c r="H1615" s="110"/>
      <c r="I1615" s="110"/>
      <c r="J1615" s="110"/>
      <c r="K1615" s="110"/>
      <c r="L1615" s="110"/>
      <c r="M1615" s="110"/>
      <c r="N1615" s="110"/>
    </row>
    <row r="1616" spans="1:14" ht="13">
      <c r="A1616" s="110"/>
      <c r="C1616" s="110"/>
      <c r="D1616" s="110"/>
      <c r="E1616" s="110"/>
      <c r="F1616" s="110"/>
      <c r="G1616" s="110"/>
      <c r="H1616" s="110"/>
      <c r="I1616" s="110"/>
      <c r="J1616" s="110"/>
      <c r="K1616" s="110"/>
      <c r="L1616" s="110"/>
      <c r="M1616" s="110"/>
      <c r="N1616" s="110"/>
    </row>
    <row r="1617" spans="1:14" ht="13">
      <c r="A1617" s="110"/>
      <c r="C1617" s="110"/>
      <c r="D1617" s="110"/>
      <c r="E1617" s="110"/>
      <c r="F1617" s="110"/>
      <c r="G1617" s="110"/>
      <c r="H1617" s="110"/>
      <c r="I1617" s="110"/>
      <c r="J1617" s="110"/>
      <c r="K1617" s="110"/>
      <c r="L1617" s="110"/>
      <c r="M1617" s="110"/>
      <c r="N1617" s="110"/>
    </row>
    <row r="1618" spans="1:14" ht="13">
      <c r="A1618" s="110"/>
      <c r="C1618" s="110"/>
      <c r="D1618" s="110"/>
      <c r="E1618" s="110"/>
      <c r="F1618" s="110"/>
      <c r="G1618" s="110"/>
      <c r="H1618" s="110"/>
      <c r="I1618" s="110"/>
      <c r="J1618" s="110"/>
      <c r="K1618" s="110"/>
      <c r="L1618" s="110"/>
      <c r="M1618" s="110"/>
      <c r="N1618" s="110"/>
    </row>
    <row r="1619" spans="1:14" ht="13">
      <c r="A1619" s="110"/>
      <c r="C1619" s="110"/>
      <c r="D1619" s="110"/>
      <c r="E1619" s="110"/>
      <c r="F1619" s="110"/>
      <c r="G1619" s="110"/>
      <c r="H1619" s="110"/>
      <c r="I1619" s="110"/>
      <c r="J1619" s="110"/>
      <c r="K1619" s="110"/>
      <c r="L1619" s="110"/>
      <c r="M1619" s="110"/>
      <c r="N1619" s="110"/>
    </row>
    <row r="1620" spans="1:14" ht="13">
      <c r="A1620" s="110"/>
      <c r="C1620" s="110"/>
      <c r="D1620" s="110"/>
      <c r="E1620" s="110"/>
      <c r="F1620" s="110"/>
      <c r="G1620" s="110"/>
      <c r="H1620" s="110"/>
      <c r="I1620" s="110"/>
      <c r="J1620" s="110"/>
      <c r="K1620" s="110"/>
      <c r="L1620" s="110"/>
      <c r="M1620" s="110"/>
      <c r="N1620" s="110"/>
    </row>
    <row r="1621" spans="1:14" ht="13">
      <c r="A1621" s="110"/>
      <c r="C1621" s="110"/>
      <c r="D1621" s="110"/>
      <c r="E1621" s="110"/>
      <c r="F1621" s="110"/>
      <c r="G1621" s="110"/>
      <c r="H1621" s="110"/>
      <c r="I1621" s="110"/>
      <c r="J1621" s="110"/>
      <c r="K1621" s="110"/>
      <c r="L1621" s="110"/>
      <c r="M1621" s="110"/>
      <c r="N1621" s="110"/>
    </row>
    <row r="1622" spans="1:14" ht="13">
      <c r="A1622" s="110"/>
      <c r="C1622" s="110"/>
      <c r="D1622" s="110"/>
      <c r="E1622" s="110"/>
      <c r="F1622" s="110"/>
      <c r="G1622" s="110"/>
      <c r="H1622" s="110"/>
      <c r="I1622" s="110"/>
      <c r="J1622" s="110"/>
      <c r="K1622" s="110"/>
      <c r="L1622" s="110"/>
      <c r="M1622" s="110"/>
      <c r="N1622" s="110"/>
    </row>
    <row r="1623" spans="1:14" ht="13">
      <c r="A1623" s="110"/>
      <c r="C1623" s="110"/>
      <c r="D1623" s="110"/>
      <c r="E1623" s="110"/>
      <c r="F1623" s="110"/>
      <c r="G1623" s="110"/>
      <c r="H1623" s="110"/>
      <c r="I1623" s="110"/>
      <c r="J1623" s="110"/>
      <c r="K1623" s="110"/>
      <c r="L1623" s="110"/>
      <c r="M1623" s="110"/>
      <c r="N1623" s="110"/>
    </row>
    <row r="1624" spans="1:14" ht="13">
      <c r="A1624" s="110"/>
      <c r="C1624" s="110"/>
      <c r="D1624" s="110"/>
      <c r="E1624" s="110"/>
      <c r="F1624" s="110"/>
      <c r="G1624" s="110"/>
      <c r="H1624" s="110"/>
      <c r="I1624" s="110"/>
      <c r="J1624" s="110"/>
      <c r="K1624" s="110"/>
      <c r="L1624" s="110"/>
      <c r="M1624" s="110"/>
      <c r="N1624" s="110"/>
    </row>
    <row r="1625" spans="1:14" ht="13">
      <c r="A1625" s="110"/>
      <c r="C1625" s="110"/>
      <c r="D1625" s="110"/>
      <c r="E1625" s="110"/>
      <c r="F1625" s="110"/>
      <c r="G1625" s="110"/>
      <c r="H1625" s="110"/>
      <c r="I1625" s="110"/>
      <c r="J1625" s="110"/>
      <c r="K1625" s="110"/>
      <c r="L1625" s="110"/>
      <c r="M1625" s="110"/>
      <c r="N1625" s="110"/>
    </row>
    <row r="1626" spans="1:14" ht="13">
      <c r="A1626" s="110"/>
      <c r="C1626" s="110"/>
      <c r="D1626" s="110"/>
      <c r="E1626" s="110"/>
      <c r="F1626" s="110"/>
      <c r="G1626" s="110"/>
      <c r="H1626" s="110"/>
      <c r="I1626" s="110"/>
      <c r="J1626" s="110"/>
      <c r="K1626" s="110"/>
      <c r="L1626" s="110"/>
      <c r="M1626" s="110"/>
      <c r="N1626" s="110"/>
    </row>
    <row r="1627" spans="1:14" ht="13">
      <c r="A1627" s="110"/>
      <c r="C1627" s="110"/>
      <c r="D1627" s="110"/>
      <c r="E1627" s="110"/>
      <c r="F1627" s="110"/>
      <c r="G1627" s="110"/>
      <c r="H1627" s="110"/>
      <c r="I1627" s="110"/>
      <c r="J1627" s="110"/>
      <c r="K1627" s="110"/>
      <c r="L1627" s="110"/>
      <c r="M1627" s="110"/>
      <c r="N1627" s="110"/>
    </row>
    <row r="1628" spans="1:14" ht="13">
      <c r="A1628" s="110"/>
      <c r="C1628" s="110"/>
      <c r="D1628" s="110"/>
      <c r="E1628" s="110"/>
      <c r="F1628" s="110"/>
      <c r="G1628" s="110"/>
      <c r="H1628" s="110"/>
      <c r="I1628" s="110"/>
      <c r="J1628" s="110"/>
      <c r="K1628" s="110"/>
      <c r="L1628" s="110"/>
      <c r="M1628" s="110"/>
      <c r="N1628" s="110"/>
    </row>
    <row r="1629" spans="1:14" ht="13">
      <c r="A1629" s="110"/>
      <c r="C1629" s="110"/>
      <c r="D1629" s="110"/>
      <c r="E1629" s="110"/>
      <c r="F1629" s="110"/>
      <c r="G1629" s="110"/>
      <c r="H1629" s="110"/>
      <c r="I1629" s="110"/>
      <c r="J1629" s="110"/>
      <c r="K1629" s="110"/>
      <c r="L1629" s="110"/>
      <c r="M1629" s="110"/>
      <c r="N1629" s="110"/>
    </row>
    <row r="1630" spans="1:14" ht="13">
      <c r="A1630" s="110"/>
      <c r="C1630" s="110"/>
      <c r="D1630" s="110"/>
      <c r="E1630" s="110"/>
      <c r="F1630" s="110"/>
      <c r="G1630" s="110"/>
      <c r="H1630" s="110"/>
      <c r="I1630" s="110"/>
      <c r="J1630" s="110"/>
      <c r="K1630" s="110"/>
      <c r="L1630" s="110"/>
      <c r="M1630" s="110"/>
      <c r="N1630" s="110"/>
    </row>
    <row r="1631" spans="1:14" ht="13">
      <c r="A1631" s="110"/>
      <c r="C1631" s="110"/>
      <c r="D1631" s="110"/>
      <c r="E1631" s="110"/>
      <c r="F1631" s="110"/>
      <c r="G1631" s="110"/>
      <c r="H1631" s="110"/>
      <c r="I1631" s="110"/>
      <c r="J1631" s="110"/>
      <c r="K1631" s="110"/>
      <c r="L1631" s="110"/>
      <c r="M1631" s="110"/>
      <c r="N1631" s="110"/>
    </row>
    <row r="1632" spans="1:14" ht="13">
      <c r="A1632" s="110"/>
      <c r="C1632" s="110"/>
      <c r="D1632" s="110"/>
      <c r="E1632" s="110"/>
      <c r="F1632" s="110"/>
      <c r="G1632" s="110"/>
      <c r="H1632" s="110"/>
      <c r="I1632" s="110"/>
      <c r="J1632" s="110"/>
      <c r="K1632" s="110"/>
      <c r="L1632" s="110"/>
      <c r="M1632" s="110"/>
      <c r="N1632" s="110"/>
    </row>
    <row r="1633" spans="1:14" ht="13">
      <c r="A1633" s="110"/>
      <c r="C1633" s="110"/>
      <c r="D1633" s="110"/>
      <c r="E1633" s="110"/>
      <c r="F1633" s="110"/>
      <c r="G1633" s="110"/>
      <c r="H1633" s="110"/>
      <c r="I1633" s="110"/>
      <c r="J1633" s="110"/>
      <c r="K1633" s="110"/>
      <c r="L1633" s="110"/>
      <c r="M1633" s="110"/>
      <c r="N1633" s="110"/>
    </row>
    <row r="1634" spans="1:14" ht="13">
      <c r="A1634" s="110"/>
      <c r="C1634" s="110"/>
      <c r="D1634" s="110"/>
      <c r="E1634" s="110"/>
      <c r="F1634" s="110"/>
      <c r="G1634" s="110"/>
      <c r="H1634" s="110"/>
      <c r="I1634" s="110"/>
      <c r="J1634" s="110"/>
      <c r="K1634" s="110"/>
      <c r="L1634" s="110"/>
      <c r="M1634" s="110"/>
      <c r="N1634" s="110"/>
    </row>
    <row r="1635" spans="1:14" ht="13">
      <c r="A1635" s="110"/>
      <c r="C1635" s="110"/>
      <c r="D1635" s="110"/>
      <c r="E1635" s="110"/>
      <c r="F1635" s="110"/>
      <c r="G1635" s="110"/>
      <c r="H1635" s="110"/>
      <c r="I1635" s="110"/>
      <c r="J1635" s="110"/>
      <c r="K1635" s="110"/>
      <c r="L1635" s="110"/>
      <c r="M1635" s="110"/>
      <c r="N1635" s="110"/>
    </row>
    <row r="1636" spans="1:14" ht="13">
      <c r="A1636" s="110"/>
      <c r="C1636" s="110"/>
      <c r="D1636" s="110"/>
      <c r="E1636" s="110"/>
      <c r="F1636" s="110"/>
      <c r="G1636" s="110"/>
      <c r="H1636" s="110"/>
      <c r="I1636" s="110"/>
      <c r="J1636" s="110"/>
      <c r="K1636" s="110"/>
      <c r="L1636" s="110"/>
      <c r="M1636" s="110"/>
      <c r="N1636" s="110"/>
    </row>
    <row r="1637" spans="1:14" ht="13">
      <c r="A1637" s="110"/>
      <c r="C1637" s="110"/>
      <c r="D1637" s="110"/>
      <c r="E1637" s="110"/>
      <c r="F1637" s="110"/>
      <c r="G1637" s="110"/>
      <c r="H1637" s="110"/>
      <c r="I1637" s="110"/>
      <c r="J1637" s="110"/>
      <c r="K1637" s="110"/>
      <c r="L1637" s="110"/>
      <c r="M1637" s="110"/>
      <c r="N1637" s="110"/>
    </row>
    <row r="1638" spans="1:14" ht="13">
      <c r="A1638" s="110"/>
      <c r="C1638" s="110"/>
      <c r="D1638" s="110"/>
      <c r="E1638" s="110"/>
      <c r="F1638" s="110"/>
      <c r="G1638" s="110"/>
      <c r="H1638" s="110"/>
      <c r="I1638" s="110"/>
      <c r="J1638" s="110"/>
      <c r="K1638" s="110"/>
      <c r="L1638" s="110"/>
      <c r="M1638" s="110"/>
      <c r="N1638" s="110"/>
    </row>
    <row r="1639" spans="1:14" ht="13">
      <c r="A1639" s="110"/>
      <c r="C1639" s="110"/>
      <c r="D1639" s="110"/>
      <c r="E1639" s="110"/>
      <c r="F1639" s="110"/>
      <c r="G1639" s="110"/>
      <c r="H1639" s="110"/>
      <c r="I1639" s="110"/>
      <c r="J1639" s="110"/>
      <c r="K1639" s="110"/>
      <c r="L1639" s="110"/>
      <c r="M1639" s="110"/>
      <c r="N1639" s="110"/>
    </row>
    <row r="1640" spans="1:14" ht="13">
      <c r="A1640" s="110"/>
      <c r="C1640" s="110"/>
      <c r="D1640" s="110"/>
      <c r="E1640" s="110"/>
      <c r="F1640" s="110"/>
      <c r="G1640" s="110"/>
      <c r="H1640" s="110"/>
      <c r="I1640" s="110"/>
      <c r="J1640" s="110"/>
      <c r="K1640" s="110"/>
      <c r="L1640" s="110"/>
      <c r="M1640" s="110"/>
      <c r="N1640" s="110"/>
    </row>
    <row r="1641" spans="1:14" ht="13">
      <c r="A1641" s="110"/>
      <c r="C1641" s="110"/>
      <c r="D1641" s="110"/>
      <c r="E1641" s="110"/>
      <c r="F1641" s="110"/>
      <c r="G1641" s="110"/>
      <c r="H1641" s="110"/>
      <c r="I1641" s="110"/>
      <c r="J1641" s="110"/>
      <c r="K1641" s="110"/>
      <c r="L1641" s="110"/>
      <c r="M1641" s="110"/>
      <c r="N1641" s="110"/>
    </row>
    <row r="1642" spans="1:14" ht="13">
      <c r="A1642" s="110"/>
      <c r="C1642" s="110"/>
      <c r="D1642" s="110"/>
      <c r="E1642" s="110"/>
      <c r="F1642" s="110"/>
      <c r="G1642" s="110"/>
      <c r="H1642" s="110"/>
      <c r="I1642" s="110"/>
      <c r="J1642" s="110"/>
      <c r="K1642" s="110"/>
      <c r="L1642" s="110"/>
      <c r="M1642" s="110"/>
      <c r="N1642" s="110"/>
    </row>
    <row r="1643" spans="1:14" ht="13">
      <c r="A1643" s="110"/>
      <c r="C1643" s="110"/>
      <c r="D1643" s="110"/>
      <c r="E1643" s="110"/>
      <c r="F1643" s="110"/>
      <c r="G1643" s="110"/>
      <c r="H1643" s="110"/>
      <c r="I1643" s="110"/>
      <c r="J1643" s="110"/>
      <c r="K1643" s="110"/>
      <c r="L1643" s="110"/>
      <c r="M1643" s="110"/>
      <c r="N1643" s="110"/>
    </row>
    <row r="1644" spans="1:14" ht="13">
      <c r="A1644" s="110"/>
      <c r="C1644" s="110"/>
      <c r="D1644" s="110"/>
      <c r="E1644" s="110"/>
      <c r="F1644" s="110"/>
      <c r="G1644" s="110"/>
      <c r="H1644" s="110"/>
      <c r="I1644" s="110"/>
      <c r="J1644" s="110"/>
      <c r="K1644" s="110"/>
      <c r="L1644" s="110"/>
      <c r="M1644" s="110"/>
      <c r="N1644" s="110"/>
    </row>
    <row r="1645" spans="1:14" ht="13">
      <c r="A1645" s="110"/>
      <c r="C1645" s="110"/>
      <c r="D1645" s="110"/>
      <c r="E1645" s="110"/>
      <c r="F1645" s="110"/>
      <c r="G1645" s="110"/>
      <c r="H1645" s="110"/>
      <c r="I1645" s="110"/>
      <c r="J1645" s="110"/>
      <c r="K1645" s="110"/>
      <c r="L1645" s="110"/>
      <c r="M1645" s="110"/>
      <c r="N1645" s="110"/>
    </row>
    <row r="1646" spans="1:14" ht="13">
      <c r="A1646" s="110"/>
      <c r="C1646" s="110"/>
      <c r="D1646" s="110"/>
      <c r="E1646" s="110"/>
      <c r="F1646" s="110"/>
      <c r="G1646" s="110"/>
      <c r="H1646" s="110"/>
      <c r="I1646" s="110"/>
      <c r="J1646" s="110"/>
      <c r="K1646" s="110"/>
      <c r="L1646" s="110"/>
      <c r="M1646" s="110"/>
      <c r="N1646" s="110"/>
    </row>
    <row r="1647" spans="1:14" ht="13">
      <c r="A1647" s="110"/>
      <c r="C1647" s="110"/>
      <c r="D1647" s="110"/>
      <c r="E1647" s="110"/>
      <c r="F1647" s="110"/>
      <c r="G1647" s="110"/>
      <c r="H1647" s="110"/>
      <c r="I1647" s="110"/>
      <c r="J1647" s="110"/>
      <c r="K1647" s="110"/>
      <c r="L1647" s="110"/>
      <c r="M1647" s="110"/>
      <c r="N1647" s="110"/>
    </row>
    <row r="1648" spans="1:14" ht="13">
      <c r="A1648" s="110"/>
      <c r="C1648" s="110"/>
      <c r="D1648" s="110"/>
      <c r="E1648" s="110"/>
      <c r="F1648" s="110"/>
      <c r="G1648" s="110"/>
      <c r="H1648" s="110"/>
      <c r="I1648" s="110"/>
      <c r="J1648" s="110"/>
      <c r="K1648" s="110"/>
      <c r="L1648" s="110"/>
      <c r="M1648" s="110"/>
      <c r="N1648" s="110"/>
    </row>
    <row r="1649" spans="1:14" ht="13">
      <c r="A1649" s="110"/>
      <c r="C1649" s="110"/>
      <c r="D1649" s="110"/>
      <c r="E1649" s="110"/>
      <c r="F1649" s="110"/>
      <c r="G1649" s="110"/>
      <c r="H1649" s="110"/>
      <c r="I1649" s="110"/>
      <c r="J1649" s="110"/>
      <c r="K1649" s="110"/>
      <c r="L1649" s="110"/>
      <c r="M1649" s="110"/>
      <c r="N1649" s="110"/>
    </row>
    <row r="1650" spans="1:14" ht="13">
      <c r="A1650" s="110"/>
      <c r="C1650" s="110"/>
      <c r="D1650" s="110"/>
      <c r="E1650" s="110"/>
      <c r="F1650" s="110"/>
      <c r="G1650" s="110"/>
      <c r="H1650" s="110"/>
      <c r="I1650" s="110"/>
      <c r="J1650" s="110"/>
      <c r="K1650" s="110"/>
      <c r="L1650" s="110"/>
      <c r="M1650" s="110"/>
      <c r="N1650" s="110"/>
    </row>
    <row r="1651" spans="1:14" ht="13">
      <c r="A1651" s="110"/>
      <c r="C1651" s="110"/>
      <c r="D1651" s="110"/>
      <c r="E1651" s="110"/>
      <c r="F1651" s="110"/>
      <c r="G1651" s="110"/>
      <c r="H1651" s="110"/>
      <c r="I1651" s="110"/>
      <c r="J1651" s="110"/>
      <c r="K1651" s="110"/>
      <c r="L1651" s="110"/>
      <c r="M1651" s="110"/>
      <c r="N1651" s="110"/>
    </row>
    <row r="1652" spans="1:14" ht="13">
      <c r="A1652" s="110"/>
      <c r="C1652" s="110"/>
      <c r="D1652" s="110"/>
      <c r="E1652" s="110"/>
      <c r="F1652" s="110"/>
      <c r="G1652" s="110"/>
      <c r="H1652" s="110"/>
      <c r="I1652" s="110"/>
      <c r="J1652" s="110"/>
      <c r="K1652" s="110"/>
      <c r="L1652" s="110"/>
      <c r="M1652" s="110"/>
      <c r="N1652" s="110"/>
    </row>
    <row r="1653" spans="1:14" ht="13">
      <c r="A1653" s="110"/>
      <c r="C1653" s="110"/>
      <c r="D1653" s="110"/>
      <c r="E1653" s="110"/>
      <c r="F1653" s="110"/>
      <c r="G1653" s="110"/>
      <c r="H1653" s="110"/>
      <c r="I1653" s="110"/>
      <c r="J1653" s="110"/>
      <c r="K1653" s="110"/>
      <c r="L1653" s="110"/>
      <c r="M1653" s="110"/>
      <c r="N1653" s="110"/>
    </row>
    <row r="1654" spans="1:14" ht="13">
      <c r="A1654" s="110"/>
      <c r="C1654" s="110"/>
      <c r="D1654" s="110"/>
      <c r="E1654" s="110"/>
      <c r="F1654" s="110"/>
      <c r="G1654" s="110"/>
      <c r="H1654" s="110"/>
      <c r="I1654" s="110"/>
      <c r="J1654" s="110"/>
      <c r="K1654" s="110"/>
      <c r="L1654" s="110"/>
      <c r="M1654" s="110"/>
      <c r="N1654" s="110"/>
    </row>
    <row r="1655" spans="1:14" ht="13">
      <c r="A1655" s="110"/>
      <c r="C1655" s="110"/>
      <c r="D1655" s="110"/>
      <c r="E1655" s="110"/>
      <c r="F1655" s="110"/>
      <c r="G1655" s="110"/>
      <c r="H1655" s="110"/>
      <c r="I1655" s="110"/>
      <c r="J1655" s="110"/>
      <c r="K1655" s="110"/>
      <c r="L1655" s="110"/>
      <c r="M1655" s="110"/>
      <c r="N1655" s="110"/>
    </row>
    <row r="1656" spans="1:14" ht="13">
      <c r="A1656" s="110"/>
      <c r="C1656" s="110"/>
      <c r="D1656" s="110"/>
      <c r="E1656" s="110"/>
      <c r="F1656" s="110"/>
      <c r="G1656" s="110"/>
      <c r="H1656" s="110"/>
      <c r="I1656" s="110"/>
      <c r="J1656" s="110"/>
      <c r="K1656" s="110"/>
      <c r="L1656" s="110"/>
      <c r="M1656" s="110"/>
      <c r="N1656" s="110"/>
    </row>
    <row r="1657" spans="1:14" ht="13">
      <c r="A1657" s="110"/>
      <c r="C1657" s="110"/>
      <c r="D1657" s="110"/>
      <c r="E1657" s="110"/>
      <c r="F1657" s="110"/>
      <c r="G1657" s="110"/>
      <c r="H1657" s="110"/>
      <c r="I1657" s="110"/>
      <c r="J1657" s="110"/>
      <c r="K1657" s="110"/>
      <c r="L1657" s="110"/>
      <c r="M1657" s="110"/>
      <c r="N1657" s="110"/>
    </row>
    <row r="1658" spans="1:14" ht="13">
      <c r="A1658" s="110"/>
      <c r="C1658" s="110"/>
      <c r="D1658" s="110"/>
      <c r="E1658" s="110"/>
      <c r="F1658" s="110"/>
      <c r="G1658" s="110"/>
      <c r="H1658" s="110"/>
      <c r="I1658" s="110"/>
      <c r="J1658" s="110"/>
      <c r="K1658" s="110"/>
      <c r="L1658" s="110"/>
      <c r="M1658" s="110"/>
      <c r="N1658" s="110"/>
    </row>
    <row r="1659" spans="1:14" ht="13">
      <c r="A1659" s="110"/>
      <c r="C1659" s="110"/>
      <c r="D1659" s="110"/>
      <c r="E1659" s="110"/>
      <c r="F1659" s="110"/>
      <c r="G1659" s="110"/>
      <c r="H1659" s="110"/>
      <c r="I1659" s="110"/>
      <c r="J1659" s="110"/>
      <c r="K1659" s="110"/>
      <c r="L1659" s="110"/>
      <c r="M1659" s="110"/>
      <c r="N1659" s="110"/>
    </row>
    <row r="1660" spans="1:14" ht="13">
      <c r="A1660" s="110"/>
      <c r="C1660" s="110"/>
      <c r="D1660" s="110"/>
      <c r="E1660" s="110"/>
      <c r="F1660" s="110"/>
      <c r="G1660" s="110"/>
      <c r="H1660" s="110"/>
      <c r="I1660" s="110"/>
      <c r="J1660" s="110"/>
      <c r="K1660" s="110"/>
      <c r="L1660" s="110"/>
      <c r="M1660" s="110"/>
      <c r="N1660" s="110"/>
    </row>
    <row r="1661" spans="1:14" ht="13">
      <c r="A1661" s="110"/>
      <c r="C1661" s="110"/>
      <c r="D1661" s="110"/>
      <c r="E1661" s="110"/>
      <c r="F1661" s="110"/>
      <c r="G1661" s="110"/>
      <c r="H1661" s="110"/>
      <c r="I1661" s="110"/>
      <c r="J1661" s="110"/>
      <c r="K1661" s="110"/>
      <c r="L1661" s="110"/>
      <c r="M1661" s="110"/>
      <c r="N1661" s="110"/>
    </row>
    <row r="1662" spans="1:14" ht="13">
      <c r="A1662" s="110"/>
      <c r="C1662" s="110"/>
      <c r="D1662" s="110"/>
      <c r="E1662" s="110"/>
      <c r="F1662" s="110"/>
      <c r="G1662" s="110"/>
      <c r="H1662" s="110"/>
      <c r="I1662" s="110"/>
      <c r="J1662" s="110"/>
      <c r="K1662" s="110"/>
      <c r="L1662" s="110"/>
      <c r="M1662" s="110"/>
      <c r="N1662" s="110"/>
    </row>
    <row r="1663" spans="1:14" ht="13">
      <c r="A1663" s="110"/>
      <c r="C1663" s="110"/>
      <c r="D1663" s="110"/>
      <c r="E1663" s="110"/>
      <c r="F1663" s="110"/>
      <c r="G1663" s="110"/>
      <c r="H1663" s="110"/>
      <c r="I1663" s="110"/>
      <c r="J1663" s="110"/>
      <c r="K1663" s="110"/>
      <c r="L1663" s="110"/>
      <c r="M1663" s="110"/>
      <c r="N1663" s="110"/>
    </row>
    <row r="1664" spans="1:14" ht="13">
      <c r="A1664" s="110"/>
      <c r="C1664" s="110"/>
      <c r="D1664" s="110"/>
      <c r="E1664" s="110"/>
      <c r="F1664" s="110"/>
      <c r="G1664" s="110"/>
      <c r="H1664" s="110"/>
      <c r="I1664" s="110"/>
      <c r="J1664" s="110"/>
      <c r="K1664" s="110"/>
      <c r="L1664" s="110"/>
      <c r="M1664" s="110"/>
      <c r="N1664" s="110"/>
    </row>
    <row r="1665" spans="1:14" ht="13">
      <c r="A1665" s="110"/>
      <c r="C1665" s="110"/>
      <c r="D1665" s="110"/>
      <c r="E1665" s="110"/>
      <c r="F1665" s="110"/>
      <c r="G1665" s="110"/>
      <c r="H1665" s="110"/>
      <c r="I1665" s="110"/>
      <c r="J1665" s="110"/>
      <c r="K1665" s="110"/>
      <c r="L1665" s="110"/>
      <c r="M1665" s="110"/>
      <c r="N1665" s="110"/>
    </row>
    <row r="1666" spans="1:14" ht="13">
      <c r="A1666" s="110"/>
      <c r="C1666" s="110"/>
      <c r="D1666" s="110"/>
      <c r="E1666" s="110"/>
      <c r="F1666" s="110"/>
      <c r="G1666" s="110"/>
      <c r="H1666" s="110"/>
      <c r="I1666" s="110"/>
      <c r="J1666" s="110"/>
      <c r="K1666" s="110"/>
      <c r="L1666" s="110"/>
      <c r="M1666" s="110"/>
      <c r="N1666" s="110"/>
    </row>
    <row r="1667" spans="1:14" ht="13">
      <c r="A1667" s="110"/>
      <c r="C1667" s="110"/>
      <c r="D1667" s="110"/>
      <c r="E1667" s="110"/>
      <c r="F1667" s="110"/>
      <c r="G1667" s="110"/>
      <c r="H1667" s="110"/>
      <c r="I1667" s="110"/>
      <c r="J1667" s="110"/>
      <c r="K1667" s="110"/>
      <c r="L1667" s="110"/>
      <c r="M1667" s="110"/>
      <c r="N1667" s="110"/>
    </row>
    <row r="1668" spans="1:14" ht="13">
      <c r="A1668" s="110"/>
      <c r="C1668" s="110"/>
      <c r="D1668" s="110"/>
      <c r="E1668" s="110"/>
      <c r="F1668" s="110"/>
      <c r="G1668" s="110"/>
      <c r="H1668" s="110"/>
      <c r="I1668" s="110"/>
      <c r="J1668" s="110"/>
      <c r="K1668" s="110"/>
      <c r="L1668" s="110"/>
      <c r="M1668" s="110"/>
      <c r="N1668" s="110"/>
    </row>
    <row r="1669" spans="1:14" ht="13">
      <c r="A1669" s="110"/>
      <c r="C1669" s="110"/>
      <c r="D1669" s="110"/>
      <c r="E1669" s="110"/>
      <c r="F1669" s="110"/>
      <c r="G1669" s="110"/>
      <c r="H1669" s="110"/>
      <c r="I1669" s="110"/>
      <c r="J1669" s="110"/>
      <c r="K1669" s="110"/>
      <c r="L1669" s="110"/>
      <c r="M1669" s="110"/>
      <c r="N1669" s="110"/>
    </row>
    <row r="1670" spans="1:14" ht="13">
      <c r="A1670" s="110"/>
      <c r="C1670" s="110"/>
      <c r="D1670" s="110"/>
      <c r="E1670" s="110"/>
      <c r="F1670" s="110"/>
      <c r="G1670" s="110"/>
      <c r="H1670" s="110"/>
      <c r="I1670" s="110"/>
      <c r="J1670" s="110"/>
      <c r="K1670" s="110"/>
      <c r="L1670" s="110"/>
      <c r="M1670" s="110"/>
      <c r="N1670" s="110"/>
    </row>
    <row r="1671" spans="1:14" ht="13">
      <c r="A1671" s="110"/>
      <c r="C1671" s="110"/>
      <c r="D1671" s="110"/>
      <c r="E1671" s="110"/>
      <c r="F1671" s="110"/>
      <c r="G1671" s="110"/>
      <c r="H1671" s="110"/>
      <c r="I1671" s="110"/>
      <c r="J1671" s="110"/>
      <c r="K1671" s="110"/>
      <c r="L1671" s="110"/>
      <c r="M1671" s="110"/>
      <c r="N1671" s="110"/>
    </row>
    <row r="1672" spans="1:14" ht="13">
      <c r="A1672" s="110"/>
      <c r="C1672" s="110"/>
      <c r="D1672" s="110"/>
      <c r="E1672" s="110"/>
      <c r="F1672" s="110"/>
      <c r="G1672" s="110"/>
      <c r="H1672" s="110"/>
      <c r="I1672" s="110"/>
      <c r="J1672" s="110"/>
      <c r="K1672" s="110"/>
      <c r="L1672" s="110"/>
      <c r="M1672" s="110"/>
      <c r="N1672" s="110"/>
    </row>
    <row r="1673" spans="1:14" ht="13">
      <c r="A1673" s="110"/>
      <c r="C1673" s="110"/>
      <c r="D1673" s="110"/>
      <c r="E1673" s="110"/>
      <c r="F1673" s="110"/>
      <c r="G1673" s="110"/>
      <c r="H1673" s="110"/>
      <c r="I1673" s="110"/>
      <c r="J1673" s="110"/>
      <c r="K1673" s="110"/>
      <c r="L1673" s="110"/>
      <c r="M1673" s="110"/>
      <c r="N1673" s="110"/>
    </row>
    <row r="1674" spans="1:14" ht="13">
      <c r="A1674" s="110"/>
      <c r="C1674" s="110"/>
      <c r="D1674" s="110"/>
      <c r="E1674" s="110"/>
      <c r="F1674" s="110"/>
      <c r="G1674" s="110"/>
      <c r="H1674" s="110"/>
      <c r="I1674" s="110"/>
      <c r="J1674" s="110"/>
      <c r="K1674" s="110"/>
      <c r="L1674" s="110"/>
      <c r="M1674" s="110"/>
      <c r="N1674" s="110"/>
    </row>
    <row r="1675" spans="1:14" ht="13">
      <c r="A1675" s="110"/>
      <c r="C1675" s="110"/>
      <c r="D1675" s="110"/>
      <c r="E1675" s="110"/>
      <c r="F1675" s="110"/>
      <c r="G1675" s="110"/>
      <c r="H1675" s="110"/>
      <c r="I1675" s="110"/>
      <c r="J1675" s="110"/>
      <c r="K1675" s="110"/>
      <c r="L1675" s="110"/>
      <c r="M1675" s="110"/>
      <c r="N1675" s="110"/>
    </row>
    <row r="1676" spans="1:14" ht="13">
      <c r="A1676" s="110"/>
      <c r="C1676" s="110"/>
      <c r="D1676" s="110"/>
      <c r="E1676" s="110"/>
      <c r="F1676" s="110"/>
      <c r="G1676" s="110"/>
      <c r="H1676" s="110"/>
      <c r="I1676" s="110"/>
      <c r="J1676" s="110"/>
      <c r="K1676" s="110"/>
      <c r="L1676" s="110"/>
      <c r="M1676" s="110"/>
      <c r="N1676" s="110"/>
    </row>
    <row r="1677" spans="1:14" ht="13">
      <c r="A1677" s="110"/>
      <c r="C1677" s="110"/>
      <c r="D1677" s="110"/>
      <c r="E1677" s="110"/>
      <c r="F1677" s="110"/>
      <c r="G1677" s="110"/>
      <c r="H1677" s="110"/>
      <c r="I1677" s="110"/>
      <c r="J1677" s="110"/>
      <c r="K1677" s="110"/>
      <c r="L1677" s="110"/>
      <c r="M1677" s="110"/>
      <c r="N1677" s="110"/>
    </row>
    <row r="1678" spans="1:14" ht="13">
      <c r="A1678" s="110"/>
      <c r="C1678" s="110"/>
      <c r="D1678" s="110"/>
      <c r="E1678" s="110"/>
      <c r="F1678" s="110"/>
      <c r="G1678" s="110"/>
      <c r="H1678" s="110"/>
      <c r="I1678" s="110"/>
      <c r="J1678" s="110"/>
      <c r="K1678" s="110"/>
      <c r="L1678" s="110"/>
      <c r="M1678" s="110"/>
      <c r="N1678" s="110"/>
    </row>
    <row r="1679" spans="1:14" ht="13">
      <c r="A1679" s="110"/>
      <c r="C1679" s="110"/>
      <c r="D1679" s="110"/>
      <c r="E1679" s="110"/>
      <c r="F1679" s="110"/>
      <c r="G1679" s="110"/>
      <c r="H1679" s="110"/>
      <c r="I1679" s="110"/>
      <c r="J1679" s="110"/>
      <c r="K1679" s="110"/>
      <c r="L1679" s="110"/>
      <c r="M1679" s="110"/>
      <c r="N1679" s="110"/>
    </row>
    <row r="1680" spans="1:14" ht="13">
      <c r="A1680" s="110"/>
      <c r="C1680" s="110"/>
      <c r="D1680" s="110"/>
      <c r="E1680" s="110"/>
      <c r="F1680" s="110"/>
      <c r="G1680" s="110"/>
      <c r="H1680" s="110"/>
      <c r="I1680" s="110"/>
      <c r="J1680" s="110"/>
      <c r="K1680" s="110"/>
      <c r="L1680" s="110"/>
      <c r="M1680" s="110"/>
      <c r="N1680" s="110"/>
    </row>
    <row r="1681" spans="1:14" ht="13">
      <c r="A1681" s="110"/>
      <c r="C1681" s="110"/>
      <c r="D1681" s="110"/>
      <c r="E1681" s="110"/>
      <c r="F1681" s="110"/>
      <c r="G1681" s="110"/>
      <c r="H1681" s="110"/>
      <c r="I1681" s="110"/>
      <c r="J1681" s="110"/>
      <c r="K1681" s="110"/>
      <c r="L1681" s="110"/>
      <c r="M1681" s="110"/>
      <c r="N1681" s="110"/>
    </row>
    <row r="1682" spans="1:14" ht="13">
      <c r="A1682" s="110"/>
      <c r="C1682" s="110"/>
      <c r="D1682" s="110"/>
      <c r="E1682" s="110"/>
      <c r="F1682" s="110"/>
      <c r="G1682" s="110"/>
      <c r="H1682" s="110"/>
      <c r="I1682" s="110"/>
      <c r="J1682" s="110"/>
      <c r="K1682" s="110"/>
      <c r="L1682" s="110"/>
      <c r="M1682" s="110"/>
      <c r="N1682" s="110"/>
    </row>
    <row r="1683" spans="1:14" ht="13">
      <c r="A1683" s="110"/>
      <c r="C1683" s="110"/>
      <c r="D1683" s="110"/>
      <c r="E1683" s="110"/>
      <c r="F1683" s="110"/>
      <c r="G1683" s="110"/>
      <c r="H1683" s="110"/>
      <c r="I1683" s="110"/>
      <c r="J1683" s="110"/>
      <c r="K1683" s="110"/>
      <c r="L1683" s="110"/>
      <c r="M1683" s="110"/>
      <c r="N1683" s="110"/>
    </row>
    <row r="1684" spans="1:14" ht="13">
      <c r="A1684" s="110"/>
      <c r="C1684" s="110"/>
      <c r="D1684" s="110"/>
      <c r="E1684" s="110"/>
      <c r="F1684" s="110"/>
      <c r="G1684" s="110"/>
      <c r="H1684" s="110"/>
      <c r="I1684" s="110"/>
      <c r="J1684" s="110"/>
      <c r="K1684" s="110"/>
      <c r="L1684" s="110"/>
      <c r="M1684" s="110"/>
      <c r="N1684" s="110"/>
    </row>
    <row r="1685" spans="1:14" ht="13">
      <c r="A1685" s="110"/>
      <c r="C1685" s="110"/>
      <c r="D1685" s="110"/>
      <c r="E1685" s="110"/>
      <c r="F1685" s="110"/>
      <c r="G1685" s="110"/>
      <c r="H1685" s="110"/>
      <c r="I1685" s="110"/>
      <c r="J1685" s="110"/>
      <c r="K1685" s="110"/>
      <c r="L1685" s="110"/>
      <c r="M1685" s="110"/>
      <c r="N1685" s="110"/>
    </row>
    <row r="1686" spans="1:14" ht="13">
      <c r="A1686" s="110"/>
      <c r="C1686" s="110"/>
      <c r="D1686" s="110"/>
      <c r="E1686" s="110"/>
      <c r="F1686" s="110"/>
      <c r="G1686" s="110"/>
      <c r="H1686" s="110"/>
      <c r="I1686" s="110"/>
      <c r="J1686" s="110"/>
      <c r="K1686" s="110"/>
      <c r="L1686" s="110"/>
      <c r="M1686" s="110"/>
      <c r="N1686" s="110"/>
    </row>
    <row r="1687" spans="1:14" ht="13">
      <c r="A1687" s="110"/>
      <c r="C1687" s="110"/>
      <c r="D1687" s="110"/>
      <c r="E1687" s="110"/>
      <c r="F1687" s="110"/>
      <c r="G1687" s="110"/>
      <c r="H1687" s="110"/>
      <c r="I1687" s="110"/>
      <c r="J1687" s="110"/>
      <c r="K1687" s="110"/>
      <c r="L1687" s="110"/>
      <c r="M1687" s="110"/>
      <c r="N1687" s="110"/>
    </row>
    <row r="1688" spans="1:14" ht="13">
      <c r="A1688" s="110"/>
      <c r="C1688" s="110"/>
      <c r="D1688" s="110"/>
      <c r="E1688" s="110"/>
      <c r="F1688" s="110"/>
      <c r="G1688" s="110"/>
      <c r="H1688" s="110"/>
      <c r="I1688" s="110"/>
      <c r="J1688" s="110"/>
      <c r="K1688" s="110"/>
      <c r="L1688" s="110"/>
      <c r="M1688" s="110"/>
      <c r="N1688" s="110"/>
    </row>
    <row r="1689" spans="1:14" ht="13">
      <c r="A1689" s="110"/>
      <c r="C1689" s="110"/>
      <c r="D1689" s="110"/>
      <c r="E1689" s="110"/>
      <c r="F1689" s="110"/>
      <c r="G1689" s="110"/>
      <c r="H1689" s="110"/>
      <c r="I1689" s="110"/>
      <c r="J1689" s="110"/>
      <c r="K1689" s="110"/>
      <c r="L1689" s="110"/>
      <c r="M1689" s="110"/>
      <c r="N1689" s="110"/>
    </row>
    <row r="1690" spans="1:14" ht="13">
      <c r="A1690" s="110"/>
      <c r="C1690" s="110"/>
      <c r="D1690" s="110"/>
      <c r="E1690" s="110"/>
      <c r="F1690" s="110"/>
      <c r="G1690" s="110"/>
      <c r="H1690" s="110"/>
      <c r="I1690" s="110"/>
      <c r="J1690" s="110"/>
      <c r="K1690" s="110"/>
      <c r="L1690" s="110"/>
      <c r="M1690" s="110"/>
      <c r="N1690" s="110"/>
    </row>
    <row r="1691" spans="1:14" ht="13">
      <c r="A1691" s="110"/>
      <c r="C1691" s="110"/>
      <c r="D1691" s="110"/>
      <c r="E1691" s="110"/>
      <c r="F1691" s="110"/>
      <c r="G1691" s="110"/>
      <c r="H1691" s="110"/>
      <c r="I1691" s="110"/>
      <c r="J1691" s="110"/>
      <c r="K1691" s="110"/>
      <c r="L1691" s="110"/>
      <c r="M1691" s="110"/>
      <c r="N1691" s="110"/>
    </row>
    <row r="1692" spans="1:14" ht="13">
      <c r="A1692" s="110"/>
      <c r="C1692" s="110"/>
      <c r="D1692" s="110"/>
      <c r="E1692" s="110"/>
      <c r="F1692" s="110"/>
      <c r="G1692" s="110"/>
      <c r="H1692" s="110"/>
      <c r="I1692" s="110"/>
      <c r="J1692" s="110"/>
      <c r="K1692" s="110"/>
      <c r="L1692" s="110"/>
      <c r="M1692" s="110"/>
      <c r="N1692" s="110"/>
    </row>
    <row r="1693" spans="1:14" ht="13">
      <c r="A1693" s="110"/>
      <c r="C1693" s="110"/>
      <c r="D1693" s="110"/>
      <c r="E1693" s="110"/>
      <c r="F1693" s="110"/>
      <c r="G1693" s="110"/>
      <c r="H1693" s="110"/>
      <c r="I1693" s="110"/>
      <c r="J1693" s="110"/>
      <c r="K1693" s="110"/>
      <c r="L1693" s="110"/>
      <c r="M1693" s="110"/>
      <c r="N1693" s="110"/>
    </row>
    <row r="1694" spans="1:14" ht="13">
      <c r="A1694" s="110"/>
      <c r="C1694" s="110"/>
      <c r="D1694" s="110"/>
      <c r="E1694" s="110"/>
      <c r="F1694" s="110"/>
      <c r="G1694" s="110"/>
      <c r="H1694" s="110"/>
      <c r="I1694" s="110"/>
      <c r="J1694" s="110"/>
      <c r="K1694" s="110"/>
      <c r="L1694" s="110"/>
      <c r="M1694" s="110"/>
      <c r="N1694" s="110"/>
    </row>
    <row r="1695" spans="1:14" ht="13">
      <c r="A1695" s="110"/>
      <c r="C1695" s="110"/>
      <c r="D1695" s="110"/>
      <c r="E1695" s="110"/>
      <c r="F1695" s="110"/>
      <c r="G1695" s="110"/>
      <c r="H1695" s="110"/>
      <c r="I1695" s="110"/>
      <c r="J1695" s="110"/>
      <c r="K1695" s="110"/>
      <c r="L1695" s="110"/>
      <c r="M1695" s="110"/>
      <c r="N1695" s="110"/>
    </row>
    <row r="1696" spans="1:14" ht="13">
      <c r="A1696" s="110"/>
      <c r="C1696" s="110"/>
      <c r="D1696" s="110"/>
      <c r="E1696" s="110"/>
      <c r="F1696" s="110"/>
      <c r="G1696" s="110"/>
      <c r="H1696" s="110"/>
      <c r="I1696" s="110"/>
      <c r="J1696" s="110"/>
      <c r="K1696" s="110"/>
      <c r="L1696" s="110"/>
      <c r="M1696" s="110"/>
      <c r="N1696" s="110"/>
    </row>
    <row r="1697" spans="1:14" ht="13">
      <c r="A1697" s="110"/>
      <c r="C1697" s="110"/>
      <c r="D1697" s="110"/>
      <c r="E1697" s="110"/>
      <c r="F1697" s="110"/>
      <c r="G1697" s="110"/>
      <c r="H1697" s="110"/>
      <c r="I1697" s="110"/>
      <c r="J1697" s="110"/>
      <c r="K1697" s="110"/>
      <c r="L1697" s="110"/>
      <c r="M1697" s="110"/>
      <c r="N1697" s="110"/>
    </row>
    <row r="1698" spans="1:14" ht="13">
      <c r="A1698" s="110"/>
      <c r="C1698" s="110"/>
      <c r="D1698" s="110"/>
      <c r="E1698" s="110"/>
      <c r="F1698" s="110"/>
      <c r="G1698" s="110"/>
      <c r="H1698" s="110"/>
      <c r="I1698" s="110"/>
      <c r="J1698" s="110"/>
      <c r="K1698" s="110"/>
      <c r="L1698" s="110"/>
      <c r="M1698" s="110"/>
      <c r="N1698" s="110"/>
    </row>
    <row r="1699" spans="1:14" ht="13">
      <c r="A1699" s="110"/>
      <c r="C1699" s="110"/>
      <c r="D1699" s="110"/>
      <c r="E1699" s="110"/>
      <c r="F1699" s="110"/>
      <c r="G1699" s="110"/>
      <c r="H1699" s="110"/>
      <c r="I1699" s="110"/>
      <c r="J1699" s="110"/>
      <c r="K1699" s="110"/>
      <c r="L1699" s="110"/>
      <c r="M1699" s="110"/>
      <c r="N1699" s="110"/>
    </row>
    <row r="1700" spans="1:14" ht="13">
      <c r="A1700" s="110"/>
      <c r="C1700" s="110"/>
      <c r="D1700" s="110"/>
      <c r="E1700" s="110"/>
      <c r="F1700" s="110"/>
      <c r="G1700" s="110"/>
      <c r="H1700" s="110"/>
      <c r="I1700" s="110"/>
      <c r="J1700" s="110"/>
      <c r="K1700" s="110"/>
      <c r="L1700" s="110"/>
      <c r="M1700" s="110"/>
      <c r="N1700" s="110"/>
    </row>
    <row r="1701" spans="1:14" ht="13">
      <c r="A1701" s="110"/>
      <c r="C1701" s="110"/>
      <c r="D1701" s="110"/>
      <c r="E1701" s="110"/>
      <c r="F1701" s="110"/>
      <c r="G1701" s="110"/>
      <c r="H1701" s="110"/>
      <c r="I1701" s="110"/>
      <c r="J1701" s="110"/>
      <c r="K1701" s="110"/>
      <c r="L1701" s="110"/>
      <c r="M1701" s="110"/>
      <c r="N1701" s="110"/>
    </row>
    <row r="1702" spans="1:14" ht="13">
      <c r="A1702" s="110"/>
      <c r="C1702" s="110"/>
      <c r="D1702" s="110"/>
      <c r="E1702" s="110"/>
      <c r="F1702" s="110"/>
      <c r="G1702" s="110"/>
      <c r="H1702" s="110"/>
      <c r="I1702" s="110"/>
      <c r="J1702" s="110"/>
      <c r="K1702" s="110"/>
      <c r="L1702" s="110"/>
      <c r="M1702" s="110"/>
      <c r="N1702" s="110"/>
    </row>
    <row r="1703" spans="1:14" ht="13">
      <c r="A1703" s="110"/>
      <c r="C1703" s="110"/>
      <c r="D1703" s="110"/>
      <c r="E1703" s="110"/>
      <c r="F1703" s="110"/>
      <c r="G1703" s="110"/>
      <c r="H1703" s="110"/>
      <c r="I1703" s="110"/>
      <c r="J1703" s="110"/>
      <c r="K1703" s="110"/>
      <c r="L1703" s="110"/>
      <c r="M1703" s="110"/>
      <c r="N1703" s="110"/>
    </row>
    <row r="1704" spans="1:14" ht="13">
      <c r="A1704" s="110"/>
      <c r="C1704" s="110"/>
      <c r="D1704" s="110"/>
      <c r="E1704" s="110"/>
      <c r="F1704" s="110"/>
      <c r="G1704" s="110"/>
      <c r="H1704" s="110"/>
      <c r="I1704" s="110"/>
      <c r="J1704" s="110"/>
      <c r="K1704" s="110"/>
      <c r="L1704" s="110"/>
      <c r="M1704" s="110"/>
      <c r="N1704" s="110"/>
    </row>
    <row r="1705" spans="1:14" ht="13">
      <c r="A1705" s="110"/>
      <c r="C1705" s="110"/>
      <c r="D1705" s="110"/>
      <c r="E1705" s="110"/>
      <c r="F1705" s="110"/>
      <c r="G1705" s="110"/>
      <c r="H1705" s="110"/>
      <c r="I1705" s="110"/>
      <c r="J1705" s="110"/>
      <c r="K1705" s="110"/>
      <c r="L1705" s="110"/>
      <c r="M1705" s="110"/>
      <c r="N1705" s="110"/>
    </row>
    <row r="1706" spans="1:14" ht="13">
      <c r="A1706" s="110"/>
      <c r="C1706" s="110"/>
      <c r="D1706" s="110"/>
      <c r="E1706" s="110"/>
      <c r="F1706" s="110"/>
      <c r="G1706" s="110"/>
      <c r="H1706" s="110"/>
      <c r="I1706" s="110"/>
      <c r="J1706" s="110"/>
      <c r="K1706" s="110"/>
      <c r="L1706" s="110"/>
      <c r="M1706" s="110"/>
      <c r="N1706" s="110"/>
    </row>
    <row r="1707" spans="1:14" ht="13">
      <c r="A1707" s="110"/>
      <c r="C1707" s="110"/>
      <c r="D1707" s="110"/>
      <c r="E1707" s="110"/>
      <c r="F1707" s="110"/>
      <c r="G1707" s="110"/>
      <c r="H1707" s="110"/>
      <c r="I1707" s="110"/>
      <c r="J1707" s="110"/>
      <c r="K1707" s="110"/>
      <c r="L1707" s="110"/>
      <c r="M1707" s="110"/>
      <c r="N1707" s="110"/>
    </row>
    <row r="1708" spans="1:14" ht="13">
      <c r="A1708" s="110"/>
      <c r="C1708" s="110"/>
      <c r="D1708" s="110"/>
      <c r="E1708" s="110"/>
      <c r="F1708" s="110"/>
      <c r="G1708" s="110"/>
      <c r="H1708" s="110"/>
      <c r="I1708" s="110"/>
      <c r="J1708" s="110"/>
      <c r="K1708" s="110"/>
      <c r="L1708" s="110"/>
      <c r="M1708" s="110"/>
      <c r="N1708" s="110"/>
    </row>
    <row r="1709" spans="1:14" ht="13">
      <c r="A1709" s="110"/>
      <c r="C1709" s="110"/>
      <c r="D1709" s="110"/>
      <c r="E1709" s="110"/>
      <c r="F1709" s="110"/>
      <c r="G1709" s="110"/>
      <c r="H1709" s="110"/>
      <c r="I1709" s="110"/>
      <c r="J1709" s="110"/>
      <c r="K1709" s="110"/>
      <c r="L1709" s="110"/>
      <c r="M1709" s="110"/>
      <c r="N1709" s="110"/>
    </row>
    <row r="1710" spans="1:14" ht="13">
      <c r="A1710" s="110"/>
      <c r="C1710" s="110"/>
      <c r="D1710" s="110"/>
      <c r="E1710" s="110"/>
      <c r="F1710" s="110"/>
      <c r="G1710" s="110"/>
      <c r="H1710" s="110"/>
      <c r="I1710" s="110"/>
      <c r="J1710" s="110"/>
      <c r="K1710" s="110"/>
      <c r="L1710" s="110"/>
      <c r="M1710" s="110"/>
      <c r="N1710" s="110"/>
    </row>
    <row r="1711" spans="1:14" ht="13">
      <c r="A1711" s="110"/>
      <c r="C1711" s="110"/>
      <c r="D1711" s="110"/>
      <c r="E1711" s="110"/>
      <c r="F1711" s="110"/>
      <c r="G1711" s="110"/>
      <c r="H1711" s="110"/>
      <c r="I1711" s="110"/>
      <c r="J1711" s="110"/>
      <c r="K1711" s="110"/>
      <c r="L1711" s="110"/>
      <c r="M1711" s="110"/>
      <c r="N1711" s="110"/>
    </row>
    <row r="1712" spans="1:14" ht="13">
      <c r="A1712" s="110"/>
      <c r="C1712" s="110"/>
      <c r="D1712" s="110"/>
      <c r="E1712" s="110"/>
      <c r="F1712" s="110"/>
      <c r="G1712" s="110"/>
      <c r="H1712" s="110"/>
      <c r="I1712" s="110"/>
      <c r="J1712" s="110"/>
      <c r="K1712" s="110"/>
      <c r="L1712" s="110"/>
      <c r="M1712" s="110"/>
      <c r="N1712" s="110"/>
    </row>
    <row r="1713" spans="1:14" ht="13">
      <c r="A1713" s="110"/>
      <c r="C1713" s="110"/>
      <c r="D1713" s="110"/>
      <c r="E1713" s="110"/>
      <c r="F1713" s="110"/>
      <c r="G1713" s="110"/>
      <c r="H1713" s="110"/>
      <c r="I1713" s="110"/>
      <c r="J1713" s="110"/>
      <c r="K1713" s="110"/>
      <c r="L1713" s="110"/>
      <c r="M1713" s="110"/>
      <c r="N1713" s="110"/>
    </row>
    <row r="1714" spans="1:14" ht="13">
      <c r="A1714" s="110"/>
      <c r="C1714" s="110"/>
      <c r="D1714" s="110"/>
      <c r="E1714" s="110"/>
      <c r="F1714" s="110"/>
      <c r="G1714" s="110"/>
      <c r="H1714" s="110"/>
      <c r="I1714" s="110"/>
      <c r="J1714" s="110"/>
      <c r="K1714" s="110"/>
      <c r="L1714" s="110"/>
      <c r="M1714" s="110"/>
      <c r="N1714" s="110"/>
    </row>
    <row r="1715" spans="1:14" ht="13">
      <c r="A1715" s="110"/>
      <c r="C1715" s="110"/>
      <c r="D1715" s="110"/>
      <c r="E1715" s="110"/>
      <c r="F1715" s="110"/>
      <c r="G1715" s="110"/>
      <c r="H1715" s="110"/>
      <c r="I1715" s="110"/>
      <c r="J1715" s="110"/>
      <c r="K1715" s="110"/>
      <c r="L1715" s="110"/>
      <c r="M1715" s="110"/>
      <c r="N1715" s="110"/>
    </row>
    <row r="1716" spans="1:14" ht="13">
      <c r="A1716" s="110"/>
      <c r="C1716" s="110"/>
      <c r="D1716" s="110"/>
      <c r="E1716" s="110"/>
      <c r="F1716" s="110"/>
      <c r="G1716" s="110"/>
      <c r="H1716" s="110"/>
      <c r="I1716" s="110"/>
      <c r="J1716" s="110"/>
      <c r="K1716" s="110"/>
      <c r="L1716" s="110"/>
      <c r="M1716" s="110"/>
      <c r="N1716" s="110"/>
    </row>
    <row r="1717" spans="1:14" ht="13">
      <c r="A1717" s="110"/>
      <c r="C1717" s="110"/>
      <c r="D1717" s="110"/>
      <c r="E1717" s="110"/>
      <c r="F1717" s="110"/>
      <c r="G1717" s="110"/>
      <c r="H1717" s="110"/>
      <c r="I1717" s="110"/>
      <c r="J1717" s="110"/>
      <c r="K1717" s="110"/>
      <c r="L1717" s="110"/>
      <c r="M1717" s="110"/>
      <c r="N1717" s="110"/>
    </row>
    <row r="1718" spans="1:14" ht="13">
      <c r="A1718" s="110"/>
      <c r="C1718" s="110"/>
      <c r="D1718" s="110"/>
      <c r="E1718" s="110"/>
      <c r="F1718" s="110"/>
      <c r="G1718" s="110"/>
      <c r="H1718" s="110"/>
      <c r="I1718" s="110"/>
      <c r="J1718" s="110"/>
      <c r="K1718" s="110"/>
      <c r="L1718" s="110"/>
      <c r="M1718" s="110"/>
      <c r="N1718" s="110"/>
    </row>
    <row r="1719" spans="1:14" ht="13">
      <c r="A1719" s="110"/>
      <c r="C1719" s="110"/>
      <c r="D1719" s="110"/>
      <c r="E1719" s="110"/>
      <c r="F1719" s="110"/>
      <c r="G1719" s="110"/>
      <c r="H1719" s="110"/>
      <c r="I1719" s="110"/>
      <c r="J1719" s="110"/>
      <c r="K1719" s="110"/>
      <c r="L1719" s="110"/>
      <c r="M1719" s="110"/>
      <c r="N1719" s="110"/>
    </row>
    <row r="1720" spans="1:14" ht="13">
      <c r="A1720" s="110"/>
      <c r="C1720" s="110"/>
      <c r="D1720" s="110"/>
      <c r="E1720" s="110"/>
      <c r="F1720" s="110"/>
      <c r="G1720" s="110"/>
      <c r="H1720" s="110"/>
      <c r="I1720" s="110"/>
      <c r="J1720" s="110"/>
      <c r="K1720" s="110"/>
      <c r="L1720" s="110"/>
      <c r="M1720" s="110"/>
      <c r="N1720" s="110"/>
    </row>
    <row r="1721" spans="1:14" ht="13">
      <c r="A1721" s="110"/>
      <c r="C1721" s="110"/>
      <c r="D1721" s="110"/>
      <c r="E1721" s="110"/>
      <c r="F1721" s="110"/>
      <c r="G1721" s="110"/>
      <c r="H1721" s="110"/>
      <c r="I1721" s="110"/>
      <c r="J1721" s="110"/>
      <c r="K1721" s="110"/>
      <c r="L1721" s="110"/>
      <c r="M1721" s="110"/>
      <c r="N1721" s="110"/>
    </row>
    <row r="1722" spans="1:14" ht="13">
      <c r="A1722" s="110"/>
      <c r="C1722" s="110"/>
      <c r="D1722" s="110"/>
      <c r="E1722" s="110"/>
      <c r="F1722" s="110"/>
      <c r="G1722" s="110"/>
      <c r="H1722" s="110"/>
      <c r="I1722" s="110"/>
      <c r="J1722" s="110"/>
      <c r="K1722" s="110"/>
      <c r="L1722" s="110"/>
      <c r="M1722" s="110"/>
      <c r="N1722" s="110"/>
    </row>
    <row r="1723" spans="1:14" ht="13">
      <c r="A1723" s="110"/>
      <c r="C1723" s="110"/>
      <c r="D1723" s="110"/>
      <c r="E1723" s="110"/>
      <c r="F1723" s="110"/>
      <c r="G1723" s="110"/>
      <c r="H1723" s="110"/>
      <c r="I1723" s="110"/>
      <c r="J1723" s="110"/>
      <c r="K1723" s="110"/>
      <c r="L1723" s="110"/>
      <c r="M1723" s="110"/>
      <c r="N1723" s="110"/>
    </row>
    <row r="1724" spans="1:14" ht="13">
      <c r="A1724" s="110"/>
      <c r="C1724" s="110"/>
      <c r="D1724" s="110"/>
      <c r="E1724" s="110"/>
      <c r="F1724" s="110"/>
      <c r="G1724" s="110"/>
      <c r="H1724" s="110"/>
      <c r="I1724" s="110"/>
      <c r="J1724" s="110"/>
      <c r="K1724" s="110"/>
      <c r="L1724" s="110"/>
      <c r="M1724" s="110"/>
      <c r="N1724" s="110"/>
    </row>
    <row r="1725" spans="1:14" ht="13">
      <c r="A1725" s="110"/>
      <c r="C1725" s="110"/>
      <c r="D1725" s="110"/>
      <c r="E1725" s="110"/>
      <c r="F1725" s="110"/>
      <c r="G1725" s="110"/>
      <c r="H1725" s="110"/>
      <c r="I1725" s="110"/>
      <c r="J1725" s="110"/>
      <c r="K1725" s="110"/>
      <c r="L1725" s="110"/>
      <c r="M1725" s="110"/>
      <c r="N1725" s="110"/>
    </row>
    <row r="1726" spans="1:14" ht="13">
      <c r="A1726" s="110"/>
      <c r="C1726" s="110"/>
      <c r="D1726" s="110"/>
      <c r="E1726" s="110"/>
      <c r="F1726" s="110"/>
      <c r="G1726" s="110"/>
      <c r="H1726" s="110"/>
      <c r="I1726" s="110"/>
      <c r="J1726" s="110"/>
      <c r="K1726" s="110"/>
      <c r="L1726" s="110"/>
      <c r="M1726" s="110"/>
      <c r="N1726" s="110"/>
    </row>
    <row r="1727" spans="1:14" ht="13">
      <c r="A1727" s="110"/>
      <c r="C1727" s="110"/>
      <c r="D1727" s="110"/>
      <c r="E1727" s="110"/>
      <c r="F1727" s="110"/>
      <c r="G1727" s="110"/>
      <c r="H1727" s="110"/>
      <c r="I1727" s="110"/>
      <c r="J1727" s="110"/>
      <c r="K1727" s="110"/>
      <c r="L1727" s="110"/>
      <c r="M1727" s="110"/>
      <c r="N1727" s="110"/>
    </row>
    <row r="1728" spans="1:14" ht="13">
      <c r="A1728" s="110"/>
      <c r="C1728" s="110"/>
      <c r="D1728" s="110"/>
      <c r="E1728" s="110"/>
      <c r="F1728" s="110"/>
      <c r="G1728" s="110"/>
      <c r="H1728" s="110"/>
      <c r="I1728" s="110"/>
      <c r="J1728" s="110"/>
      <c r="K1728" s="110"/>
      <c r="L1728" s="110"/>
      <c r="M1728" s="110"/>
      <c r="N1728" s="110"/>
    </row>
    <row r="1729" spans="1:14" ht="13">
      <c r="A1729" s="110"/>
      <c r="C1729" s="110"/>
      <c r="D1729" s="110"/>
      <c r="E1729" s="110"/>
      <c r="F1729" s="110"/>
      <c r="G1729" s="110"/>
      <c r="H1729" s="110"/>
      <c r="I1729" s="110"/>
      <c r="J1729" s="110"/>
      <c r="K1729" s="110"/>
      <c r="L1729" s="110"/>
      <c r="M1729" s="110"/>
      <c r="N1729" s="110"/>
    </row>
    <row r="1730" spans="1:14" ht="13">
      <c r="A1730" s="110"/>
      <c r="C1730" s="110"/>
      <c r="D1730" s="110"/>
      <c r="E1730" s="110"/>
      <c r="F1730" s="110"/>
      <c r="G1730" s="110"/>
      <c r="H1730" s="110"/>
      <c r="I1730" s="110"/>
      <c r="J1730" s="110"/>
      <c r="K1730" s="110"/>
      <c r="L1730" s="110"/>
      <c r="M1730" s="110"/>
      <c r="N1730" s="110"/>
    </row>
    <row r="1731" spans="1:14" ht="13">
      <c r="A1731" s="110"/>
      <c r="C1731" s="110"/>
      <c r="D1731" s="110"/>
      <c r="E1731" s="110"/>
      <c r="F1731" s="110"/>
      <c r="G1731" s="110"/>
      <c r="H1731" s="110"/>
      <c r="I1731" s="110"/>
      <c r="J1731" s="110"/>
      <c r="K1731" s="110"/>
      <c r="L1731" s="110"/>
      <c r="M1731" s="110"/>
      <c r="N1731" s="110"/>
    </row>
    <row r="1732" spans="1:14" ht="13">
      <c r="A1732" s="110"/>
      <c r="C1732" s="110"/>
      <c r="D1732" s="110"/>
      <c r="E1732" s="110"/>
      <c r="F1732" s="110"/>
      <c r="G1732" s="110"/>
      <c r="H1732" s="110"/>
      <c r="I1732" s="110"/>
      <c r="J1732" s="110"/>
      <c r="K1732" s="110"/>
      <c r="L1732" s="110"/>
      <c r="M1732" s="110"/>
      <c r="N1732" s="110"/>
    </row>
    <row r="1733" spans="1:14" ht="13">
      <c r="A1733" s="110"/>
      <c r="C1733" s="110"/>
      <c r="D1733" s="110"/>
      <c r="E1733" s="110"/>
      <c r="F1733" s="110"/>
      <c r="G1733" s="110"/>
      <c r="H1733" s="110"/>
      <c r="I1733" s="110"/>
      <c r="J1733" s="110"/>
      <c r="K1733" s="110"/>
      <c r="L1733" s="110"/>
      <c r="M1733" s="110"/>
      <c r="N1733" s="110"/>
    </row>
    <row r="1734" spans="1:14" ht="13">
      <c r="A1734" s="110"/>
      <c r="C1734" s="110"/>
      <c r="D1734" s="110"/>
      <c r="E1734" s="110"/>
      <c r="F1734" s="110"/>
      <c r="G1734" s="110"/>
      <c r="H1734" s="110"/>
      <c r="I1734" s="110"/>
      <c r="J1734" s="110"/>
      <c r="K1734" s="110"/>
      <c r="L1734" s="110"/>
      <c r="M1734" s="110"/>
      <c r="N1734" s="110"/>
    </row>
    <row r="1735" spans="1:14" ht="13">
      <c r="A1735" s="110"/>
      <c r="C1735" s="110"/>
      <c r="D1735" s="110"/>
      <c r="E1735" s="110"/>
      <c r="F1735" s="110"/>
      <c r="G1735" s="110"/>
      <c r="H1735" s="110"/>
      <c r="I1735" s="110"/>
      <c r="J1735" s="110"/>
      <c r="K1735" s="110"/>
      <c r="L1735" s="110"/>
      <c r="M1735" s="110"/>
      <c r="N1735" s="110"/>
    </row>
    <row r="1736" spans="1:14" ht="13">
      <c r="A1736" s="110"/>
      <c r="C1736" s="110"/>
      <c r="D1736" s="110"/>
      <c r="E1736" s="110"/>
      <c r="F1736" s="110"/>
      <c r="G1736" s="110"/>
      <c r="H1736" s="110"/>
      <c r="I1736" s="110"/>
      <c r="J1736" s="110"/>
      <c r="K1736" s="110"/>
      <c r="L1736" s="110"/>
      <c r="M1736" s="110"/>
      <c r="N1736" s="110"/>
    </row>
    <row r="1737" spans="1:14" ht="13">
      <c r="A1737" s="110"/>
      <c r="C1737" s="110"/>
      <c r="D1737" s="110"/>
      <c r="E1737" s="110"/>
      <c r="F1737" s="110"/>
      <c r="G1737" s="110"/>
      <c r="H1737" s="110"/>
      <c r="I1737" s="110"/>
      <c r="J1737" s="110"/>
      <c r="K1737" s="110"/>
      <c r="L1737" s="110"/>
      <c r="M1737" s="110"/>
      <c r="N1737" s="110"/>
    </row>
    <row r="1738" spans="1:14" ht="13">
      <c r="A1738" s="110"/>
      <c r="C1738" s="110"/>
      <c r="D1738" s="110"/>
      <c r="E1738" s="110"/>
      <c r="F1738" s="110"/>
      <c r="G1738" s="110"/>
      <c r="H1738" s="110"/>
      <c r="I1738" s="110"/>
      <c r="J1738" s="110"/>
      <c r="K1738" s="110"/>
      <c r="L1738" s="110"/>
      <c r="M1738" s="110"/>
      <c r="N1738" s="110"/>
    </row>
    <row r="1739" spans="1:14" ht="13">
      <c r="A1739" s="110"/>
      <c r="C1739" s="110"/>
      <c r="D1739" s="110"/>
      <c r="E1739" s="110"/>
      <c r="F1739" s="110"/>
      <c r="G1739" s="110"/>
      <c r="H1739" s="110"/>
      <c r="I1739" s="110"/>
      <c r="J1739" s="110"/>
      <c r="K1739" s="110"/>
      <c r="L1739" s="110"/>
      <c r="M1739" s="110"/>
      <c r="N1739" s="110"/>
    </row>
    <row r="1740" spans="1:14" ht="13">
      <c r="A1740" s="110"/>
      <c r="C1740" s="110"/>
      <c r="D1740" s="110"/>
      <c r="E1740" s="110"/>
      <c r="F1740" s="110"/>
      <c r="G1740" s="110"/>
      <c r="H1740" s="110"/>
      <c r="I1740" s="110"/>
      <c r="J1740" s="110"/>
      <c r="K1740" s="110"/>
      <c r="L1740" s="110"/>
      <c r="M1740" s="110"/>
      <c r="N1740" s="110"/>
    </row>
    <row r="1741" spans="1:14" ht="13">
      <c r="A1741" s="110"/>
      <c r="C1741" s="110"/>
      <c r="D1741" s="110"/>
      <c r="E1741" s="110"/>
      <c r="F1741" s="110"/>
      <c r="G1741" s="110"/>
      <c r="H1741" s="110"/>
      <c r="I1741" s="110"/>
      <c r="J1741" s="110"/>
      <c r="K1741" s="110"/>
      <c r="L1741" s="110"/>
      <c r="M1741" s="110"/>
      <c r="N1741" s="110"/>
    </row>
    <row r="1742" spans="1:14" ht="13">
      <c r="A1742" s="110"/>
      <c r="C1742" s="110"/>
      <c r="D1742" s="110"/>
      <c r="E1742" s="110"/>
      <c r="F1742" s="110"/>
      <c r="G1742" s="110"/>
      <c r="H1742" s="110"/>
      <c r="I1742" s="110"/>
      <c r="J1742" s="110"/>
      <c r="K1742" s="110"/>
      <c r="L1742" s="110"/>
      <c r="M1742" s="110"/>
      <c r="N1742" s="110"/>
    </row>
    <row r="1743" spans="1:14" ht="13">
      <c r="A1743" s="110"/>
      <c r="C1743" s="110"/>
      <c r="D1743" s="110"/>
      <c r="E1743" s="110"/>
      <c r="F1743" s="110"/>
      <c r="G1743" s="110"/>
      <c r="H1743" s="110"/>
      <c r="I1743" s="110"/>
      <c r="J1743" s="110"/>
      <c r="K1743" s="110"/>
      <c r="L1743" s="110"/>
      <c r="M1743" s="110"/>
      <c r="N1743" s="110"/>
    </row>
    <row r="1744" spans="1:14" ht="13">
      <c r="A1744" s="110"/>
      <c r="C1744" s="110"/>
      <c r="D1744" s="110"/>
      <c r="E1744" s="110"/>
      <c r="F1744" s="110"/>
      <c r="G1744" s="110"/>
      <c r="H1744" s="110"/>
      <c r="I1744" s="110"/>
      <c r="J1744" s="110"/>
      <c r="K1744" s="110"/>
      <c r="L1744" s="110"/>
      <c r="M1744" s="110"/>
      <c r="N1744" s="110"/>
    </row>
    <row r="1745" spans="1:14" ht="13">
      <c r="A1745" s="110"/>
      <c r="C1745" s="110"/>
      <c r="D1745" s="110"/>
      <c r="E1745" s="110"/>
      <c r="F1745" s="110"/>
      <c r="G1745" s="110"/>
      <c r="H1745" s="110"/>
      <c r="I1745" s="110"/>
      <c r="J1745" s="110"/>
      <c r="K1745" s="110"/>
      <c r="L1745" s="110"/>
      <c r="M1745" s="110"/>
      <c r="N1745" s="110"/>
    </row>
    <row r="1746" spans="1:14" ht="13">
      <c r="A1746" s="110"/>
      <c r="C1746" s="110"/>
      <c r="D1746" s="110"/>
      <c r="E1746" s="110"/>
      <c r="F1746" s="110"/>
      <c r="G1746" s="110"/>
      <c r="H1746" s="110"/>
      <c r="I1746" s="110"/>
      <c r="J1746" s="110"/>
      <c r="K1746" s="110"/>
      <c r="L1746" s="110"/>
      <c r="M1746" s="110"/>
      <c r="N1746" s="110"/>
    </row>
    <row r="1747" spans="1:14" ht="13">
      <c r="A1747" s="110"/>
      <c r="C1747" s="110"/>
      <c r="D1747" s="110"/>
      <c r="E1747" s="110"/>
      <c r="F1747" s="110"/>
      <c r="G1747" s="110"/>
      <c r="H1747" s="110"/>
      <c r="I1747" s="110"/>
      <c r="J1747" s="110"/>
      <c r="K1747" s="110"/>
      <c r="L1747" s="110"/>
      <c r="M1747" s="110"/>
      <c r="N1747" s="110"/>
    </row>
    <row r="1748" spans="1:14" ht="13">
      <c r="A1748" s="110"/>
      <c r="C1748" s="110"/>
      <c r="D1748" s="110"/>
      <c r="E1748" s="110"/>
      <c r="F1748" s="110"/>
      <c r="G1748" s="110"/>
      <c r="H1748" s="110"/>
      <c r="I1748" s="110"/>
      <c r="J1748" s="110"/>
      <c r="K1748" s="110"/>
      <c r="L1748" s="110"/>
      <c r="M1748" s="110"/>
      <c r="N1748" s="110"/>
    </row>
    <row r="1749" spans="1:14" ht="13">
      <c r="A1749" s="110"/>
      <c r="C1749" s="110"/>
      <c r="D1749" s="110"/>
      <c r="E1749" s="110"/>
      <c r="F1749" s="110"/>
      <c r="G1749" s="110"/>
      <c r="H1749" s="110"/>
      <c r="I1749" s="110"/>
      <c r="J1749" s="110"/>
      <c r="K1749" s="110"/>
      <c r="L1749" s="110"/>
      <c r="M1749" s="110"/>
      <c r="N1749" s="110"/>
    </row>
    <row r="1750" spans="1:14" ht="13">
      <c r="A1750" s="110"/>
      <c r="C1750" s="110"/>
      <c r="D1750" s="110"/>
      <c r="E1750" s="110"/>
      <c r="F1750" s="110"/>
      <c r="G1750" s="110"/>
      <c r="H1750" s="110"/>
      <c r="I1750" s="110"/>
      <c r="J1750" s="110"/>
      <c r="K1750" s="110"/>
      <c r="L1750" s="110"/>
      <c r="M1750" s="110"/>
      <c r="N1750" s="110"/>
    </row>
    <row r="1751" spans="1:14" ht="13">
      <c r="A1751" s="110"/>
      <c r="C1751" s="110"/>
      <c r="D1751" s="110"/>
      <c r="E1751" s="110"/>
      <c r="F1751" s="110"/>
      <c r="G1751" s="110"/>
      <c r="H1751" s="110"/>
      <c r="I1751" s="110"/>
      <c r="J1751" s="110"/>
      <c r="K1751" s="110"/>
      <c r="L1751" s="110"/>
      <c r="M1751" s="110"/>
      <c r="N1751" s="110"/>
    </row>
    <row r="1752" spans="1:14" ht="13">
      <c r="A1752" s="110"/>
      <c r="C1752" s="110"/>
      <c r="D1752" s="110"/>
      <c r="E1752" s="110"/>
      <c r="F1752" s="110"/>
      <c r="G1752" s="110"/>
      <c r="H1752" s="110"/>
      <c r="I1752" s="110"/>
      <c r="J1752" s="110"/>
      <c r="K1752" s="110"/>
      <c r="L1752" s="110"/>
      <c r="M1752" s="110"/>
      <c r="N1752" s="110"/>
    </row>
    <row r="1753" spans="1:14" ht="13">
      <c r="A1753" s="110"/>
      <c r="C1753" s="110"/>
      <c r="D1753" s="110"/>
      <c r="E1753" s="110"/>
      <c r="F1753" s="110"/>
      <c r="G1753" s="110"/>
      <c r="H1753" s="110"/>
      <c r="I1753" s="110"/>
      <c r="J1753" s="110"/>
      <c r="K1753" s="110"/>
      <c r="L1753" s="110"/>
      <c r="M1753" s="110"/>
      <c r="N1753" s="110"/>
    </row>
    <row r="1754" spans="1:14" ht="13">
      <c r="A1754" s="110"/>
      <c r="C1754" s="110"/>
      <c r="D1754" s="110"/>
      <c r="E1754" s="110"/>
      <c r="F1754" s="110"/>
      <c r="G1754" s="110"/>
      <c r="H1754" s="110"/>
      <c r="I1754" s="110"/>
      <c r="J1754" s="110"/>
      <c r="K1754" s="110"/>
      <c r="L1754" s="110"/>
      <c r="M1754" s="110"/>
      <c r="N1754" s="110"/>
    </row>
    <row r="1755" spans="1:14" ht="13">
      <c r="A1755" s="110"/>
      <c r="C1755" s="110"/>
      <c r="D1755" s="110"/>
      <c r="E1755" s="110"/>
      <c r="F1755" s="110"/>
      <c r="G1755" s="110"/>
      <c r="H1755" s="110"/>
      <c r="I1755" s="110"/>
      <c r="J1755" s="110"/>
      <c r="K1755" s="110"/>
      <c r="L1755" s="110"/>
      <c r="M1755" s="110"/>
      <c r="N1755" s="110"/>
    </row>
    <row r="1756" spans="1:14" ht="13">
      <c r="A1756" s="110"/>
      <c r="C1756" s="110"/>
      <c r="D1756" s="110"/>
      <c r="E1756" s="110"/>
      <c r="F1756" s="110"/>
      <c r="G1756" s="110"/>
      <c r="H1756" s="110"/>
      <c r="I1756" s="110"/>
      <c r="J1756" s="110"/>
      <c r="K1756" s="110"/>
      <c r="L1756" s="110"/>
      <c r="M1756" s="110"/>
      <c r="N1756" s="110"/>
    </row>
    <row r="1757" spans="1:14" ht="13">
      <c r="A1757" s="110"/>
      <c r="C1757" s="110"/>
      <c r="D1757" s="110"/>
      <c r="E1757" s="110"/>
      <c r="F1757" s="110"/>
      <c r="G1757" s="110"/>
      <c r="H1757" s="110"/>
      <c r="I1757" s="110"/>
      <c r="J1757" s="110"/>
      <c r="K1757" s="110"/>
      <c r="L1757" s="110"/>
      <c r="M1757" s="110"/>
      <c r="N1757" s="110"/>
    </row>
    <row r="1758" spans="1:14" ht="13">
      <c r="A1758" s="110"/>
      <c r="C1758" s="110"/>
      <c r="D1758" s="110"/>
      <c r="E1758" s="110"/>
      <c r="F1758" s="110"/>
      <c r="G1758" s="110"/>
      <c r="H1758" s="110"/>
      <c r="I1758" s="110"/>
      <c r="J1758" s="110"/>
      <c r="K1758" s="110"/>
      <c r="L1758" s="110"/>
      <c r="M1758" s="110"/>
      <c r="N1758" s="110"/>
    </row>
    <row r="1759" spans="1:14" ht="13">
      <c r="A1759" s="110"/>
      <c r="C1759" s="110"/>
      <c r="D1759" s="110"/>
      <c r="E1759" s="110"/>
      <c r="F1759" s="110"/>
      <c r="G1759" s="110"/>
      <c r="H1759" s="110"/>
      <c r="I1759" s="110"/>
      <c r="J1759" s="110"/>
      <c r="K1759" s="110"/>
      <c r="L1759" s="110"/>
      <c r="M1759" s="110"/>
      <c r="N1759" s="110"/>
    </row>
    <row r="1760" spans="1:14" ht="13">
      <c r="A1760" s="110"/>
      <c r="C1760" s="110"/>
      <c r="D1760" s="110"/>
      <c r="E1760" s="110"/>
      <c r="F1760" s="110"/>
      <c r="G1760" s="110"/>
      <c r="H1760" s="110"/>
      <c r="I1760" s="110"/>
      <c r="J1760" s="110"/>
      <c r="K1760" s="110"/>
      <c r="L1760" s="110"/>
      <c r="M1760" s="110"/>
      <c r="N1760" s="110"/>
    </row>
    <row r="1761" spans="1:14" ht="13">
      <c r="A1761" s="110"/>
      <c r="C1761" s="110"/>
      <c r="D1761" s="110"/>
      <c r="E1761" s="110"/>
      <c r="F1761" s="110"/>
      <c r="G1761" s="110"/>
      <c r="H1761" s="110"/>
      <c r="I1761" s="110"/>
      <c r="J1761" s="110"/>
      <c r="K1761" s="110"/>
      <c r="L1761" s="110"/>
      <c r="M1761" s="110"/>
      <c r="N1761" s="110"/>
    </row>
    <row r="1762" spans="1:14" ht="13">
      <c r="A1762" s="110"/>
      <c r="C1762" s="110"/>
      <c r="D1762" s="110"/>
      <c r="E1762" s="110"/>
      <c r="F1762" s="110"/>
      <c r="G1762" s="110"/>
      <c r="H1762" s="110"/>
      <c r="I1762" s="110"/>
      <c r="J1762" s="110"/>
      <c r="K1762" s="110"/>
      <c r="L1762" s="110"/>
      <c r="M1762" s="110"/>
      <c r="N1762" s="110"/>
    </row>
    <row r="1763" spans="1:14" ht="13">
      <c r="A1763" s="110"/>
      <c r="C1763" s="110"/>
      <c r="D1763" s="110"/>
      <c r="E1763" s="110"/>
      <c r="F1763" s="110"/>
      <c r="G1763" s="110"/>
      <c r="H1763" s="110"/>
      <c r="I1763" s="110"/>
      <c r="J1763" s="110"/>
      <c r="K1763" s="110"/>
      <c r="L1763" s="110"/>
      <c r="M1763" s="110"/>
      <c r="N1763" s="110"/>
    </row>
    <row r="1764" spans="1:14" ht="13">
      <c r="A1764" s="110"/>
      <c r="C1764" s="110"/>
      <c r="D1764" s="110"/>
      <c r="E1764" s="110"/>
      <c r="F1764" s="110"/>
      <c r="G1764" s="110"/>
      <c r="H1764" s="110"/>
      <c r="I1764" s="110"/>
      <c r="J1764" s="110"/>
      <c r="K1764" s="110"/>
      <c r="L1764" s="110"/>
      <c r="M1764" s="110"/>
      <c r="N1764" s="110"/>
    </row>
    <row r="1765" spans="1:14" ht="13">
      <c r="A1765" s="110"/>
      <c r="C1765" s="110"/>
      <c r="D1765" s="110"/>
      <c r="E1765" s="110"/>
      <c r="F1765" s="110"/>
      <c r="G1765" s="110"/>
      <c r="H1765" s="110"/>
      <c r="I1765" s="110"/>
      <c r="J1765" s="110"/>
      <c r="K1765" s="110"/>
      <c r="L1765" s="110"/>
      <c r="M1765" s="110"/>
      <c r="N1765" s="110"/>
    </row>
    <row r="1766" spans="1:14" ht="13">
      <c r="A1766" s="110"/>
      <c r="C1766" s="110"/>
      <c r="D1766" s="110"/>
      <c r="E1766" s="110"/>
      <c r="F1766" s="110"/>
      <c r="G1766" s="110"/>
      <c r="H1766" s="110"/>
      <c r="I1766" s="110"/>
      <c r="J1766" s="110"/>
      <c r="K1766" s="110"/>
      <c r="L1766" s="110"/>
      <c r="M1766" s="110"/>
      <c r="N1766" s="110"/>
    </row>
    <row r="1767" spans="1:14" ht="13">
      <c r="A1767" s="110"/>
      <c r="C1767" s="110"/>
      <c r="D1767" s="110"/>
      <c r="E1767" s="110"/>
      <c r="F1767" s="110"/>
      <c r="G1767" s="110"/>
      <c r="H1767" s="110"/>
      <c r="I1767" s="110"/>
      <c r="J1767" s="110"/>
      <c r="K1767" s="110"/>
      <c r="L1767" s="110"/>
      <c r="M1767" s="110"/>
      <c r="N1767" s="110"/>
    </row>
    <row r="1768" spans="1:14" ht="13">
      <c r="A1768" s="110"/>
      <c r="C1768" s="110"/>
      <c r="D1768" s="110"/>
      <c r="E1768" s="110"/>
      <c r="F1768" s="110"/>
      <c r="G1768" s="110"/>
      <c r="H1768" s="110"/>
      <c r="I1768" s="110"/>
      <c r="J1768" s="110"/>
      <c r="K1768" s="110"/>
      <c r="L1768" s="110"/>
      <c r="M1768" s="110"/>
      <c r="N1768" s="110"/>
    </row>
    <row r="1769" spans="1:14" ht="13">
      <c r="A1769" s="110"/>
      <c r="C1769" s="110"/>
      <c r="D1769" s="110"/>
      <c r="E1769" s="110"/>
      <c r="F1769" s="110"/>
      <c r="G1769" s="110"/>
      <c r="H1769" s="110"/>
      <c r="I1769" s="110"/>
      <c r="J1769" s="110"/>
      <c r="K1769" s="110"/>
      <c r="L1769" s="110"/>
      <c r="M1769" s="110"/>
      <c r="N1769" s="110"/>
    </row>
    <row r="1770" spans="1:14" ht="13">
      <c r="A1770" s="110"/>
      <c r="C1770" s="110"/>
      <c r="D1770" s="110"/>
      <c r="E1770" s="110"/>
      <c r="F1770" s="110"/>
      <c r="G1770" s="110"/>
      <c r="H1770" s="110"/>
      <c r="I1770" s="110"/>
      <c r="J1770" s="110"/>
      <c r="K1770" s="110"/>
      <c r="L1770" s="110"/>
      <c r="M1770" s="110"/>
      <c r="N1770" s="110"/>
    </row>
    <row r="1771" spans="1:14" ht="13">
      <c r="A1771" s="110"/>
      <c r="C1771" s="110"/>
      <c r="D1771" s="110"/>
      <c r="E1771" s="110"/>
      <c r="F1771" s="110"/>
      <c r="G1771" s="110"/>
      <c r="H1771" s="110"/>
      <c r="I1771" s="110"/>
      <c r="J1771" s="110"/>
      <c r="K1771" s="110"/>
      <c r="L1771" s="110"/>
      <c r="M1771" s="110"/>
      <c r="N1771" s="110"/>
    </row>
    <row r="1772" spans="1:14" ht="13">
      <c r="A1772" s="110"/>
      <c r="C1772" s="110"/>
      <c r="D1772" s="110"/>
      <c r="E1772" s="110"/>
      <c r="F1772" s="110"/>
      <c r="G1772" s="110"/>
      <c r="H1772" s="110"/>
      <c r="I1772" s="110"/>
      <c r="J1772" s="110"/>
      <c r="K1772" s="110"/>
      <c r="L1772" s="110"/>
      <c r="M1772" s="110"/>
      <c r="N1772" s="110"/>
    </row>
    <row r="1773" spans="1:14" ht="13">
      <c r="A1773" s="110"/>
      <c r="C1773" s="110"/>
      <c r="D1773" s="110"/>
      <c r="E1773" s="110"/>
      <c r="F1773" s="110"/>
      <c r="G1773" s="110"/>
      <c r="H1773" s="110"/>
      <c r="I1773" s="110"/>
      <c r="J1773" s="110"/>
      <c r="K1773" s="110"/>
      <c r="L1773" s="110"/>
      <c r="M1773" s="110"/>
      <c r="N1773" s="110"/>
    </row>
    <row r="1774" spans="1:14" ht="13">
      <c r="A1774" s="110"/>
      <c r="C1774" s="110"/>
      <c r="D1774" s="110"/>
      <c r="E1774" s="110"/>
      <c r="F1774" s="110"/>
      <c r="G1774" s="110"/>
      <c r="H1774" s="110"/>
      <c r="I1774" s="110"/>
      <c r="J1774" s="110"/>
      <c r="K1774" s="110"/>
      <c r="L1774" s="110"/>
      <c r="M1774" s="110"/>
      <c r="N1774" s="110"/>
    </row>
    <row r="1775" spans="1:14" ht="13">
      <c r="A1775" s="110"/>
      <c r="C1775" s="110"/>
      <c r="D1775" s="110"/>
      <c r="E1775" s="110"/>
      <c r="F1775" s="110"/>
      <c r="G1775" s="110"/>
      <c r="H1775" s="110"/>
      <c r="I1775" s="110"/>
      <c r="J1775" s="110"/>
      <c r="K1775" s="110"/>
      <c r="L1775" s="110"/>
      <c r="M1775" s="110"/>
      <c r="N1775" s="110"/>
    </row>
    <row r="1776" spans="1:14" ht="13">
      <c r="A1776" s="110"/>
      <c r="C1776" s="110"/>
      <c r="D1776" s="110"/>
      <c r="E1776" s="110"/>
      <c r="F1776" s="110"/>
      <c r="G1776" s="110"/>
      <c r="H1776" s="110"/>
      <c r="I1776" s="110"/>
      <c r="J1776" s="110"/>
      <c r="K1776" s="110"/>
      <c r="L1776" s="110"/>
      <c r="M1776" s="110"/>
      <c r="N1776" s="110"/>
    </row>
    <row r="1777" spans="1:14" ht="13">
      <c r="A1777" s="110"/>
      <c r="C1777" s="110"/>
      <c r="D1777" s="110"/>
      <c r="E1777" s="110"/>
      <c r="F1777" s="110"/>
      <c r="G1777" s="110"/>
      <c r="H1777" s="110"/>
      <c r="I1777" s="110"/>
      <c r="J1777" s="110"/>
      <c r="K1777" s="110"/>
      <c r="L1777" s="110"/>
      <c r="M1777" s="110"/>
      <c r="N1777" s="110"/>
    </row>
    <row r="1778" spans="1:14" ht="13">
      <c r="A1778" s="110"/>
      <c r="C1778" s="110"/>
      <c r="D1778" s="110"/>
      <c r="E1778" s="110"/>
      <c r="F1778" s="110"/>
      <c r="G1778" s="110"/>
      <c r="H1778" s="110"/>
      <c r="I1778" s="110"/>
      <c r="J1778" s="110"/>
      <c r="K1778" s="110"/>
      <c r="L1778" s="110"/>
      <c r="M1778" s="110"/>
      <c r="N1778" s="110"/>
    </row>
    <row r="1779" spans="1:14" ht="13">
      <c r="A1779" s="110"/>
      <c r="C1779" s="110"/>
      <c r="D1779" s="110"/>
      <c r="E1779" s="110"/>
      <c r="F1779" s="110"/>
      <c r="G1779" s="110"/>
      <c r="H1779" s="110"/>
      <c r="I1779" s="110"/>
      <c r="J1779" s="110"/>
      <c r="K1779" s="110"/>
      <c r="L1779" s="110"/>
      <c r="M1779" s="110"/>
      <c r="N1779" s="110"/>
    </row>
    <row r="1780" spans="1:14" ht="13">
      <c r="A1780" s="110"/>
      <c r="C1780" s="110"/>
      <c r="D1780" s="110"/>
      <c r="E1780" s="110"/>
      <c r="F1780" s="110"/>
      <c r="G1780" s="110"/>
      <c r="H1780" s="110"/>
      <c r="I1780" s="110"/>
      <c r="J1780" s="110"/>
      <c r="K1780" s="110"/>
      <c r="L1780" s="110"/>
      <c r="M1780" s="110"/>
      <c r="N1780" s="110"/>
    </row>
    <row r="1781" spans="1:14" ht="13">
      <c r="A1781" s="110"/>
      <c r="C1781" s="110"/>
      <c r="D1781" s="110"/>
      <c r="E1781" s="110"/>
      <c r="F1781" s="110"/>
      <c r="G1781" s="110"/>
      <c r="H1781" s="110"/>
      <c r="I1781" s="110"/>
      <c r="J1781" s="110"/>
      <c r="K1781" s="110"/>
      <c r="L1781" s="110"/>
      <c r="M1781" s="110"/>
      <c r="N1781" s="110"/>
    </row>
    <row r="1782" spans="1:14" ht="13">
      <c r="A1782" s="110"/>
      <c r="C1782" s="110"/>
      <c r="D1782" s="110"/>
      <c r="E1782" s="110"/>
      <c r="F1782" s="110"/>
      <c r="G1782" s="110"/>
      <c r="H1782" s="110"/>
      <c r="I1782" s="110"/>
      <c r="J1782" s="110"/>
      <c r="K1782" s="110"/>
      <c r="L1782" s="110"/>
      <c r="M1782" s="110"/>
      <c r="N1782" s="110"/>
    </row>
    <row r="1783" spans="1:14" ht="13">
      <c r="A1783" s="110"/>
      <c r="C1783" s="110"/>
      <c r="D1783" s="110"/>
      <c r="E1783" s="110"/>
      <c r="F1783" s="110"/>
      <c r="G1783" s="110"/>
      <c r="H1783" s="110"/>
      <c r="I1783" s="110"/>
      <c r="J1783" s="110"/>
      <c r="K1783" s="110"/>
      <c r="L1783" s="110"/>
      <c r="M1783" s="110"/>
      <c r="N1783" s="110"/>
    </row>
    <row r="1784" spans="1:14" ht="13">
      <c r="A1784" s="110"/>
      <c r="C1784" s="110"/>
      <c r="D1784" s="110"/>
      <c r="E1784" s="110"/>
      <c r="F1784" s="110"/>
      <c r="G1784" s="110"/>
      <c r="H1784" s="110"/>
      <c r="I1784" s="110"/>
      <c r="J1784" s="110"/>
      <c r="K1784" s="110"/>
      <c r="L1784" s="110"/>
      <c r="M1784" s="110"/>
      <c r="N1784" s="110"/>
    </row>
    <row r="1785" spans="1:14" ht="13">
      <c r="A1785" s="110"/>
      <c r="C1785" s="110"/>
      <c r="D1785" s="110"/>
      <c r="E1785" s="110"/>
      <c r="F1785" s="110"/>
      <c r="G1785" s="110"/>
      <c r="H1785" s="110"/>
      <c r="I1785" s="110"/>
      <c r="J1785" s="110"/>
      <c r="K1785" s="110"/>
      <c r="L1785" s="110"/>
      <c r="M1785" s="110"/>
      <c r="N1785" s="110"/>
    </row>
    <row r="1786" spans="1:14" ht="13">
      <c r="A1786" s="110"/>
      <c r="C1786" s="110"/>
      <c r="D1786" s="110"/>
      <c r="E1786" s="110"/>
      <c r="F1786" s="110"/>
      <c r="G1786" s="110"/>
      <c r="H1786" s="110"/>
      <c r="I1786" s="110"/>
      <c r="J1786" s="110"/>
      <c r="K1786" s="110"/>
      <c r="L1786" s="110"/>
      <c r="M1786" s="110"/>
      <c r="N1786" s="110"/>
    </row>
    <row r="1787" spans="1:14" ht="13">
      <c r="A1787" s="110"/>
      <c r="C1787" s="110"/>
      <c r="D1787" s="110"/>
      <c r="E1787" s="110"/>
      <c r="F1787" s="110"/>
      <c r="G1787" s="110"/>
      <c r="H1787" s="110"/>
      <c r="I1787" s="110"/>
      <c r="J1787" s="110"/>
      <c r="K1787" s="110"/>
      <c r="L1787" s="110"/>
      <c r="M1787" s="110"/>
      <c r="N1787" s="110"/>
    </row>
    <row r="1788" spans="1:14" ht="13">
      <c r="A1788" s="110"/>
      <c r="C1788" s="110"/>
      <c r="D1788" s="110"/>
      <c r="E1788" s="110"/>
      <c r="F1788" s="110"/>
      <c r="G1788" s="110"/>
      <c r="H1788" s="110"/>
      <c r="I1788" s="110"/>
      <c r="J1788" s="110"/>
      <c r="K1788" s="110"/>
      <c r="L1788" s="110"/>
      <c r="M1788" s="110"/>
      <c r="N1788" s="110"/>
    </row>
    <row r="1789" spans="1:14" ht="13">
      <c r="A1789" s="110"/>
      <c r="C1789" s="110"/>
      <c r="D1789" s="110"/>
      <c r="E1789" s="110"/>
      <c r="F1789" s="110"/>
      <c r="G1789" s="110"/>
      <c r="H1789" s="110"/>
      <c r="I1789" s="110"/>
      <c r="J1789" s="110"/>
      <c r="K1789" s="110"/>
      <c r="L1789" s="110"/>
      <c r="M1789" s="110"/>
      <c r="N1789" s="110"/>
    </row>
    <row r="1790" spans="1:14" ht="13">
      <c r="A1790" s="110"/>
      <c r="C1790" s="110"/>
      <c r="D1790" s="110"/>
      <c r="E1790" s="110"/>
      <c r="F1790" s="110"/>
      <c r="G1790" s="110"/>
      <c r="H1790" s="110"/>
      <c r="I1790" s="110"/>
      <c r="J1790" s="110"/>
      <c r="K1790" s="110"/>
      <c r="L1790" s="110"/>
      <c r="M1790" s="110"/>
      <c r="N1790" s="110"/>
    </row>
    <row r="1791" spans="1:14" ht="13">
      <c r="A1791" s="110"/>
      <c r="C1791" s="110"/>
      <c r="D1791" s="110"/>
      <c r="E1791" s="110"/>
      <c r="F1791" s="110"/>
      <c r="G1791" s="110"/>
      <c r="H1791" s="110"/>
      <c r="I1791" s="110"/>
      <c r="J1791" s="110"/>
      <c r="K1791" s="110"/>
      <c r="L1791" s="110"/>
      <c r="M1791" s="110"/>
      <c r="N1791" s="110"/>
    </row>
    <row r="1792" spans="1:14" ht="13">
      <c r="A1792" s="110"/>
      <c r="C1792" s="110"/>
      <c r="D1792" s="110"/>
      <c r="E1792" s="110"/>
      <c r="F1792" s="110"/>
      <c r="G1792" s="110"/>
      <c r="H1792" s="110"/>
      <c r="I1792" s="110"/>
      <c r="J1792" s="110"/>
      <c r="K1792" s="110"/>
      <c r="L1792" s="110"/>
      <c r="M1792" s="110"/>
      <c r="N1792" s="110"/>
    </row>
    <row r="1793" spans="1:14" ht="13">
      <c r="A1793" s="110"/>
      <c r="C1793" s="110"/>
      <c r="D1793" s="110"/>
      <c r="E1793" s="110"/>
      <c r="F1793" s="110"/>
      <c r="G1793" s="110"/>
      <c r="H1793" s="110"/>
      <c r="I1793" s="110"/>
      <c r="J1793" s="110"/>
      <c r="K1793" s="110"/>
      <c r="L1793" s="110"/>
      <c r="M1793" s="110"/>
      <c r="N1793" s="110"/>
    </row>
    <row r="1794" spans="1:14" ht="13">
      <c r="A1794" s="110"/>
      <c r="C1794" s="110"/>
      <c r="D1794" s="110"/>
      <c r="E1794" s="110"/>
      <c r="F1794" s="110"/>
      <c r="G1794" s="110"/>
      <c r="H1794" s="110"/>
      <c r="I1794" s="110"/>
      <c r="J1794" s="110"/>
      <c r="K1794" s="110"/>
      <c r="L1794" s="110"/>
      <c r="M1794" s="110"/>
      <c r="N1794" s="110"/>
    </row>
    <row r="1795" spans="1:14" ht="13">
      <c r="A1795" s="110"/>
      <c r="C1795" s="110"/>
      <c r="D1795" s="110"/>
      <c r="E1795" s="110"/>
      <c r="F1795" s="110"/>
      <c r="G1795" s="110"/>
      <c r="H1795" s="110"/>
      <c r="I1795" s="110"/>
      <c r="J1795" s="110"/>
      <c r="K1795" s="110"/>
      <c r="L1795" s="110"/>
      <c r="M1795" s="110"/>
      <c r="N1795" s="110"/>
    </row>
    <row r="1796" spans="1:14" ht="13">
      <c r="A1796" s="110"/>
      <c r="C1796" s="110"/>
      <c r="D1796" s="110"/>
      <c r="E1796" s="110"/>
      <c r="F1796" s="110"/>
      <c r="G1796" s="110"/>
      <c r="H1796" s="110"/>
      <c r="I1796" s="110"/>
      <c r="J1796" s="110"/>
      <c r="K1796" s="110"/>
      <c r="L1796" s="110"/>
      <c r="M1796" s="110"/>
      <c r="N1796" s="110"/>
    </row>
    <row r="1797" spans="1:14" ht="13">
      <c r="A1797" s="110"/>
      <c r="C1797" s="110"/>
      <c r="D1797" s="110"/>
      <c r="E1797" s="110"/>
      <c r="F1797" s="110"/>
      <c r="G1797" s="110"/>
      <c r="H1797" s="110"/>
      <c r="I1797" s="110"/>
      <c r="J1797" s="110"/>
      <c r="K1797" s="110"/>
      <c r="L1797" s="110"/>
      <c r="M1797" s="110"/>
      <c r="N1797" s="110"/>
    </row>
    <row r="1798" spans="1:14" ht="13">
      <c r="A1798" s="110"/>
      <c r="C1798" s="110"/>
      <c r="D1798" s="110"/>
      <c r="E1798" s="110"/>
      <c r="F1798" s="110"/>
      <c r="G1798" s="110"/>
      <c r="H1798" s="110"/>
      <c r="I1798" s="110"/>
      <c r="J1798" s="110"/>
      <c r="K1798" s="110"/>
      <c r="L1798" s="110"/>
      <c r="M1798" s="110"/>
      <c r="N1798" s="110"/>
    </row>
    <row r="1799" spans="1:14" ht="13">
      <c r="A1799" s="110"/>
      <c r="C1799" s="110"/>
      <c r="D1799" s="110"/>
      <c r="E1799" s="110"/>
      <c r="F1799" s="110"/>
      <c r="G1799" s="110"/>
      <c r="H1799" s="110"/>
      <c r="I1799" s="110"/>
      <c r="J1799" s="110"/>
      <c r="K1799" s="110"/>
      <c r="L1799" s="110"/>
      <c r="M1799" s="110"/>
      <c r="N1799" s="110"/>
    </row>
    <row r="1800" spans="1:14" ht="13">
      <c r="A1800" s="110"/>
      <c r="C1800" s="110"/>
      <c r="D1800" s="110"/>
      <c r="E1800" s="110"/>
      <c r="F1800" s="110"/>
      <c r="G1800" s="110"/>
      <c r="H1800" s="110"/>
      <c r="I1800" s="110"/>
      <c r="J1800" s="110"/>
      <c r="K1800" s="110"/>
      <c r="L1800" s="110"/>
      <c r="M1800" s="110"/>
      <c r="N1800" s="110"/>
    </row>
    <row r="1801" spans="1:14" ht="13">
      <c r="A1801" s="110"/>
      <c r="C1801" s="110"/>
      <c r="D1801" s="110"/>
      <c r="E1801" s="110"/>
      <c r="F1801" s="110"/>
      <c r="G1801" s="110"/>
      <c r="H1801" s="110"/>
      <c r="I1801" s="110"/>
      <c r="J1801" s="110"/>
      <c r="K1801" s="110"/>
      <c r="L1801" s="110"/>
      <c r="M1801" s="110"/>
      <c r="N1801" s="110"/>
    </row>
    <row r="1802" spans="1:14" ht="13">
      <c r="A1802" s="110"/>
      <c r="C1802" s="110"/>
      <c r="D1802" s="110"/>
      <c r="E1802" s="110"/>
      <c r="F1802" s="110"/>
      <c r="G1802" s="110"/>
      <c r="H1802" s="110"/>
      <c r="I1802" s="110"/>
      <c r="J1802" s="110"/>
      <c r="K1802" s="110"/>
      <c r="L1802" s="110"/>
      <c r="M1802" s="110"/>
      <c r="N1802" s="110"/>
    </row>
    <row r="1803" spans="1:14" ht="13">
      <c r="A1803" s="110"/>
      <c r="C1803" s="110"/>
      <c r="D1803" s="110"/>
      <c r="E1803" s="110"/>
      <c r="F1803" s="110"/>
      <c r="G1803" s="110"/>
      <c r="H1803" s="110"/>
      <c r="I1803" s="110"/>
      <c r="J1803" s="110"/>
      <c r="K1803" s="110"/>
      <c r="L1803" s="110"/>
      <c r="M1803" s="110"/>
      <c r="N1803" s="110"/>
    </row>
    <row r="1804" spans="1:14" ht="13">
      <c r="A1804" s="110"/>
      <c r="C1804" s="110"/>
      <c r="D1804" s="110"/>
      <c r="E1804" s="110"/>
      <c r="F1804" s="110"/>
      <c r="G1804" s="110"/>
      <c r="H1804" s="110"/>
      <c r="I1804" s="110"/>
      <c r="J1804" s="110"/>
      <c r="K1804" s="110"/>
      <c r="L1804" s="110"/>
      <c r="M1804" s="110"/>
      <c r="N1804" s="110"/>
    </row>
    <row r="1805" spans="1:14" ht="13">
      <c r="A1805" s="110"/>
      <c r="C1805" s="110"/>
      <c r="D1805" s="110"/>
      <c r="E1805" s="110"/>
      <c r="F1805" s="110"/>
      <c r="G1805" s="110"/>
      <c r="H1805" s="110"/>
      <c r="I1805" s="110"/>
      <c r="J1805" s="110"/>
      <c r="K1805" s="110"/>
      <c r="L1805" s="110"/>
      <c r="M1805" s="110"/>
      <c r="N1805" s="110"/>
    </row>
    <row r="1806" spans="1:14" ht="13">
      <c r="A1806" s="110"/>
      <c r="C1806" s="110"/>
      <c r="D1806" s="110"/>
      <c r="E1806" s="110"/>
      <c r="F1806" s="110"/>
      <c r="G1806" s="110"/>
      <c r="H1806" s="110"/>
      <c r="I1806" s="110"/>
      <c r="J1806" s="110"/>
      <c r="K1806" s="110"/>
      <c r="L1806" s="110"/>
      <c r="M1806" s="110"/>
      <c r="N1806" s="110"/>
    </row>
    <row r="1807" spans="1:14" ht="13">
      <c r="A1807" s="110"/>
      <c r="C1807" s="110"/>
      <c r="D1807" s="110"/>
      <c r="E1807" s="110"/>
      <c r="F1807" s="110"/>
      <c r="G1807" s="110"/>
      <c r="H1807" s="110"/>
      <c r="I1807" s="110"/>
      <c r="J1807" s="110"/>
      <c r="K1807" s="110"/>
      <c r="L1807" s="110"/>
      <c r="M1807" s="110"/>
      <c r="N1807" s="110"/>
    </row>
    <row r="1808" spans="1:14" ht="13">
      <c r="A1808" s="110"/>
      <c r="C1808" s="110"/>
      <c r="D1808" s="110"/>
      <c r="E1808" s="110"/>
      <c r="F1808" s="110"/>
      <c r="G1808" s="110"/>
      <c r="H1808" s="110"/>
      <c r="I1808" s="110"/>
      <c r="J1808" s="110"/>
      <c r="K1808" s="110"/>
      <c r="L1808" s="110"/>
      <c r="M1808" s="110"/>
      <c r="N1808" s="110"/>
    </row>
    <row r="1809" spans="1:14" ht="13">
      <c r="A1809" s="110"/>
      <c r="C1809" s="110"/>
      <c r="D1809" s="110"/>
      <c r="E1809" s="110"/>
      <c r="F1809" s="110"/>
      <c r="G1809" s="110"/>
      <c r="H1809" s="110"/>
      <c r="I1809" s="110"/>
      <c r="J1809" s="110"/>
      <c r="K1809" s="110"/>
      <c r="L1809" s="110"/>
      <c r="M1809" s="110"/>
      <c r="N1809" s="110"/>
    </row>
    <row r="1810" spans="1:14" ht="13">
      <c r="A1810" s="110"/>
      <c r="C1810" s="110"/>
      <c r="D1810" s="110"/>
      <c r="E1810" s="110"/>
      <c r="F1810" s="110"/>
      <c r="G1810" s="110"/>
      <c r="H1810" s="110"/>
      <c r="I1810" s="110"/>
      <c r="J1810" s="110"/>
      <c r="K1810" s="110"/>
      <c r="L1810" s="110"/>
      <c r="M1810" s="110"/>
      <c r="N1810" s="110"/>
    </row>
    <row r="1811" spans="1:14" ht="13">
      <c r="A1811" s="110"/>
      <c r="C1811" s="110"/>
      <c r="D1811" s="110"/>
      <c r="E1811" s="110"/>
      <c r="F1811" s="110"/>
      <c r="G1811" s="110"/>
      <c r="H1811" s="110"/>
      <c r="I1811" s="110"/>
      <c r="J1811" s="110"/>
      <c r="K1811" s="110"/>
      <c r="L1811" s="110"/>
      <c r="M1811" s="110"/>
      <c r="N1811" s="110"/>
    </row>
    <row r="1812" spans="1:14" ht="13">
      <c r="A1812" s="110"/>
      <c r="C1812" s="110"/>
      <c r="D1812" s="110"/>
      <c r="E1812" s="110"/>
      <c r="F1812" s="110"/>
      <c r="G1812" s="110"/>
      <c r="H1812" s="110"/>
      <c r="I1812" s="110"/>
      <c r="J1812" s="110"/>
      <c r="K1812" s="110"/>
      <c r="L1812" s="110"/>
      <c r="M1812" s="110"/>
      <c r="N1812" s="110"/>
    </row>
    <row r="1813" spans="1:14" ht="13">
      <c r="A1813" s="110"/>
      <c r="C1813" s="110"/>
      <c r="D1813" s="110"/>
      <c r="E1813" s="110"/>
      <c r="F1813" s="110"/>
      <c r="G1813" s="110"/>
      <c r="H1813" s="110"/>
      <c r="I1813" s="110"/>
      <c r="J1813" s="110"/>
      <c r="K1813" s="110"/>
      <c r="L1813" s="110"/>
      <c r="M1813" s="110"/>
      <c r="N1813" s="110"/>
    </row>
    <row r="1814" spans="1:14" ht="13">
      <c r="A1814" s="110"/>
      <c r="C1814" s="110"/>
      <c r="D1814" s="110"/>
      <c r="E1814" s="110"/>
      <c r="F1814" s="110"/>
      <c r="G1814" s="110"/>
      <c r="H1814" s="110"/>
      <c r="I1814" s="110"/>
      <c r="J1814" s="110"/>
      <c r="K1814" s="110"/>
      <c r="L1814" s="110"/>
      <c r="M1814" s="110"/>
      <c r="N1814" s="110"/>
    </row>
    <row r="1815" spans="1:14" ht="13">
      <c r="A1815" s="110"/>
      <c r="C1815" s="110"/>
      <c r="D1815" s="110"/>
      <c r="E1815" s="110"/>
      <c r="F1815" s="110"/>
      <c r="G1815" s="110"/>
      <c r="H1815" s="110"/>
      <c r="I1815" s="110"/>
      <c r="J1815" s="110"/>
      <c r="K1815" s="110"/>
      <c r="L1815" s="110"/>
      <c r="M1815" s="110"/>
      <c r="N1815" s="110"/>
    </row>
    <row r="1816" spans="1:14" ht="13">
      <c r="A1816" s="110"/>
      <c r="C1816" s="110"/>
      <c r="D1816" s="110"/>
      <c r="E1816" s="110"/>
      <c r="F1816" s="110"/>
      <c r="G1816" s="110"/>
      <c r="H1816" s="110"/>
      <c r="I1816" s="110"/>
      <c r="J1816" s="110"/>
      <c r="K1816" s="110"/>
      <c r="L1816" s="110"/>
      <c r="M1816" s="110"/>
      <c r="N1816" s="110"/>
    </row>
    <row r="1817" spans="1:14" ht="13">
      <c r="A1817" s="110"/>
      <c r="C1817" s="110"/>
      <c r="D1817" s="110"/>
      <c r="E1817" s="110"/>
      <c r="F1817" s="110"/>
      <c r="G1817" s="110"/>
      <c r="H1817" s="110"/>
      <c r="I1817" s="110"/>
      <c r="J1817" s="110"/>
      <c r="K1817" s="110"/>
      <c r="L1817" s="110"/>
      <c r="M1817" s="110"/>
      <c r="N1817" s="110"/>
    </row>
    <row r="1818" spans="1:14" ht="13">
      <c r="A1818" s="110"/>
      <c r="C1818" s="110"/>
      <c r="D1818" s="110"/>
      <c r="E1818" s="110"/>
      <c r="F1818" s="110"/>
      <c r="G1818" s="110"/>
      <c r="H1818" s="110"/>
      <c r="I1818" s="110"/>
      <c r="J1818" s="110"/>
      <c r="K1818" s="110"/>
      <c r="L1818" s="110"/>
      <c r="M1818" s="110"/>
      <c r="N1818" s="110"/>
    </row>
    <row r="1819" spans="1:14" ht="13">
      <c r="A1819" s="110"/>
      <c r="C1819" s="110"/>
      <c r="D1819" s="110"/>
      <c r="E1819" s="110"/>
      <c r="F1819" s="110"/>
      <c r="G1819" s="110"/>
      <c r="H1819" s="110"/>
      <c r="I1819" s="110"/>
      <c r="J1819" s="110"/>
      <c r="K1819" s="110"/>
      <c r="L1819" s="110"/>
      <c r="M1819" s="110"/>
      <c r="N1819" s="110"/>
    </row>
    <row r="1820" spans="1:14" ht="13">
      <c r="A1820" s="110"/>
      <c r="C1820" s="110"/>
      <c r="D1820" s="110"/>
      <c r="E1820" s="110"/>
      <c r="F1820" s="110"/>
      <c r="G1820" s="110"/>
      <c r="H1820" s="110"/>
      <c r="I1820" s="110"/>
      <c r="J1820" s="110"/>
      <c r="K1820" s="110"/>
      <c r="L1820" s="110"/>
      <c r="M1820" s="110"/>
      <c r="N1820" s="110"/>
    </row>
    <row r="1821" spans="1:14" ht="13">
      <c r="A1821" s="110"/>
      <c r="C1821" s="110"/>
      <c r="D1821" s="110"/>
      <c r="E1821" s="110"/>
      <c r="F1821" s="110"/>
      <c r="G1821" s="110"/>
      <c r="H1821" s="110"/>
      <c r="I1821" s="110"/>
      <c r="J1821" s="110"/>
      <c r="K1821" s="110"/>
      <c r="L1821" s="110"/>
      <c r="M1821" s="110"/>
      <c r="N1821" s="110"/>
    </row>
    <row r="1822" spans="1:14" ht="13">
      <c r="A1822" s="110"/>
      <c r="C1822" s="110"/>
      <c r="D1822" s="110"/>
      <c r="E1822" s="110"/>
      <c r="F1822" s="110"/>
      <c r="G1822" s="110"/>
      <c r="H1822" s="110"/>
      <c r="I1822" s="110"/>
      <c r="J1822" s="110"/>
      <c r="K1822" s="110"/>
      <c r="L1822" s="110"/>
      <c r="M1822" s="110"/>
      <c r="N1822" s="110"/>
    </row>
    <row r="1823" spans="1:14" ht="13">
      <c r="A1823" s="110"/>
      <c r="C1823" s="110"/>
      <c r="D1823" s="110"/>
      <c r="E1823" s="110"/>
      <c r="F1823" s="110"/>
      <c r="G1823" s="110"/>
      <c r="H1823" s="110"/>
      <c r="I1823" s="110"/>
      <c r="J1823" s="110"/>
      <c r="K1823" s="110"/>
      <c r="L1823" s="110"/>
      <c r="M1823" s="110"/>
      <c r="N1823" s="110"/>
    </row>
    <row r="1824" spans="1:14" ht="13">
      <c r="A1824" s="110"/>
      <c r="C1824" s="110"/>
      <c r="D1824" s="110"/>
      <c r="E1824" s="110"/>
      <c r="F1824" s="110"/>
      <c r="G1824" s="110"/>
      <c r="H1824" s="110"/>
      <c r="I1824" s="110"/>
      <c r="J1824" s="110"/>
      <c r="K1824" s="110"/>
      <c r="L1824" s="110"/>
      <c r="M1824" s="110"/>
      <c r="N1824" s="110"/>
    </row>
    <row r="1825" spans="1:14" ht="13">
      <c r="A1825" s="110"/>
      <c r="C1825" s="110"/>
      <c r="D1825" s="110"/>
      <c r="E1825" s="110"/>
      <c r="F1825" s="110"/>
      <c r="G1825" s="110"/>
      <c r="H1825" s="110"/>
      <c r="I1825" s="110"/>
      <c r="J1825" s="110"/>
      <c r="K1825" s="110"/>
      <c r="L1825" s="110"/>
      <c r="M1825" s="110"/>
      <c r="N1825" s="110"/>
    </row>
    <row r="1826" spans="1:14" ht="13">
      <c r="A1826" s="110"/>
      <c r="C1826" s="110"/>
      <c r="D1826" s="110"/>
      <c r="E1826" s="110"/>
      <c r="F1826" s="110"/>
      <c r="G1826" s="110"/>
      <c r="H1826" s="110"/>
      <c r="I1826" s="110"/>
      <c r="J1826" s="110"/>
      <c r="K1826" s="110"/>
      <c r="L1826" s="110"/>
      <c r="M1826" s="110"/>
      <c r="N1826" s="110"/>
    </row>
    <row r="1827" spans="1:14" ht="13">
      <c r="A1827" s="110"/>
      <c r="C1827" s="110"/>
      <c r="D1827" s="110"/>
      <c r="E1827" s="110"/>
      <c r="F1827" s="110"/>
      <c r="G1827" s="110"/>
      <c r="H1827" s="110"/>
      <c r="I1827" s="110"/>
      <c r="J1827" s="110"/>
      <c r="K1827" s="110"/>
      <c r="L1827" s="110"/>
      <c r="M1827" s="110"/>
      <c r="N1827" s="110"/>
    </row>
  </sheetData>
  <autoFilter ref="A1:O128" xr:uid="{41DEA27B-1767-014D-A4EE-17A6E381C4C1}"/>
  <pageMargins left="0.5" right="0.5" top="1.5" bottom="1" header="1" footer="0.5"/>
  <pageSetup scale="70" orientation="landscape"/>
  <headerFooter alignWithMargins="0">
    <oddHeader>&amp;A</oddHeader>
    <oddFooter>Comprehensive Exercise Pool.xls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8ED6B-185B-194D-A324-330DFB71835A}">
  <sheetPr codeName="Sheet76" filterMode="1"/>
  <dimension ref="A1:O5244"/>
  <sheetViews>
    <sheetView workbookViewId="0">
      <selection activeCell="BD1" sqref="BD1:BK12"/>
    </sheetView>
  </sheetViews>
  <sheetFormatPr baseColWidth="10" defaultColWidth="9.1640625" defaultRowHeight="15"/>
  <cols>
    <col min="1" max="1" width="13" style="196" customWidth="1"/>
    <col min="2" max="2" width="28.83203125" style="110" customWidth="1"/>
    <col min="3" max="14" width="11" style="189" customWidth="1"/>
    <col min="15" max="15" width="8.83203125" style="195" customWidth="1"/>
    <col min="16" max="256" width="9.1640625" style="110"/>
    <col min="257" max="257" width="13" style="110" customWidth="1"/>
    <col min="258" max="258" width="28.83203125" style="110" customWidth="1"/>
    <col min="259" max="270" width="11" style="110" customWidth="1"/>
    <col min="271" max="271" width="8.83203125" style="110" customWidth="1"/>
    <col min="272" max="512" width="9.1640625" style="110"/>
    <col min="513" max="513" width="13" style="110" customWidth="1"/>
    <col min="514" max="514" width="28.83203125" style="110" customWidth="1"/>
    <col min="515" max="526" width="11" style="110" customWidth="1"/>
    <col min="527" max="527" width="8.83203125" style="110" customWidth="1"/>
    <col min="528" max="768" width="9.1640625" style="110"/>
    <col min="769" max="769" width="13" style="110" customWidth="1"/>
    <col min="770" max="770" width="28.83203125" style="110" customWidth="1"/>
    <col min="771" max="782" width="11" style="110" customWidth="1"/>
    <col min="783" max="783" width="8.83203125" style="110" customWidth="1"/>
    <col min="784" max="1024" width="9.1640625" style="110"/>
    <col min="1025" max="1025" width="13" style="110" customWidth="1"/>
    <col min="1026" max="1026" width="28.83203125" style="110" customWidth="1"/>
    <col min="1027" max="1038" width="11" style="110" customWidth="1"/>
    <col min="1039" max="1039" width="8.83203125" style="110" customWidth="1"/>
    <col min="1040" max="1280" width="9.1640625" style="110"/>
    <col min="1281" max="1281" width="13" style="110" customWidth="1"/>
    <col min="1282" max="1282" width="28.83203125" style="110" customWidth="1"/>
    <col min="1283" max="1294" width="11" style="110" customWidth="1"/>
    <col min="1295" max="1295" width="8.83203125" style="110" customWidth="1"/>
    <col min="1296" max="1536" width="9.1640625" style="110"/>
    <col min="1537" max="1537" width="13" style="110" customWidth="1"/>
    <col min="1538" max="1538" width="28.83203125" style="110" customWidth="1"/>
    <col min="1539" max="1550" width="11" style="110" customWidth="1"/>
    <col min="1551" max="1551" width="8.83203125" style="110" customWidth="1"/>
    <col min="1552" max="1792" width="9.1640625" style="110"/>
    <col min="1793" max="1793" width="13" style="110" customWidth="1"/>
    <col min="1794" max="1794" width="28.83203125" style="110" customWidth="1"/>
    <col min="1795" max="1806" width="11" style="110" customWidth="1"/>
    <col min="1807" max="1807" width="8.83203125" style="110" customWidth="1"/>
    <col min="1808" max="2048" width="9.1640625" style="110"/>
    <col min="2049" max="2049" width="13" style="110" customWidth="1"/>
    <col min="2050" max="2050" width="28.83203125" style="110" customWidth="1"/>
    <col min="2051" max="2062" width="11" style="110" customWidth="1"/>
    <col min="2063" max="2063" width="8.83203125" style="110" customWidth="1"/>
    <col min="2064" max="2304" width="9.1640625" style="110"/>
    <col min="2305" max="2305" width="13" style="110" customWidth="1"/>
    <col min="2306" max="2306" width="28.83203125" style="110" customWidth="1"/>
    <col min="2307" max="2318" width="11" style="110" customWidth="1"/>
    <col min="2319" max="2319" width="8.83203125" style="110" customWidth="1"/>
    <col min="2320" max="2560" width="9.1640625" style="110"/>
    <col min="2561" max="2561" width="13" style="110" customWidth="1"/>
    <col min="2562" max="2562" width="28.83203125" style="110" customWidth="1"/>
    <col min="2563" max="2574" width="11" style="110" customWidth="1"/>
    <col min="2575" max="2575" width="8.83203125" style="110" customWidth="1"/>
    <col min="2576" max="2816" width="9.1640625" style="110"/>
    <col min="2817" max="2817" width="13" style="110" customWidth="1"/>
    <col min="2818" max="2818" width="28.83203125" style="110" customWidth="1"/>
    <col min="2819" max="2830" width="11" style="110" customWidth="1"/>
    <col min="2831" max="2831" width="8.83203125" style="110" customWidth="1"/>
    <col min="2832" max="3072" width="9.1640625" style="110"/>
    <col min="3073" max="3073" width="13" style="110" customWidth="1"/>
    <col min="3074" max="3074" width="28.83203125" style="110" customWidth="1"/>
    <col min="3075" max="3086" width="11" style="110" customWidth="1"/>
    <col min="3087" max="3087" width="8.83203125" style="110" customWidth="1"/>
    <col min="3088" max="3328" width="9.1640625" style="110"/>
    <col min="3329" max="3329" width="13" style="110" customWidth="1"/>
    <col min="3330" max="3330" width="28.83203125" style="110" customWidth="1"/>
    <col min="3331" max="3342" width="11" style="110" customWidth="1"/>
    <col min="3343" max="3343" width="8.83203125" style="110" customWidth="1"/>
    <col min="3344" max="3584" width="9.1640625" style="110"/>
    <col min="3585" max="3585" width="13" style="110" customWidth="1"/>
    <col min="3586" max="3586" width="28.83203125" style="110" customWidth="1"/>
    <col min="3587" max="3598" width="11" style="110" customWidth="1"/>
    <col min="3599" max="3599" width="8.83203125" style="110" customWidth="1"/>
    <col min="3600" max="3840" width="9.1640625" style="110"/>
    <col min="3841" max="3841" width="13" style="110" customWidth="1"/>
    <col min="3842" max="3842" width="28.83203125" style="110" customWidth="1"/>
    <col min="3843" max="3854" width="11" style="110" customWidth="1"/>
    <col min="3855" max="3855" width="8.83203125" style="110" customWidth="1"/>
    <col min="3856" max="4096" width="9.1640625" style="110"/>
    <col min="4097" max="4097" width="13" style="110" customWidth="1"/>
    <col min="4098" max="4098" width="28.83203125" style="110" customWidth="1"/>
    <col min="4099" max="4110" width="11" style="110" customWidth="1"/>
    <col min="4111" max="4111" width="8.83203125" style="110" customWidth="1"/>
    <col min="4112" max="4352" width="9.1640625" style="110"/>
    <col min="4353" max="4353" width="13" style="110" customWidth="1"/>
    <col min="4354" max="4354" width="28.83203125" style="110" customWidth="1"/>
    <col min="4355" max="4366" width="11" style="110" customWidth="1"/>
    <col min="4367" max="4367" width="8.83203125" style="110" customWidth="1"/>
    <col min="4368" max="4608" width="9.1640625" style="110"/>
    <col min="4609" max="4609" width="13" style="110" customWidth="1"/>
    <col min="4610" max="4610" width="28.83203125" style="110" customWidth="1"/>
    <col min="4611" max="4622" width="11" style="110" customWidth="1"/>
    <col min="4623" max="4623" width="8.83203125" style="110" customWidth="1"/>
    <col min="4624" max="4864" width="9.1640625" style="110"/>
    <col min="4865" max="4865" width="13" style="110" customWidth="1"/>
    <col min="4866" max="4866" width="28.83203125" style="110" customWidth="1"/>
    <col min="4867" max="4878" width="11" style="110" customWidth="1"/>
    <col min="4879" max="4879" width="8.83203125" style="110" customWidth="1"/>
    <col min="4880" max="5120" width="9.1640625" style="110"/>
    <col min="5121" max="5121" width="13" style="110" customWidth="1"/>
    <col min="5122" max="5122" width="28.83203125" style="110" customWidth="1"/>
    <col min="5123" max="5134" width="11" style="110" customWidth="1"/>
    <col min="5135" max="5135" width="8.83203125" style="110" customWidth="1"/>
    <col min="5136" max="5376" width="9.1640625" style="110"/>
    <col min="5377" max="5377" width="13" style="110" customWidth="1"/>
    <col min="5378" max="5378" width="28.83203125" style="110" customWidth="1"/>
    <col min="5379" max="5390" width="11" style="110" customWidth="1"/>
    <col min="5391" max="5391" width="8.83203125" style="110" customWidth="1"/>
    <col min="5392" max="5632" width="9.1640625" style="110"/>
    <col min="5633" max="5633" width="13" style="110" customWidth="1"/>
    <col min="5634" max="5634" width="28.83203125" style="110" customWidth="1"/>
    <col min="5635" max="5646" width="11" style="110" customWidth="1"/>
    <col min="5647" max="5647" width="8.83203125" style="110" customWidth="1"/>
    <col min="5648" max="5888" width="9.1640625" style="110"/>
    <col min="5889" max="5889" width="13" style="110" customWidth="1"/>
    <col min="5890" max="5890" width="28.83203125" style="110" customWidth="1"/>
    <col min="5891" max="5902" width="11" style="110" customWidth="1"/>
    <col min="5903" max="5903" width="8.83203125" style="110" customWidth="1"/>
    <col min="5904" max="6144" width="9.1640625" style="110"/>
    <col min="6145" max="6145" width="13" style="110" customWidth="1"/>
    <col min="6146" max="6146" width="28.83203125" style="110" customWidth="1"/>
    <col min="6147" max="6158" width="11" style="110" customWidth="1"/>
    <col min="6159" max="6159" width="8.83203125" style="110" customWidth="1"/>
    <col min="6160" max="6400" width="9.1640625" style="110"/>
    <col min="6401" max="6401" width="13" style="110" customWidth="1"/>
    <col min="6402" max="6402" width="28.83203125" style="110" customWidth="1"/>
    <col min="6403" max="6414" width="11" style="110" customWidth="1"/>
    <col min="6415" max="6415" width="8.83203125" style="110" customWidth="1"/>
    <col min="6416" max="6656" width="9.1640625" style="110"/>
    <col min="6657" max="6657" width="13" style="110" customWidth="1"/>
    <col min="6658" max="6658" width="28.83203125" style="110" customWidth="1"/>
    <col min="6659" max="6670" width="11" style="110" customWidth="1"/>
    <col min="6671" max="6671" width="8.83203125" style="110" customWidth="1"/>
    <col min="6672" max="6912" width="9.1640625" style="110"/>
    <col min="6913" max="6913" width="13" style="110" customWidth="1"/>
    <col min="6914" max="6914" width="28.83203125" style="110" customWidth="1"/>
    <col min="6915" max="6926" width="11" style="110" customWidth="1"/>
    <col min="6927" max="6927" width="8.83203125" style="110" customWidth="1"/>
    <col min="6928" max="7168" width="9.1640625" style="110"/>
    <col min="7169" max="7169" width="13" style="110" customWidth="1"/>
    <col min="7170" max="7170" width="28.83203125" style="110" customWidth="1"/>
    <col min="7171" max="7182" width="11" style="110" customWidth="1"/>
    <col min="7183" max="7183" width="8.83203125" style="110" customWidth="1"/>
    <col min="7184" max="7424" width="9.1640625" style="110"/>
    <col min="7425" max="7425" width="13" style="110" customWidth="1"/>
    <col min="7426" max="7426" width="28.83203125" style="110" customWidth="1"/>
    <col min="7427" max="7438" width="11" style="110" customWidth="1"/>
    <col min="7439" max="7439" width="8.83203125" style="110" customWidth="1"/>
    <col min="7440" max="7680" width="9.1640625" style="110"/>
    <col min="7681" max="7681" width="13" style="110" customWidth="1"/>
    <col min="7682" max="7682" width="28.83203125" style="110" customWidth="1"/>
    <col min="7683" max="7694" width="11" style="110" customWidth="1"/>
    <col min="7695" max="7695" width="8.83203125" style="110" customWidth="1"/>
    <col min="7696" max="7936" width="9.1640625" style="110"/>
    <col min="7937" max="7937" width="13" style="110" customWidth="1"/>
    <col min="7938" max="7938" width="28.83203125" style="110" customWidth="1"/>
    <col min="7939" max="7950" width="11" style="110" customWidth="1"/>
    <col min="7951" max="7951" width="8.83203125" style="110" customWidth="1"/>
    <col min="7952" max="8192" width="9.1640625" style="110"/>
    <col min="8193" max="8193" width="13" style="110" customWidth="1"/>
    <col min="8194" max="8194" width="28.83203125" style="110" customWidth="1"/>
    <col min="8195" max="8206" width="11" style="110" customWidth="1"/>
    <col min="8207" max="8207" width="8.83203125" style="110" customWidth="1"/>
    <col min="8208" max="8448" width="9.1640625" style="110"/>
    <col min="8449" max="8449" width="13" style="110" customWidth="1"/>
    <col min="8450" max="8450" width="28.83203125" style="110" customWidth="1"/>
    <col min="8451" max="8462" width="11" style="110" customWidth="1"/>
    <col min="8463" max="8463" width="8.83203125" style="110" customWidth="1"/>
    <col min="8464" max="8704" width="9.1640625" style="110"/>
    <col min="8705" max="8705" width="13" style="110" customWidth="1"/>
    <col min="8706" max="8706" width="28.83203125" style="110" customWidth="1"/>
    <col min="8707" max="8718" width="11" style="110" customWidth="1"/>
    <col min="8719" max="8719" width="8.83203125" style="110" customWidth="1"/>
    <col min="8720" max="8960" width="9.1640625" style="110"/>
    <col min="8961" max="8961" width="13" style="110" customWidth="1"/>
    <col min="8962" max="8962" width="28.83203125" style="110" customWidth="1"/>
    <col min="8963" max="8974" width="11" style="110" customWidth="1"/>
    <col min="8975" max="8975" width="8.83203125" style="110" customWidth="1"/>
    <col min="8976" max="9216" width="9.1640625" style="110"/>
    <col min="9217" max="9217" width="13" style="110" customWidth="1"/>
    <col min="9218" max="9218" width="28.83203125" style="110" customWidth="1"/>
    <col min="9219" max="9230" width="11" style="110" customWidth="1"/>
    <col min="9231" max="9231" width="8.83203125" style="110" customWidth="1"/>
    <col min="9232" max="9472" width="9.1640625" style="110"/>
    <col min="9473" max="9473" width="13" style="110" customWidth="1"/>
    <col min="9474" max="9474" width="28.83203125" style="110" customWidth="1"/>
    <col min="9475" max="9486" width="11" style="110" customWidth="1"/>
    <col min="9487" max="9487" width="8.83203125" style="110" customWidth="1"/>
    <col min="9488" max="9728" width="9.1640625" style="110"/>
    <col min="9729" max="9729" width="13" style="110" customWidth="1"/>
    <col min="9730" max="9730" width="28.83203125" style="110" customWidth="1"/>
    <col min="9731" max="9742" width="11" style="110" customWidth="1"/>
    <col min="9743" max="9743" width="8.83203125" style="110" customWidth="1"/>
    <col min="9744" max="9984" width="9.1640625" style="110"/>
    <col min="9985" max="9985" width="13" style="110" customWidth="1"/>
    <col min="9986" max="9986" width="28.83203125" style="110" customWidth="1"/>
    <col min="9987" max="9998" width="11" style="110" customWidth="1"/>
    <col min="9999" max="9999" width="8.83203125" style="110" customWidth="1"/>
    <col min="10000" max="10240" width="9.1640625" style="110"/>
    <col min="10241" max="10241" width="13" style="110" customWidth="1"/>
    <col min="10242" max="10242" width="28.83203125" style="110" customWidth="1"/>
    <col min="10243" max="10254" width="11" style="110" customWidth="1"/>
    <col min="10255" max="10255" width="8.83203125" style="110" customWidth="1"/>
    <col min="10256" max="10496" width="9.1640625" style="110"/>
    <col min="10497" max="10497" width="13" style="110" customWidth="1"/>
    <col min="10498" max="10498" width="28.83203125" style="110" customWidth="1"/>
    <col min="10499" max="10510" width="11" style="110" customWidth="1"/>
    <col min="10511" max="10511" width="8.83203125" style="110" customWidth="1"/>
    <col min="10512" max="10752" width="9.1640625" style="110"/>
    <col min="10753" max="10753" width="13" style="110" customWidth="1"/>
    <col min="10754" max="10754" width="28.83203125" style="110" customWidth="1"/>
    <col min="10755" max="10766" width="11" style="110" customWidth="1"/>
    <col min="10767" max="10767" width="8.83203125" style="110" customWidth="1"/>
    <col min="10768" max="11008" width="9.1640625" style="110"/>
    <col min="11009" max="11009" width="13" style="110" customWidth="1"/>
    <col min="11010" max="11010" width="28.83203125" style="110" customWidth="1"/>
    <col min="11011" max="11022" width="11" style="110" customWidth="1"/>
    <col min="11023" max="11023" width="8.83203125" style="110" customWidth="1"/>
    <col min="11024" max="11264" width="9.1640625" style="110"/>
    <col min="11265" max="11265" width="13" style="110" customWidth="1"/>
    <col min="11266" max="11266" width="28.83203125" style="110" customWidth="1"/>
    <col min="11267" max="11278" width="11" style="110" customWidth="1"/>
    <col min="11279" max="11279" width="8.83203125" style="110" customWidth="1"/>
    <col min="11280" max="11520" width="9.1640625" style="110"/>
    <col min="11521" max="11521" width="13" style="110" customWidth="1"/>
    <col min="11522" max="11522" width="28.83203125" style="110" customWidth="1"/>
    <col min="11523" max="11534" width="11" style="110" customWidth="1"/>
    <col min="11535" max="11535" width="8.83203125" style="110" customWidth="1"/>
    <col min="11536" max="11776" width="9.1640625" style="110"/>
    <col min="11777" max="11777" width="13" style="110" customWidth="1"/>
    <col min="11778" max="11778" width="28.83203125" style="110" customWidth="1"/>
    <col min="11779" max="11790" width="11" style="110" customWidth="1"/>
    <col min="11791" max="11791" width="8.83203125" style="110" customWidth="1"/>
    <col min="11792" max="12032" width="9.1640625" style="110"/>
    <col min="12033" max="12033" width="13" style="110" customWidth="1"/>
    <col min="12034" max="12034" width="28.83203125" style="110" customWidth="1"/>
    <col min="12035" max="12046" width="11" style="110" customWidth="1"/>
    <col min="12047" max="12047" width="8.83203125" style="110" customWidth="1"/>
    <col min="12048" max="12288" width="9.1640625" style="110"/>
    <col min="12289" max="12289" width="13" style="110" customWidth="1"/>
    <col min="12290" max="12290" width="28.83203125" style="110" customWidth="1"/>
    <col min="12291" max="12302" width="11" style="110" customWidth="1"/>
    <col min="12303" max="12303" width="8.83203125" style="110" customWidth="1"/>
    <col min="12304" max="12544" width="9.1640625" style="110"/>
    <col min="12545" max="12545" width="13" style="110" customWidth="1"/>
    <col min="12546" max="12546" width="28.83203125" style="110" customWidth="1"/>
    <col min="12547" max="12558" width="11" style="110" customWidth="1"/>
    <col min="12559" max="12559" width="8.83203125" style="110" customWidth="1"/>
    <col min="12560" max="12800" width="9.1640625" style="110"/>
    <col min="12801" max="12801" width="13" style="110" customWidth="1"/>
    <col min="12802" max="12802" width="28.83203125" style="110" customWidth="1"/>
    <col min="12803" max="12814" width="11" style="110" customWidth="1"/>
    <col min="12815" max="12815" width="8.83203125" style="110" customWidth="1"/>
    <col min="12816" max="13056" width="9.1640625" style="110"/>
    <col min="13057" max="13057" width="13" style="110" customWidth="1"/>
    <col min="13058" max="13058" width="28.83203125" style="110" customWidth="1"/>
    <col min="13059" max="13070" width="11" style="110" customWidth="1"/>
    <col min="13071" max="13071" width="8.83203125" style="110" customWidth="1"/>
    <col min="13072" max="13312" width="9.1640625" style="110"/>
    <col min="13313" max="13313" width="13" style="110" customWidth="1"/>
    <col min="13314" max="13314" width="28.83203125" style="110" customWidth="1"/>
    <col min="13315" max="13326" width="11" style="110" customWidth="1"/>
    <col min="13327" max="13327" width="8.83203125" style="110" customWidth="1"/>
    <col min="13328" max="13568" width="9.1640625" style="110"/>
    <col min="13569" max="13569" width="13" style="110" customWidth="1"/>
    <col min="13570" max="13570" width="28.83203125" style="110" customWidth="1"/>
    <col min="13571" max="13582" width="11" style="110" customWidth="1"/>
    <col min="13583" max="13583" width="8.83203125" style="110" customWidth="1"/>
    <col min="13584" max="13824" width="9.1640625" style="110"/>
    <col min="13825" max="13825" width="13" style="110" customWidth="1"/>
    <col min="13826" max="13826" width="28.83203125" style="110" customWidth="1"/>
    <col min="13827" max="13838" width="11" style="110" customWidth="1"/>
    <col min="13839" max="13839" width="8.83203125" style="110" customWidth="1"/>
    <col min="13840" max="14080" width="9.1640625" style="110"/>
    <col min="14081" max="14081" width="13" style="110" customWidth="1"/>
    <col min="14082" max="14082" width="28.83203125" style="110" customWidth="1"/>
    <col min="14083" max="14094" width="11" style="110" customWidth="1"/>
    <col min="14095" max="14095" width="8.83203125" style="110" customWidth="1"/>
    <col min="14096" max="14336" width="9.1640625" style="110"/>
    <col min="14337" max="14337" width="13" style="110" customWidth="1"/>
    <col min="14338" max="14338" width="28.83203125" style="110" customWidth="1"/>
    <col min="14339" max="14350" width="11" style="110" customWidth="1"/>
    <col min="14351" max="14351" width="8.83203125" style="110" customWidth="1"/>
    <col min="14352" max="14592" width="9.1640625" style="110"/>
    <col min="14593" max="14593" width="13" style="110" customWidth="1"/>
    <col min="14594" max="14594" width="28.83203125" style="110" customWidth="1"/>
    <col min="14595" max="14606" width="11" style="110" customWidth="1"/>
    <col min="14607" max="14607" width="8.83203125" style="110" customWidth="1"/>
    <col min="14608" max="14848" width="9.1640625" style="110"/>
    <col min="14849" max="14849" width="13" style="110" customWidth="1"/>
    <col min="14850" max="14850" width="28.83203125" style="110" customWidth="1"/>
    <col min="14851" max="14862" width="11" style="110" customWidth="1"/>
    <col min="14863" max="14863" width="8.83203125" style="110" customWidth="1"/>
    <col min="14864" max="15104" width="9.1640625" style="110"/>
    <col min="15105" max="15105" width="13" style="110" customWidth="1"/>
    <col min="15106" max="15106" width="28.83203125" style="110" customWidth="1"/>
    <col min="15107" max="15118" width="11" style="110" customWidth="1"/>
    <col min="15119" max="15119" width="8.83203125" style="110" customWidth="1"/>
    <col min="15120" max="15360" width="9.1640625" style="110"/>
    <col min="15361" max="15361" width="13" style="110" customWidth="1"/>
    <col min="15362" max="15362" width="28.83203125" style="110" customWidth="1"/>
    <col min="15363" max="15374" width="11" style="110" customWidth="1"/>
    <col min="15375" max="15375" width="8.83203125" style="110" customWidth="1"/>
    <col min="15376" max="15616" width="9.1640625" style="110"/>
    <col min="15617" max="15617" width="13" style="110" customWidth="1"/>
    <col min="15618" max="15618" width="28.83203125" style="110" customWidth="1"/>
    <col min="15619" max="15630" width="11" style="110" customWidth="1"/>
    <col min="15631" max="15631" width="8.83203125" style="110" customWidth="1"/>
    <col min="15632" max="15872" width="9.1640625" style="110"/>
    <col min="15873" max="15873" width="13" style="110" customWidth="1"/>
    <col min="15874" max="15874" width="28.83203125" style="110" customWidth="1"/>
    <col min="15875" max="15886" width="11" style="110" customWidth="1"/>
    <col min="15887" max="15887" width="8.83203125" style="110" customWidth="1"/>
    <col min="15888" max="16128" width="9.1640625" style="110"/>
    <col min="16129" max="16129" width="13" style="110" customWidth="1"/>
    <col min="16130" max="16130" width="28.83203125" style="110" customWidth="1"/>
    <col min="16131" max="16142" width="11" style="110" customWidth="1"/>
    <col min="16143" max="16143" width="8.83203125" style="110" customWidth="1"/>
    <col min="16144" max="16384" width="9.1640625" style="110"/>
  </cols>
  <sheetData>
    <row r="1" spans="1:15" s="192" customFormat="1" ht="18" customHeight="1">
      <c r="A1" s="190" t="s">
        <v>1332</v>
      </c>
      <c r="B1" s="191" t="s">
        <v>1333</v>
      </c>
      <c r="C1" s="180" t="s">
        <v>1334</v>
      </c>
      <c r="D1" s="180" t="s">
        <v>1335</v>
      </c>
      <c r="E1" s="180" t="s">
        <v>1336</v>
      </c>
      <c r="F1" s="180" t="s">
        <v>1337</v>
      </c>
      <c r="G1" s="180" t="s">
        <v>1338</v>
      </c>
      <c r="H1" s="180" t="s">
        <v>1339</v>
      </c>
      <c r="I1" s="180" t="s">
        <v>1340</v>
      </c>
      <c r="J1" s="180" t="s">
        <v>1341</v>
      </c>
      <c r="K1" s="180" t="s">
        <v>1342</v>
      </c>
      <c r="L1" s="180" t="s">
        <v>1343</v>
      </c>
      <c r="M1" s="180" t="s">
        <v>1344</v>
      </c>
      <c r="N1" s="180" t="s">
        <v>1345</v>
      </c>
      <c r="O1" s="191" t="s">
        <v>1346</v>
      </c>
    </row>
    <row r="2" spans="1:15" ht="18" hidden="1" customHeight="1">
      <c r="A2" s="193" t="s">
        <v>1688</v>
      </c>
      <c r="B2" s="194" t="s">
        <v>1689</v>
      </c>
      <c r="C2" s="184" t="s">
        <v>1488</v>
      </c>
      <c r="D2" s="184" t="s">
        <v>1690</v>
      </c>
      <c r="E2" s="184" t="s">
        <v>1691</v>
      </c>
      <c r="F2" s="184" t="s">
        <v>1490</v>
      </c>
      <c r="G2" s="184" t="s">
        <v>1692</v>
      </c>
      <c r="H2" s="184" t="s">
        <v>1693</v>
      </c>
      <c r="I2" s="184" t="s">
        <v>1694</v>
      </c>
      <c r="J2" s="184" t="s">
        <v>1695</v>
      </c>
      <c r="K2" s="184" t="s">
        <v>1696</v>
      </c>
      <c r="L2" s="184" t="s">
        <v>1697</v>
      </c>
      <c r="M2" s="184" t="s">
        <v>1698</v>
      </c>
      <c r="N2" s="184" t="s">
        <v>1699</v>
      </c>
      <c r="O2" s="191">
        <v>12</v>
      </c>
    </row>
    <row r="3" spans="1:15" ht="18" hidden="1" customHeight="1">
      <c r="A3" s="193" t="s">
        <v>1688</v>
      </c>
      <c r="B3" s="194" t="s">
        <v>1700</v>
      </c>
      <c r="C3" s="184" t="s">
        <v>1488</v>
      </c>
      <c r="D3" s="184" t="s">
        <v>1372</v>
      </c>
      <c r="E3" s="184" t="s">
        <v>1373</v>
      </c>
      <c r="F3" s="184" t="s">
        <v>1392</v>
      </c>
      <c r="G3" s="184" t="s">
        <v>1701</v>
      </c>
      <c r="H3" s="184" t="s">
        <v>1702</v>
      </c>
      <c r="I3" s="184" t="s">
        <v>1430</v>
      </c>
      <c r="J3" s="184" t="s">
        <v>1703</v>
      </c>
      <c r="K3" s="184"/>
      <c r="L3" s="184"/>
      <c r="M3" s="184"/>
      <c r="N3" s="184"/>
      <c r="O3" s="191">
        <v>8</v>
      </c>
    </row>
    <row r="4" spans="1:15" ht="18" hidden="1" customHeight="1">
      <c r="A4" s="193" t="s">
        <v>1688</v>
      </c>
      <c r="B4" s="194" t="s">
        <v>1704</v>
      </c>
      <c r="C4" s="184" t="s">
        <v>1488</v>
      </c>
      <c r="D4" s="184" t="s">
        <v>1690</v>
      </c>
      <c r="E4" s="184" t="s">
        <v>1691</v>
      </c>
      <c r="F4" s="184" t="s">
        <v>1490</v>
      </c>
      <c r="G4" s="184" t="s">
        <v>1692</v>
      </c>
      <c r="H4" s="184" t="s">
        <v>1693</v>
      </c>
      <c r="I4" s="184" t="s">
        <v>1694</v>
      </c>
      <c r="J4" s="184" t="s">
        <v>1695</v>
      </c>
      <c r="K4" s="184" t="s">
        <v>1696</v>
      </c>
      <c r="L4" s="184" t="s">
        <v>1697</v>
      </c>
      <c r="M4" s="184" t="s">
        <v>1698</v>
      </c>
      <c r="N4" s="184" t="s">
        <v>1699</v>
      </c>
      <c r="O4" s="191">
        <v>12</v>
      </c>
    </row>
    <row r="5" spans="1:15" ht="18" hidden="1" customHeight="1">
      <c r="A5" s="193" t="s">
        <v>1688</v>
      </c>
      <c r="B5" s="194" t="s">
        <v>1705</v>
      </c>
      <c r="C5" s="184" t="s">
        <v>1488</v>
      </c>
      <c r="D5" s="184" t="s">
        <v>1372</v>
      </c>
      <c r="E5" s="184" t="s">
        <v>1373</v>
      </c>
      <c r="F5" s="184" t="s">
        <v>1392</v>
      </c>
      <c r="G5" s="184" t="s">
        <v>1701</v>
      </c>
      <c r="H5" s="184" t="s">
        <v>1702</v>
      </c>
      <c r="I5" s="184" t="s">
        <v>1430</v>
      </c>
      <c r="J5" s="184" t="s">
        <v>1703</v>
      </c>
      <c r="K5" s="184"/>
      <c r="L5" s="184"/>
      <c r="M5" s="184"/>
      <c r="N5" s="184"/>
      <c r="O5" s="191">
        <v>8</v>
      </c>
    </row>
    <row r="6" spans="1:15" ht="18" hidden="1" customHeight="1">
      <c r="A6" s="193" t="s">
        <v>1688</v>
      </c>
      <c r="B6" s="194" t="s">
        <v>1704</v>
      </c>
      <c r="C6" s="184" t="s">
        <v>1488</v>
      </c>
      <c r="D6" s="184" t="s">
        <v>1690</v>
      </c>
      <c r="E6" s="184" t="s">
        <v>1691</v>
      </c>
      <c r="F6" s="184" t="s">
        <v>1490</v>
      </c>
      <c r="G6" s="184" t="s">
        <v>1692</v>
      </c>
      <c r="H6" s="184" t="s">
        <v>1693</v>
      </c>
      <c r="I6" s="184" t="s">
        <v>1694</v>
      </c>
      <c r="J6" s="184" t="s">
        <v>1695</v>
      </c>
      <c r="K6" s="184" t="s">
        <v>1696</v>
      </c>
      <c r="L6" s="184" t="s">
        <v>1697</v>
      </c>
      <c r="M6" s="184" t="s">
        <v>1698</v>
      </c>
      <c r="N6" s="184" t="s">
        <v>1699</v>
      </c>
      <c r="O6" s="191">
        <v>12</v>
      </c>
    </row>
    <row r="7" spans="1:15" ht="18" hidden="1" customHeight="1">
      <c r="A7" s="193" t="s">
        <v>1688</v>
      </c>
      <c r="B7" s="194" t="s">
        <v>1705</v>
      </c>
      <c r="C7" s="184" t="s">
        <v>1488</v>
      </c>
      <c r="D7" s="184" t="s">
        <v>1372</v>
      </c>
      <c r="E7" s="184" t="s">
        <v>1373</v>
      </c>
      <c r="F7" s="184" t="s">
        <v>1392</v>
      </c>
      <c r="G7" s="184" t="s">
        <v>1701</v>
      </c>
      <c r="H7" s="184" t="s">
        <v>1702</v>
      </c>
      <c r="I7" s="184" t="s">
        <v>1430</v>
      </c>
      <c r="J7" s="184" t="s">
        <v>1703</v>
      </c>
      <c r="K7" s="184"/>
      <c r="L7" s="184"/>
      <c r="M7" s="184"/>
      <c r="N7" s="184"/>
      <c r="O7" s="191">
        <v>8</v>
      </c>
    </row>
    <row r="8" spans="1:15" ht="18" hidden="1" customHeight="1">
      <c r="A8" s="193" t="s">
        <v>1688</v>
      </c>
      <c r="B8" s="194" t="s">
        <v>1706</v>
      </c>
      <c r="C8" s="184" t="s">
        <v>1488</v>
      </c>
      <c r="D8" s="184" t="s">
        <v>1690</v>
      </c>
      <c r="E8" s="184" t="s">
        <v>1691</v>
      </c>
      <c r="F8" s="184" t="s">
        <v>1490</v>
      </c>
      <c r="G8" s="184" t="s">
        <v>1692</v>
      </c>
      <c r="H8" s="184" t="s">
        <v>1693</v>
      </c>
      <c r="I8" s="184" t="s">
        <v>1694</v>
      </c>
      <c r="J8" s="184" t="s">
        <v>1695</v>
      </c>
      <c r="K8" s="184" t="s">
        <v>1696</v>
      </c>
      <c r="L8" s="184" t="s">
        <v>1697</v>
      </c>
      <c r="M8" s="184" t="s">
        <v>1698</v>
      </c>
      <c r="N8" s="184" t="s">
        <v>1699</v>
      </c>
      <c r="O8" s="191">
        <v>12</v>
      </c>
    </row>
    <row r="9" spans="1:15" ht="18" hidden="1" customHeight="1">
      <c r="A9" s="193" t="s">
        <v>1688</v>
      </c>
      <c r="B9" s="194" t="s">
        <v>1707</v>
      </c>
      <c r="C9" s="184" t="s">
        <v>1488</v>
      </c>
      <c r="D9" s="184" t="s">
        <v>1372</v>
      </c>
      <c r="E9" s="184" t="s">
        <v>1373</v>
      </c>
      <c r="F9" s="184" t="s">
        <v>1392</v>
      </c>
      <c r="G9" s="184" t="s">
        <v>1701</v>
      </c>
      <c r="H9" s="184" t="s">
        <v>1702</v>
      </c>
      <c r="I9" s="184" t="s">
        <v>1430</v>
      </c>
      <c r="J9" s="184" t="s">
        <v>1703</v>
      </c>
      <c r="K9" s="184"/>
      <c r="L9" s="184"/>
      <c r="M9" s="184"/>
      <c r="N9" s="184"/>
      <c r="O9" s="191">
        <v>8</v>
      </c>
    </row>
    <row r="10" spans="1:15" ht="18" hidden="1" customHeight="1">
      <c r="A10" s="193" t="s">
        <v>1688</v>
      </c>
      <c r="B10" s="194" t="s">
        <v>1708</v>
      </c>
      <c r="C10" s="184" t="s">
        <v>1488</v>
      </c>
      <c r="D10" s="184" t="s">
        <v>1690</v>
      </c>
      <c r="E10" s="184" t="s">
        <v>1691</v>
      </c>
      <c r="F10" s="184" t="s">
        <v>1490</v>
      </c>
      <c r="G10" s="184" t="s">
        <v>1692</v>
      </c>
      <c r="H10" s="184" t="s">
        <v>1693</v>
      </c>
      <c r="I10" s="184" t="s">
        <v>1694</v>
      </c>
      <c r="J10" s="184" t="s">
        <v>1695</v>
      </c>
      <c r="K10" s="184" t="s">
        <v>1696</v>
      </c>
      <c r="L10" s="184" t="s">
        <v>1697</v>
      </c>
      <c r="M10" s="184" t="s">
        <v>1698</v>
      </c>
      <c r="N10" s="184" t="s">
        <v>1699</v>
      </c>
      <c r="O10" s="191">
        <v>12</v>
      </c>
    </row>
    <row r="11" spans="1:15" ht="18" hidden="1" customHeight="1">
      <c r="A11" s="193" t="s">
        <v>1688</v>
      </c>
      <c r="B11" s="194" t="s">
        <v>1709</v>
      </c>
      <c r="C11" s="184" t="s">
        <v>1488</v>
      </c>
      <c r="D11" s="184" t="s">
        <v>1372</v>
      </c>
      <c r="E11" s="184" t="s">
        <v>1373</v>
      </c>
      <c r="F11" s="184" t="s">
        <v>1392</v>
      </c>
      <c r="G11" s="184" t="s">
        <v>1701</v>
      </c>
      <c r="H11" s="184" t="s">
        <v>1702</v>
      </c>
      <c r="I11" s="184" t="s">
        <v>1430</v>
      </c>
      <c r="J11" s="184" t="s">
        <v>1703</v>
      </c>
      <c r="K11" s="184"/>
      <c r="L11" s="184"/>
      <c r="M11" s="184"/>
      <c r="N11" s="184"/>
      <c r="O11" s="191">
        <v>8</v>
      </c>
    </row>
    <row r="12" spans="1:15" ht="18" hidden="1" customHeight="1">
      <c r="A12" s="193" t="s">
        <v>1688</v>
      </c>
      <c r="B12" s="194" t="s">
        <v>1710</v>
      </c>
      <c r="C12" s="184" t="s">
        <v>1488</v>
      </c>
      <c r="D12" s="184" t="s">
        <v>1690</v>
      </c>
      <c r="E12" s="184" t="s">
        <v>1691</v>
      </c>
      <c r="F12" s="184" t="s">
        <v>1490</v>
      </c>
      <c r="G12" s="184" t="s">
        <v>1692</v>
      </c>
      <c r="H12" s="184" t="s">
        <v>1693</v>
      </c>
      <c r="I12" s="184" t="s">
        <v>1694</v>
      </c>
      <c r="J12" s="184" t="s">
        <v>1695</v>
      </c>
      <c r="K12" s="184" t="s">
        <v>1696</v>
      </c>
      <c r="L12" s="184" t="s">
        <v>1697</v>
      </c>
      <c r="M12" s="184" t="s">
        <v>1698</v>
      </c>
      <c r="N12" s="184" t="s">
        <v>1699</v>
      </c>
      <c r="O12" s="191">
        <v>12</v>
      </c>
    </row>
    <row r="13" spans="1:15" ht="18" hidden="1" customHeight="1">
      <c r="A13" s="193" t="s">
        <v>1688</v>
      </c>
      <c r="B13" s="194" t="s">
        <v>1711</v>
      </c>
      <c r="C13" s="184" t="s">
        <v>1488</v>
      </c>
      <c r="D13" s="184" t="s">
        <v>1372</v>
      </c>
      <c r="E13" s="184" t="s">
        <v>1373</v>
      </c>
      <c r="F13" s="184" t="s">
        <v>1392</v>
      </c>
      <c r="G13" s="184" t="s">
        <v>1701</v>
      </c>
      <c r="H13" s="184" t="s">
        <v>1702</v>
      </c>
      <c r="I13" s="184" t="s">
        <v>1430</v>
      </c>
      <c r="J13" s="184"/>
      <c r="K13" s="184"/>
      <c r="L13" s="184"/>
      <c r="M13" s="184"/>
      <c r="N13" s="184"/>
      <c r="O13" s="191">
        <v>7</v>
      </c>
    </row>
    <row r="14" spans="1:15" ht="18" hidden="1" customHeight="1">
      <c r="A14" s="193" t="s">
        <v>1688</v>
      </c>
      <c r="B14" s="194" t="s">
        <v>1712</v>
      </c>
      <c r="C14" s="184" t="s">
        <v>1488</v>
      </c>
      <c r="D14" s="184" t="s">
        <v>1692</v>
      </c>
      <c r="E14" s="184" t="s">
        <v>1694</v>
      </c>
      <c r="F14" s="184" t="s">
        <v>1699</v>
      </c>
      <c r="G14" s="184"/>
      <c r="H14" s="184"/>
      <c r="I14" s="184"/>
      <c r="J14" s="184"/>
      <c r="K14" s="184"/>
      <c r="L14" s="184"/>
      <c r="M14" s="184"/>
      <c r="N14" s="184"/>
      <c r="O14" s="191">
        <v>4</v>
      </c>
    </row>
    <row r="15" spans="1:15" ht="18" hidden="1" customHeight="1">
      <c r="A15" s="193" t="s">
        <v>1688</v>
      </c>
      <c r="B15" s="194" t="s">
        <v>1713</v>
      </c>
      <c r="C15" s="184" t="s">
        <v>1488</v>
      </c>
      <c r="D15" s="184" t="s">
        <v>1692</v>
      </c>
      <c r="E15" s="184" t="s">
        <v>1694</v>
      </c>
      <c r="F15" s="184" t="s">
        <v>1699</v>
      </c>
      <c r="G15" s="184" t="s">
        <v>1714</v>
      </c>
      <c r="H15" s="184" t="s">
        <v>1715</v>
      </c>
      <c r="I15" s="184"/>
      <c r="J15" s="184"/>
      <c r="K15" s="184"/>
      <c r="L15" s="184"/>
      <c r="M15" s="184"/>
      <c r="N15" s="184"/>
      <c r="O15" s="191">
        <v>6</v>
      </c>
    </row>
    <row r="16" spans="1:15" ht="18" hidden="1" customHeight="1">
      <c r="A16" s="193" t="s">
        <v>1688</v>
      </c>
      <c r="B16" s="194" t="s">
        <v>1716</v>
      </c>
      <c r="C16" s="184" t="s">
        <v>1488</v>
      </c>
      <c r="D16" s="184" t="s">
        <v>1372</v>
      </c>
      <c r="E16" s="184" t="s">
        <v>1717</v>
      </c>
      <c r="F16" s="184" t="s">
        <v>1718</v>
      </c>
      <c r="G16" s="184"/>
      <c r="H16" s="184"/>
      <c r="I16" s="184"/>
      <c r="J16" s="184"/>
      <c r="K16" s="184"/>
      <c r="L16" s="184"/>
      <c r="M16" s="184"/>
      <c r="N16" s="184"/>
      <c r="O16" s="191">
        <v>4</v>
      </c>
    </row>
    <row r="17" spans="1:15" ht="18" hidden="1" customHeight="1">
      <c r="A17" s="193" t="s">
        <v>1688</v>
      </c>
      <c r="B17" s="194" t="s">
        <v>1719</v>
      </c>
      <c r="C17" s="184" t="s">
        <v>1488</v>
      </c>
      <c r="D17" s="184" t="s">
        <v>1690</v>
      </c>
      <c r="E17" s="184" t="s">
        <v>1691</v>
      </c>
      <c r="F17" s="184" t="s">
        <v>1490</v>
      </c>
      <c r="G17" s="184" t="s">
        <v>1692</v>
      </c>
      <c r="H17" s="184" t="s">
        <v>1693</v>
      </c>
      <c r="I17" s="184" t="s">
        <v>1694</v>
      </c>
      <c r="J17" s="184" t="s">
        <v>1695</v>
      </c>
      <c r="K17" s="184" t="s">
        <v>1696</v>
      </c>
      <c r="L17" s="184" t="s">
        <v>1697</v>
      </c>
      <c r="M17" s="184" t="s">
        <v>1698</v>
      </c>
      <c r="N17" s="184" t="s">
        <v>1699</v>
      </c>
      <c r="O17" s="191">
        <v>12</v>
      </c>
    </row>
    <row r="18" spans="1:15" ht="18" hidden="1" customHeight="1">
      <c r="A18" s="193" t="s">
        <v>1688</v>
      </c>
      <c r="B18" s="194" t="s">
        <v>1720</v>
      </c>
      <c r="C18" s="184" t="s">
        <v>1488</v>
      </c>
      <c r="D18" s="184" t="s">
        <v>1690</v>
      </c>
      <c r="E18" s="184" t="s">
        <v>1691</v>
      </c>
      <c r="F18" s="184" t="s">
        <v>1490</v>
      </c>
      <c r="G18" s="184" t="s">
        <v>1692</v>
      </c>
      <c r="H18" s="184" t="s">
        <v>1693</v>
      </c>
      <c r="I18" s="184" t="s">
        <v>1694</v>
      </c>
      <c r="J18" s="184" t="s">
        <v>1695</v>
      </c>
      <c r="K18" s="184" t="s">
        <v>1696</v>
      </c>
      <c r="L18" s="184" t="s">
        <v>1697</v>
      </c>
      <c r="M18" s="184" t="s">
        <v>1698</v>
      </c>
      <c r="N18" s="184" t="s">
        <v>1699</v>
      </c>
      <c r="O18" s="191">
        <v>12</v>
      </c>
    </row>
    <row r="19" spans="1:15" ht="18" hidden="1" customHeight="1">
      <c r="A19" s="193" t="s">
        <v>1688</v>
      </c>
      <c r="B19" s="194" t="s">
        <v>1721</v>
      </c>
      <c r="C19" s="184" t="s">
        <v>1488</v>
      </c>
      <c r="D19" s="184" t="s">
        <v>1690</v>
      </c>
      <c r="E19" s="184" t="s">
        <v>1691</v>
      </c>
      <c r="F19" s="184" t="s">
        <v>1490</v>
      </c>
      <c r="G19" s="184" t="s">
        <v>1692</v>
      </c>
      <c r="H19" s="184" t="s">
        <v>1693</v>
      </c>
      <c r="I19" s="184" t="s">
        <v>1694</v>
      </c>
      <c r="J19" s="184" t="s">
        <v>1695</v>
      </c>
      <c r="K19" s="184" t="s">
        <v>1696</v>
      </c>
      <c r="L19" s="184" t="s">
        <v>1697</v>
      </c>
      <c r="M19" s="184" t="s">
        <v>1698</v>
      </c>
      <c r="N19" s="184" t="s">
        <v>1699</v>
      </c>
      <c r="O19" s="191">
        <v>12</v>
      </c>
    </row>
    <row r="20" spans="1:15" ht="18" hidden="1" customHeight="1">
      <c r="A20" s="193" t="s">
        <v>1688</v>
      </c>
      <c r="B20" s="194" t="s">
        <v>1722</v>
      </c>
      <c r="C20" s="184" t="s">
        <v>1488</v>
      </c>
      <c r="D20" s="184" t="s">
        <v>1690</v>
      </c>
      <c r="E20" s="184" t="s">
        <v>1691</v>
      </c>
      <c r="F20" s="184" t="s">
        <v>1490</v>
      </c>
      <c r="G20" s="184" t="s">
        <v>1692</v>
      </c>
      <c r="H20" s="184" t="s">
        <v>1693</v>
      </c>
      <c r="I20" s="184" t="s">
        <v>1694</v>
      </c>
      <c r="J20" s="184" t="s">
        <v>1695</v>
      </c>
      <c r="K20" s="184" t="s">
        <v>1696</v>
      </c>
      <c r="L20" s="184" t="s">
        <v>1697</v>
      </c>
      <c r="M20" s="184" t="s">
        <v>1698</v>
      </c>
      <c r="N20" s="184" t="s">
        <v>1699</v>
      </c>
      <c r="O20" s="191">
        <v>12</v>
      </c>
    </row>
    <row r="21" spans="1:15" ht="18" hidden="1" customHeight="1">
      <c r="A21" s="193" t="s">
        <v>1688</v>
      </c>
      <c r="B21" s="194" t="s">
        <v>1723</v>
      </c>
      <c r="C21" s="184" t="s">
        <v>1488</v>
      </c>
      <c r="D21" s="184" t="s">
        <v>1690</v>
      </c>
      <c r="E21" s="184" t="s">
        <v>1691</v>
      </c>
      <c r="F21" s="184" t="s">
        <v>1490</v>
      </c>
      <c r="G21" s="184" t="s">
        <v>1692</v>
      </c>
      <c r="H21" s="184" t="s">
        <v>1693</v>
      </c>
      <c r="I21" s="184" t="s">
        <v>1694</v>
      </c>
      <c r="J21" s="184" t="s">
        <v>1695</v>
      </c>
      <c r="K21" s="184" t="s">
        <v>1696</v>
      </c>
      <c r="L21" s="184" t="s">
        <v>1697</v>
      </c>
      <c r="M21" s="184" t="s">
        <v>1698</v>
      </c>
      <c r="N21" s="184" t="s">
        <v>1699</v>
      </c>
      <c r="O21" s="191">
        <v>12</v>
      </c>
    </row>
    <row r="22" spans="1:15" ht="18" hidden="1" customHeight="1">
      <c r="A22" s="193" t="s">
        <v>1688</v>
      </c>
      <c r="B22" s="194" t="s">
        <v>1724</v>
      </c>
      <c r="C22" s="184" t="s">
        <v>1488</v>
      </c>
      <c r="D22" s="184" t="s">
        <v>1690</v>
      </c>
      <c r="E22" s="184" t="s">
        <v>1691</v>
      </c>
      <c r="F22" s="184" t="s">
        <v>1490</v>
      </c>
      <c r="G22" s="184" t="s">
        <v>1692</v>
      </c>
      <c r="H22" s="184" t="s">
        <v>1693</v>
      </c>
      <c r="I22" s="184" t="s">
        <v>1694</v>
      </c>
      <c r="J22" s="184" t="s">
        <v>1695</v>
      </c>
      <c r="K22" s="184" t="s">
        <v>1696</v>
      </c>
      <c r="L22" s="184" t="s">
        <v>1697</v>
      </c>
      <c r="M22" s="184" t="s">
        <v>1698</v>
      </c>
      <c r="N22" s="184" t="s">
        <v>1699</v>
      </c>
      <c r="O22" s="191">
        <v>12</v>
      </c>
    </row>
    <row r="23" spans="1:15" ht="18" hidden="1" customHeight="1">
      <c r="A23" s="193" t="s">
        <v>1688</v>
      </c>
      <c r="B23" s="194" t="s">
        <v>1725</v>
      </c>
      <c r="C23" s="184" t="s">
        <v>1488</v>
      </c>
      <c r="D23" s="184" t="s">
        <v>1372</v>
      </c>
      <c r="E23" s="184" t="s">
        <v>1373</v>
      </c>
      <c r="F23" s="184" t="s">
        <v>1430</v>
      </c>
      <c r="G23" s="184"/>
      <c r="H23" s="184"/>
      <c r="I23" s="184"/>
      <c r="J23" s="184"/>
      <c r="K23" s="184"/>
      <c r="L23" s="184"/>
      <c r="M23" s="184"/>
      <c r="N23" s="184"/>
      <c r="O23" s="191">
        <v>4</v>
      </c>
    </row>
    <row r="24" spans="1:15" ht="18" hidden="1" customHeight="1">
      <c r="A24" s="193" t="s">
        <v>1688</v>
      </c>
      <c r="B24" s="194" t="s">
        <v>1726</v>
      </c>
      <c r="C24" s="184" t="s">
        <v>1430</v>
      </c>
      <c r="D24" s="184" t="s">
        <v>1727</v>
      </c>
      <c r="E24" s="184" t="s">
        <v>1666</v>
      </c>
      <c r="F24" s="184" t="s">
        <v>1728</v>
      </c>
      <c r="G24" s="184" t="s">
        <v>1729</v>
      </c>
      <c r="H24" s="184" t="s">
        <v>1703</v>
      </c>
      <c r="I24" s="184"/>
      <c r="J24" s="184"/>
      <c r="K24" s="184"/>
      <c r="L24" s="184"/>
      <c r="M24" s="184"/>
      <c r="N24" s="184"/>
      <c r="O24" s="191">
        <v>5</v>
      </c>
    </row>
    <row r="25" spans="1:15" ht="18" hidden="1" customHeight="1">
      <c r="A25" s="193" t="s">
        <v>1730</v>
      </c>
      <c r="B25" s="194" t="s">
        <v>1731</v>
      </c>
      <c r="C25" s="184" t="s">
        <v>1692</v>
      </c>
      <c r="D25" s="184" t="s">
        <v>1693</v>
      </c>
      <c r="E25" s="184" t="s">
        <v>1694</v>
      </c>
      <c r="F25" s="184"/>
      <c r="G25" s="184"/>
      <c r="H25" s="184"/>
      <c r="I25" s="184"/>
      <c r="J25" s="184"/>
      <c r="K25" s="184"/>
      <c r="L25" s="184"/>
      <c r="M25" s="184"/>
      <c r="N25" s="184"/>
      <c r="O25" s="191">
        <v>4</v>
      </c>
    </row>
    <row r="26" spans="1:15" ht="18" hidden="1" customHeight="1">
      <c r="A26" s="193" t="s">
        <v>1730</v>
      </c>
      <c r="B26" s="194" t="s">
        <v>1732</v>
      </c>
      <c r="C26" s="184" t="s">
        <v>1692</v>
      </c>
      <c r="D26" s="184" t="s">
        <v>1693</v>
      </c>
      <c r="E26" s="184" t="s">
        <v>1699</v>
      </c>
      <c r="F26" s="184" t="s">
        <v>1420</v>
      </c>
      <c r="G26" s="184"/>
      <c r="H26" s="184"/>
      <c r="I26" s="184"/>
      <c r="J26" s="184"/>
      <c r="K26" s="184"/>
      <c r="L26" s="184"/>
      <c r="M26" s="184"/>
      <c r="N26" s="184"/>
      <c r="O26" s="191">
        <v>4</v>
      </c>
    </row>
    <row r="27" spans="1:15" ht="18" hidden="1" customHeight="1">
      <c r="A27" s="193" t="s">
        <v>1730</v>
      </c>
      <c r="B27" s="194" t="s">
        <v>1733</v>
      </c>
      <c r="C27" s="184" t="s">
        <v>1692</v>
      </c>
      <c r="D27" s="184" t="s">
        <v>1693</v>
      </c>
      <c r="E27" s="184" t="s">
        <v>1694</v>
      </c>
      <c r="F27" s="184"/>
      <c r="G27" s="184"/>
      <c r="H27" s="184"/>
      <c r="I27" s="184"/>
      <c r="J27" s="184"/>
      <c r="K27" s="184"/>
      <c r="L27" s="184"/>
      <c r="M27" s="184"/>
      <c r="N27" s="184"/>
      <c r="O27" s="191">
        <v>3</v>
      </c>
    </row>
    <row r="28" spans="1:15" ht="18" hidden="1" customHeight="1">
      <c r="A28" s="193" t="s">
        <v>1730</v>
      </c>
      <c r="B28" s="194" t="s">
        <v>1734</v>
      </c>
      <c r="C28" s="184" t="s">
        <v>1692</v>
      </c>
      <c r="D28" s="184" t="s">
        <v>1693</v>
      </c>
      <c r="E28" s="184" t="s">
        <v>1699</v>
      </c>
      <c r="F28" s="184" t="s">
        <v>1420</v>
      </c>
      <c r="G28" s="184"/>
      <c r="H28" s="184"/>
      <c r="I28" s="184"/>
      <c r="J28" s="184"/>
      <c r="K28" s="184"/>
      <c r="L28" s="184"/>
      <c r="M28" s="184"/>
      <c r="N28" s="184"/>
      <c r="O28" s="191">
        <v>4</v>
      </c>
    </row>
    <row r="29" spans="1:15" ht="18" hidden="1" customHeight="1">
      <c r="A29" s="193" t="s">
        <v>1730</v>
      </c>
      <c r="B29" s="194" t="s">
        <v>1735</v>
      </c>
      <c r="C29" s="184" t="s">
        <v>1372</v>
      </c>
      <c r="D29" s="184" t="s">
        <v>1373</v>
      </c>
      <c r="E29" s="184" t="s">
        <v>1736</v>
      </c>
      <c r="F29" s="184" t="s">
        <v>1392</v>
      </c>
      <c r="G29" s="184" t="s">
        <v>1393</v>
      </c>
      <c r="H29" s="184" t="s">
        <v>1737</v>
      </c>
      <c r="I29" s="184" t="s">
        <v>1512</v>
      </c>
      <c r="J29" s="184" t="s">
        <v>1531</v>
      </c>
      <c r="K29" s="184" t="s">
        <v>1523</v>
      </c>
      <c r="L29" s="184"/>
      <c r="M29" s="184"/>
      <c r="N29" s="184"/>
      <c r="O29" s="191">
        <v>9</v>
      </c>
    </row>
    <row r="30" spans="1:15" ht="18" hidden="1" customHeight="1">
      <c r="A30" s="193" t="s">
        <v>1730</v>
      </c>
      <c r="B30" s="194" t="s">
        <v>1738</v>
      </c>
      <c r="C30" s="184" t="s">
        <v>1372</v>
      </c>
      <c r="D30" s="184" t="s">
        <v>1373</v>
      </c>
      <c r="E30" s="184" t="s">
        <v>1736</v>
      </c>
      <c r="F30" s="184" t="s">
        <v>1392</v>
      </c>
      <c r="G30" s="184" t="s">
        <v>1393</v>
      </c>
      <c r="H30" s="184" t="s">
        <v>1737</v>
      </c>
      <c r="I30" s="184" t="s">
        <v>1512</v>
      </c>
      <c r="J30" s="184" t="s">
        <v>1531</v>
      </c>
      <c r="K30" s="184" t="s">
        <v>1523</v>
      </c>
      <c r="L30" s="184" t="s">
        <v>1703</v>
      </c>
      <c r="M30" s="184"/>
      <c r="N30" s="184"/>
      <c r="O30" s="191">
        <v>10</v>
      </c>
    </row>
    <row r="31" spans="1:15" ht="18" hidden="1" customHeight="1">
      <c r="A31" s="193" t="s">
        <v>1730</v>
      </c>
      <c r="B31" s="194" t="s">
        <v>1739</v>
      </c>
      <c r="C31" s="184"/>
      <c r="D31" s="184"/>
      <c r="E31" s="184"/>
      <c r="F31" s="184"/>
      <c r="G31" s="184"/>
      <c r="H31" s="184"/>
      <c r="I31" s="184"/>
      <c r="J31" s="184"/>
      <c r="K31" s="184"/>
      <c r="L31" s="184"/>
      <c r="M31" s="184"/>
      <c r="N31" s="184"/>
      <c r="O31" s="191">
        <v>1</v>
      </c>
    </row>
    <row r="32" spans="1:15" ht="18" hidden="1" customHeight="1">
      <c r="A32" s="193" t="s">
        <v>1740</v>
      </c>
      <c r="B32" s="194" t="s">
        <v>1741</v>
      </c>
      <c r="C32" s="184" t="s">
        <v>1495</v>
      </c>
      <c r="D32" s="184" t="s">
        <v>1742</v>
      </c>
      <c r="E32" s="184" t="s">
        <v>1743</v>
      </c>
      <c r="F32" s="184"/>
      <c r="G32" s="184"/>
      <c r="H32" s="184"/>
      <c r="I32" s="184"/>
      <c r="J32" s="184"/>
      <c r="K32" s="184"/>
      <c r="L32" s="184"/>
      <c r="M32" s="184"/>
      <c r="N32" s="184"/>
      <c r="O32" s="191">
        <v>3</v>
      </c>
    </row>
    <row r="33" spans="1:15" ht="18" hidden="1" customHeight="1">
      <c r="A33" s="193" t="s">
        <v>1744</v>
      </c>
      <c r="B33" s="194" t="s">
        <v>1745</v>
      </c>
      <c r="C33" s="184" t="s">
        <v>1692</v>
      </c>
      <c r="D33" s="184" t="s">
        <v>1694</v>
      </c>
      <c r="E33" s="184" t="s">
        <v>1420</v>
      </c>
      <c r="F33" s="184" t="s">
        <v>1373</v>
      </c>
      <c r="G33" s="184" t="s">
        <v>1736</v>
      </c>
      <c r="H33" s="184" t="s">
        <v>1746</v>
      </c>
      <c r="I33" s="184" t="s">
        <v>1747</v>
      </c>
      <c r="J33" s="184"/>
      <c r="K33" s="184"/>
      <c r="L33" s="184"/>
      <c r="M33" s="184"/>
      <c r="N33" s="184"/>
      <c r="O33" s="191">
        <v>7</v>
      </c>
    </row>
    <row r="34" spans="1:15" ht="18" hidden="1" customHeight="1">
      <c r="A34" s="193" t="s">
        <v>1744</v>
      </c>
      <c r="B34" s="194" t="s">
        <v>1748</v>
      </c>
      <c r="C34" s="184" t="s">
        <v>1372</v>
      </c>
      <c r="D34" s="184" t="s">
        <v>1373</v>
      </c>
      <c r="E34" s="184" t="s">
        <v>1736</v>
      </c>
      <c r="F34" s="184" t="s">
        <v>1392</v>
      </c>
      <c r="G34" s="184" t="s">
        <v>1701</v>
      </c>
      <c r="H34" s="184" t="s">
        <v>1702</v>
      </c>
      <c r="I34" s="184" t="s">
        <v>1749</v>
      </c>
      <c r="J34" s="184" t="s">
        <v>1750</v>
      </c>
      <c r="K34" s="184" t="s">
        <v>1751</v>
      </c>
      <c r="L34" s="197"/>
      <c r="M34" s="184"/>
      <c r="N34" s="184"/>
      <c r="O34" s="191">
        <v>9</v>
      </c>
    </row>
    <row r="35" spans="1:15" ht="18" hidden="1" customHeight="1">
      <c r="A35" s="193" t="s">
        <v>1744</v>
      </c>
      <c r="B35" s="194" t="s">
        <v>1752</v>
      </c>
      <c r="C35" s="184" t="s">
        <v>1392</v>
      </c>
      <c r="D35" s="184"/>
      <c r="E35" s="184"/>
      <c r="F35" s="184"/>
      <c r="G35" s="184"/>
      <c r="H35" s="184"/>
      <c r="I35" s="184"/>
      <c r="J35" s="184"/>
      <c r="K35" s="184"/>
      <c r="L35" s="184"/>
      <c r="M35" s="184"/>
      <c r="N35" s="184"/>
      <c r="O35" s="191">
        <v>2</v>
      </c>
    </row>
    <row r="36" spans="1:15" ht="18" hidden="1" customHeight="1">
      <c r="A36" s="193" t="s">
        <v>1744</v>
      </c>
      <c r="B36" s="194" t="s">
        <v>1753</v>
      </c>
      <c r="C36" s="184" t="s">
        <v>1754</v>
      </c>
      <c r="D36" s="184" t="s">
        <v>1755</v>
      </c>
      <c r="E36" s="184" t="s">
        <v>1756</v>
      </c>
      <c r="F36" s="184" t="s">
        <v>1392</v>
      </c>
      <c r="G36" s="184"/>
      <c r="H36" s="184"/>
      <c r="I36" s="184"/>
      <c r="J36" s="184"/>
      <c r="K36" s="184"/>
      <c r="L36" s="184"/>
      <c r="M36" s="184"/>
      <c r="N36" s="184"/>
      <c r="O36" s="191">
        <v>4</v>
      </c>
    </row>
    <row r="37" spans="1:15" ht="18" hidden="1" customHeight="1">
      <c r="A37" s="193" t="s">
        <v>1744</v>
      </c>
      <c r="B37" s="194" t="s">
        <v>1757</v>
      </c>
      <c r="C37" s="184" t="s">
        <v>1758</v>
      </c>
      <c r="D37" s="184" t="s">
        <v>1759</v>
      </c>
      <c r="E37" s="184" t="s">
        <v>1760</v>
      </c>
      <c r="F37" s="184" t="s">
        <v>1761</v>
      </c>
      <c r="G37" s="184" t="s">
        <v>1762</v>
      </c>
      <c r="H37" s="184" t="s">
        <v>1763</v>
      </c>
      <c r="I37" s="184" t="s">
        <v>1746</v>
      </c>
      <c r="J37" s="184" t="s">
        <v>1392</v>
      </c>
      <c r="K37" s="184" t="s">
        <v>1701</v>
      </c>
      <c r="L37" s="184" t="s">
        <v>1702</v>
      </c>
      <c r="M37" s="184"/>
      <c r="N37" s="184"/>
      <c r="O37" s="191">
        <v>10</v>
      </c>
    </row>
    <row r="38" spans="1:15" ht="18" hidden="1" customHeight="1">
      <c r="A38" s="193" t="s">
        <v>1744</v>
      </c>
      <c r="B38" s="194" t="s">
        <v>1764</v>
      </c>
      <c r="C38" s="184" t="s">
        <v>1758</v>
      </c>
      <c r="D38" s="184" t="s">
        <v>1759</v>
      </c>
      <c r="E38" s="184" t="s">
        <v>1760</v>
      </c>
      <c r="F38" s="184" t="s">
        <v>1761</v>
      </c>
      <c r="G38" s="184" t="s">
        <v>1762</v>
      </c>
      <c r="H38" s="184" t="s">
        <v>1763</v>
      </c>
      <c r="I38" s="184" t="s">
        <v>1746</v>
      </c>
      <c r="J38" s="184" t="s">
        <v>1392</v>
      </c>
      <c r="K38" s="184" t="s">
        <v>1701</v>
      </c>
      <c r="L38" s="184" t="s">
        <v>1702</v>
      </c>
      <c r="M38" s="184"/>
      <c r="N38" s="184"/>
      <c r="O38" s="191">
        <v>10</v>
      </c>
    </row>
    <row r="39" spans="1:15" ht="18" customHeight="1">
      <c r="A39" s="193" t="s">
        <v>1765</v>
      </c>
      <c r="B39" s="194" t="s">
        <v>1766</v>
      </c>
      <c r="C39" s="184" t="s">
        <v>1373</v>
      </c>
      <c r="D39" s="184" t="s">
        <v>1767</v>
      </c>
      <c r="E39" s="184" t="s">
        <v>1756</v>
      </c>
      <c r="F39" s="184" t="s">
        <v>1768</v>
      </c>
      <c r="G39" s="184" t="s">
        <v>1769</v>
      </c>
      <c r="H39" s="184" t="s">
        <v>1430</v>
      </c>
      <c r="I39" s="184" t="s">
        <v>1392</v>
      </c>
      <c r="J39" s="184"/>
      <c r="K39" s="184"/>
      <c r="L39" s="184"/>
      <c r="M39" s="184"/>
      <c r="N39" s="184"/>
      <c r="O39" s="191">
        <v>7</v>
      </c>
    </row>
    <row r="40" spans="1:15" ht="18" customHeight="1">
      <c r="A40" s="193" t="s">
        <v>1765</v>
      </c>
      <c r="B40" s="194" t="s">
        <v>1770</v>
      </c>
      <c r="C40" s="184" t="s">
        <v>1430</v>
      </c>
      <c r="D40" s="184" t="s">
        <v>1392</v>
      </c>
      <c r="E40" s="184"/>
      <c r="F40" s="184"/>
      <c r="G40" s="184"/>
      <c r="H40" s="184"/>
      <c r="I40" s="184"/>
      <c r="J40" s="184"/>
      <c r="K40" s="184"/>
      <c r="L40" s="184"/>
      <c r="M40" s="184"/>
      <c r="N40" s="184"/>
      <c r="O40" s="191">
        <v>3</v>
      </c>
    </row>
    <row r="41" spans="1:15" ht="18" customHeight="1">
      <c r="A41" s="193" t="s">
        <v>1765</v>
      </c>
      <c r="B41" s="194" t="s">
        <v>1771</v>
      </c>
      <c r="C41" s="184" t="s">
        <v>1373</v>
      </c>
      <c r="D41" s="184" t="s">
        <v>1373</v>
      </c>
      <c r="E41" s="184" t="s">
        <v>1736</v>
      </c>
      <c r="F41" s="184" t="s">
        <v>1768</v>
      </c>
      <c r="G41" s="184" t="s">
        <v>1769</v>
      </c>
      <c r="H41" s="184" t="s">
        <v>1772</v>
      </c>
      <c r="I41" s="184" t="s">
        <v>1773</v>
      </c>
      <c r="J41" s="184" t="s">
        <v>1392</v>
      </c>
      <c r="K41" s="184" t="s">
        <v>1615</v>
      </c>
      <c r="L41" s="184" t="s">
        <v>1774</v>
      </c>
      <c r="M41" s="184"/>
      <c r="N41" s="184"/>
      <c r="O41" s="191">
        <v>10</v>
      </c>
    </row>
    <row r="42" spans="1:15" ht="18" customHeight="1">
      <c r="A42" s="193" t="s">
        <v>1765</v>
      </c>
      <c r="B42" s="194" t="s">
        <v>1775</v>
      </c>
      <c r="C42" s="184" t="s">
        <v>1692</v>
      </c>
      <c r="D42" s="184" t="s">
        <v>1693</v>
      </c>
      <c r="E42" s="184" t="s">
        <v>1420</v>
      </c>
      <c r="F42" s="184" t="s">
        <v>1776</v>
      </c>
      <c r="G42" s="184" t="s">
        <v>1777</v>
      </c>
      <c r="H42" s="184"/>
      <c r="I42" s="184"/>
      <c r="J42" s="184"/>
      <c r="K42" s="184"/>
      <c r="L42" s="184"/>
      <c r="M42" s="184"/>
      <c r="N42" s="184"/>
      <c r="O42" s="191">
        <v>5</v>
      </c>
    </row>
    <row r="43" spans="1:15" ht="18" customHeight="1">
      <c r="A43" s="193" t="s">
        <v>1765</v>
      </c>
      <c r="B43" s="194" t="s">
        <v>1778</v>
      </c>
      <c r="C43" s="184" t="s">
        <v>1392</v>
      </c>
      <c r="D43" s="184" t="s">
        <v>1701</v>
      </c>
      <c r="E43" s="184" t="s">
        <v>1702</v>
      </c>
      <c r="F43" s="184" t="s">
        <v>1776</v>
      </c>
      <c r="G43" s="184"/>
      <c r="H43" s="184"/>
      <c r="I43" s="184"/>
      <c r="J43" s="184"/>
      <c r="K43" s="184"/>
      <c r="L43" s="184"/>
      <c r="M43" s="184"/>
      <c r="N43" s="184"/>
      <c r="O43" s="191">
        <v>4</v>
      </c>
    </row>
    <row r="44" spans="1:15" ht="18" hidden="1" customHeight="1">
      <c r="A44" s="193" t="s">
        <v>1779</v>
      </c>
      <c r="B44" s="194" t="s">
        <v>1780</v>
      </c>
      <c r="C44" s="184" t="s">
        <v>1694</v>
      </c>
      <c r="D44" s="184" t="s">
        <v>1695</v>
      </c>
      <c r="E44" s="184" t="s">
        <v>1696</v>
      </c>
      <c r="F44" s="184" t="s">
        <v>1781</v>
      </c>
      <c r="G44" s="184" t="s">
        <v>1782</v>
      </c>
      <c r="H44" s="184" t="s">
        <v>1783</v>
      </c>
      <c r="I44" s="184" t="s">
        <v>1784</v>
      </c>
      <c r="J44" s="184" t="s">
        <v>1785</v>
      </c>
      <c r="K44" s="184" t="s">
        <v>1786</v>
      </c>
      <c r="L44" s="184" t="s">
        <v>1787</v>
      </c>
      <c r="M44" s="184" t="s">
        <v>1728</v>
      </c>
      <c r="N44" s="184" t="s">
        <v>1729</v>
      </c>
      <c r="O44" s="191">
        <v>12</v>
      </c>
    </row>
    <row r="45" spans="1:15" ht="18" hidden="1" customHeight="1">
      <c r="A45" s="193" t="s">
        <v>1779</v>
      </c>
      <c r="B45" s="194" t="s">
        <v>1788</v>
      </c>
      <c r="C45" s="184" t="s">
        <v>1789</v>
      </c>
      <c r="D45" s="184" t="s">
        <v>1785</v>
      </c>
      <c r="E45" s="184" t="s">
        <v>1786</v>
      </c>
      <c r="F45" s="184" t="s">
        <v>1392</v>
      </c>
      <c r="G45" s="184" t="s">
        <v>1728</v>
      </c>
      <c r="H45" s="184" t="s">
        <v>1729</v>
      </c>
      <c r="I45" s="184"/>
      <c r="J45" s="184"/>
      <c r="K45" s="184"/>
      <c r="L45" s="184"/>
      <c r="M45" s="184"/>
      <c r="N45" s="184"/>
      <c r="O45" s="191">
        <v>5</v>
      </c>
    </row>
    <row r="46" spans="1:15" ht="18" hidden="1" customHeight="1">
      <c r="A46" s="193" t="s">
        <v>1779</v>
      </c>
      <c r="B46" s="194" t="s">
        <v>1790</v>
      </c>
      <c r="C46" s="184"/>
      <c r="D46" s="184"/>
      <c r="E46" s="184"/>
      <c r="F46" s="184"/>
      <c r="G46" s="184"/>
      <c r="H46" s="184"/>
      <c r="I46" s="184"/>
      <c r="J46" s="184"/>
      <c r="K46" s="184"/>
      <c r="L46" s="184"/>
      <c r="M46" s="184"/>
      <c r="N46" s="184"/>
      <c r="O46" s="191">
        <v>1</v>
      </c>
    </row>
    <row r="47" spans="1:15" ht="18" hidden="1" customHeight="1">
      <c r="A47" s="193" t="s">
        <v>1779</v>
      </c>
      <c r="B47" s="194" t="s">
        <v>1791</v>
      </c>
      <c r="C47" s="184" t="s">
        <v>1697</v>
      </c>
      <c r="D47" s="184" t="s">
        <v>1694</v>
      </c>
      <c r="E47" s="184" t="s">
        <v>1792</v>
      </c>
      <c r="F47" s="184" t="s">
        <v>1535</v>
      </c>
      <c r="G47" s="184"/>
      <c r="H47" s="184"/>
      <c r="I47" s="184"/>
      <c r="J47" s="184"/>
      <c r="K47" s="184"/>
      <c r="L47" s="184"/>
      <c r="M47" s="184"/>
      <c r="N47" s="184"/>
      <c r="O47" s="191">
        <v>4</v>
      </c>
    </row>
    <row r="48" spans="1:15" ht="18" hidden="1" customHeight="1">
      <c r="A48" s="193" t="s">
        <v>1779</v>
      </c>
      <c r="B48" s="194" t="s">
        <v>1793</v>
      </c>
      <c r="C48" s="184" t="s">
        <v>1756</v>
      </c>
      <c r="D48" s="184" t="s">
        <v>1794</v>
      </c>
      <c r="E48" s="184" t="s">
        <v>1787</v>
      </c>
      <c r="F48" s="184" t="s">
        <v>1792</v>
      </c>
      <c r="G48" s="184" t="s">
        <v>1795</v>
      </c>
      <c r="H48" s="184"/>
      <c r="I48" s="184"/>
      <c r="J48" s="184"/>
      <c r="K48" s="184"/>
      <c r="L48" s="184"/>
      <c r="M48" s="184"/>
      <c r="N48" s="184"/>
      <c r="O48" s="191">
        <v>5</v>
      </c>
    </row>
    <row r="49" spans="1:15" ht="18" hidden="1" customHeight="1">
      <c r="A49" s="193" t="s">
        <v>1779</v>
      </c>
      <c r="B49" s="194" t="s">
        <v>1796</v>
      </c>
      <c r="C49" s="184" t="s">
        <v>1372</v>
      </c>
      <c r="D49" s="184" t="s">
        <v>1373</v>
      </c>
      <c r="E49" s="184" t="s">
        <v>1736</v>
      </c>
      <c r="F49" s="184" t="s">
        <v>1797</v>
      </c>
      <c r="G49" s="184" t="s">
        <v>1728</v>
      </c>
      <c r="H49" s="184" t="s">
        <v>1703</v>
      </c>
      <c r="I49" s="184" t="s">
        <v>1792</v>
      </c>
      <c r="J49" s="184" t="s">
        <v>1795</v>
      </c>
      <c r="K49" s="184"/>
      <c r="L49" s="184"/>
      <c r="M49" s="184"/>
      <c r="N49" s="184"/>
      <c r="O49" s="191">
        <v>8</v>
      </c>
    </row>
    <row r="50" spans="1:15" ht="18" hidden="1" customHeight="1">
      <c r="A50" s="193" t="s">
        <v>1798</v>
      </c>
      <c r="B50" s="194" t="s">
        <v>1799</v>
      </c>
      <c r="C50" s="184" t="s">
        <v>1800</v>
      </c>
      <c r="D50" s="184"/>
      <c r="E50" s="184"/>
      <c r="F50" s="184"/>
      <c r="G50" s="184"/>
      <c r="H50" s="184"/>
      <c r="I50" s="184"/>
      <c r="J50" s="184"/>
      <c r="K50" s="184"/>
      <c r="L50" s="184"/>
      <c r="M50" s="184"/>
      <c r="N50" s="184"/>
      <c r="O50" s="191">
        <v>1</v>
      </c>
    </row>
    <row r="51" spans="1:15" ht="18" hidden="1" customHeight="1">
      <c r="A51" s="193" t="s">
        <v>1801</v>
      </c>
      <c r="B51" s="194" t="s">
        <v>1802</v>
      </c>
      <c r="C51" s="184" t="s">
        <v>1539</v>
      </c>
      <c r="D51" s="184" t="s">
        <v>1803</v>
      </c>
      <c r="E51" s="184" t="s">
        <v>1602</v>
      </c>
      <c r="F51" s="184"/>
      <c r="G51" s="184"/>
      <c r="H51" s="184"/>
      <c r="I51" s="184"/>
      <c r="J51" s="184"/>
      <c r="K51" s="184"/>
      <c r="L51" s="184"/>
      <c r="M51" s="184"/>
      <c r="N51" s="184"/>
      <c r="O51" s="191">
        <v>3</v>
      </c>
    </row>
    <row r="52" spans="1:15" ht="18" hidden="1" customHeight="1">
      <c r="A52" s="193" t="s">
        <v>1801</v>
      </c>
      <c r="B52" s="194" t="s">
        <v>1804</v>
      </c>
      <c r="C52" s="184" t="s">
        <v>1539</v>
      </c>
      <c r="D52" s="184" t="s">
        <v>1538</v>
      </c>
      <c r="E52" s="184" t="s">
        <v>1602</v>
      </c>
      <c r="F52" s="184"/>
      <c r="G52" s="184"/>
      <c r="H52" s="184"/>
      <c r="I52" s="184"/>
      <c r="J52" s="184"/>
      <c r="K52" s="184"/>
      <c r="L52" s="184"/>
      <c r="M52" s="184"/>
      <c r="N52" s="184"/>
      <c r="O52" s="191">
        <v>3</v>
      </c>
    </row>
    <row r="53" spans="1:15" ht="18" hidden="1" customHeight="1">
      <c r="A53" s="193" t="s">
        <v>1801</v>
      </c>
      <c r="B53" s="194" t="s">
        <v>1805</v>
      </c>
      <c r="C53" s="184" t="s">
        <v>1539</v>
      </c>
      <c r="D53" s="184" t="s">
        <v>1803</v>
      </c>
      <c r="E53" s="184"/>
      <c r="F53" s="184"/>
      <c r="G53" s="184"/>
      <c r="H53" s="185"/>
      <c r="I53" s="185"/>
      <c r="J53" s="185"/>
      <c r="K53" s="185"/>
      <c r="L53" s="185"/>
      <c r="M53" s="185"/>
      <c r="N53" s="185"/>
      <c r="O53" s="191">
        <v>3</v>
      </c>
    </row>
    <row r="54" spans="1:15" ht="18" hidden="1" customHeight="1">
      <c r="A54" s="193" t="s">
        <v>1801</v>
      </c>
      <c r="B54" s="194" t="s">
        <v>1806</v>
      </c>
      <c r="C54" s="184" t="s">
        <v>1539</v>
      </c>
      <c r="D54" s="184"/>
      <c r="E54" s="184"/>
      <c r="F54" s="184"/>
      <c r="G54" s="184"/>
      <c r="H54" s="184"/>
      <c r="I54" s="184"/>
      <c r="J54" s="184"/>
      <c r="K54" s="184"/>
      <c r="L54" s="184"/>
      <c r="M54" s="184"/>
      <c r="N54" s="184"/>
      <c r="O54" s="191">
        <v>1</v>
      </c>
    </row>
    <row r="55" spans="1:15" ht="18" hidden="1" customHeight="1">
      <c r="A55" s="193" t="s">
        <v>1801</v>
      </c>
      <c r="B55" s="194" t="s">
        <v>1807</v>
      </c>
      <c r="C55" s="184" t="s">
        <v>1539</v>
      </c>
      <c r="D55" s="184"/>
      <c r="E55" s="184"/>
      <c r="F55" s="184"/>
      <c r="G55" s="184"/>
      <c r="H55" s="184"/>
      <c r="I55" s="184"/>
      <c r="J55" s="184"/>
      <c r="K55" s="184"/>
      <c r="L55" s="184"/>
      <c r="M55" s="184"/>
      <c r="N55" s="184"/>
      <c r="O55" s="191">
        <v>1</v>
      </c>
    </row>
    <row r="56" spans="1:15" ht="18" hidden="1" customHeight="1">
      <c r="A56" s="193" t="s">
        <v>1801</v>
      </c>
      <c r="B56" s="194" t="s">
        <v>1808</v>
      </c>
      <c r="C56" s="184" t="s">
        <v>1539</v>
      </c>
      <c r="D56" s="184"/>
      <c r="E56" s="184"/>
      <c r="F56" s="184"/>
      <c r="G56" s="184"/>
      <c r="H56" s="184"/>
      <c r="I56" s="184"/>
      <c r="J56" s="184"/>
      <c r="K56" s="184"/>
      <c r="L56" s="184"/>
      <c r="M56" s="184"/>
      <c r="N56" s="184"/>
      <c r="O56" s="191">
        <v>1</v>
      </c>
    </row>
    <row r="57" spans="1:15" ht="18" hidden="1" customHeight="1">
      <c r="A57" s="193" t="s">
        <v>1801</v>
      </c>
      <c r="B57" s="194" t="s">
        <v>1809</v>
      </c>
      <c r="C57" s="184" t="s">
        <v>1539</v>
      </c>
      <c r="D57" s="184" t="s">
        <v>1602</v>
      </c>
      <c r="E57" s="184"/>
      <c r="F57" s="184"/>
      <c r="G57" s="184"/>
      <c r="H57" s="184"/>
      <c r="I57" s="184"/>
      <c r="J57" s="184"/>
      <c r="K57" s="184"/>
      <c r="L57" s="184"/>
      <c r="M57" s="184"/>
      <c r="N57" s="184"/>
      <c r="O57" s="191">
        <v>2</v>
      </c>
    </row>
    <row r="58" spans="1:15" ht="18" hidden="1" customHeight="1">
      <c r="A58" s="193" t="s">
        <v>1801</v>
      </c>
      <c r="B58" s="194" t="s">
        <v>1810</v>
      </c>
      <c r="C58" s="184" t="s">
        <v>1539</v>
      </c>
      <c r="D58" s="184" t="s">
        <v>1602</v>
      </c>
      <c r="E58" s="184"/>
      <c r="F58" s="184"/>
      <c r="G58" s="184"/>
      <c r="H58" s="184"/>
      <c r="I58" s="184"/>
      <c r="J58" s="184"/>
      <c r="K58" s="184"/>
      <c r="L58" s="184"/>
      <c r="M58" s="184"/>
      <c r="N58" s="184"/>
      <c r="O58" s="191">
        <v>2</v>
      </c>
    </row>
    <row r="59" spans="1:15" ht="18" hidden="1" customHeight="1">
      <c r="A59" s="193" t="s">
        <v>1801</v>
      </c>
      <c r="B59" s="194" t="s">
        <v>1811</v>
      </c>
      <c r="C59" s="184" t="s">
        <v>1539</v>
      </c>
      <c r="D59" s="184" t="s">
        <v>1602</v>
      </c>
      <c r="E59" s="184"/>
      <c r="F59" s="184"/>
      <c r="G59" s="184"/>
      <c r="H59" s="184"/>
      <c r="I59" s="184"/>
      <c r="J59" s="184"/>
      <c r="K59" s="184"/>
      <c r="L59" s="184"/>
      <c r="M59" s="184"/>
      <c r="N59" s="184"/>
      <c r="O59" s="191">
        <v>2</v>
      </c>
    </row>
    <row r="60" spans="1:15" ht="18" hidden="1" customHeight="1">
      <c r="A60" s="193" t="s">
        <v>1801</v>
      </c>
      <c r="B60" s="194" t="s">
        <v>1812</v>
      </c>
      <c r="C60" s="184" t="s">
        <v>1539</v>
      </c>
      <c r="D60" s="184" t="s">
        <v>1602</v>
      </c>
      <c r="E60" s="184"/>
      <c r="F60" s="184"/>
      <c r="G60" s="184"/>
      <c r="H60" s="184"/>
      <c r="I60" s="184"/>
      <c r="J60" s="184"/>
      <c r="K60" s="184"/>
      <c r="L60" s="184"/>
      <c r="M60" s="184"/>
      <c r="N60" s="184"/>
      <c r="O60" s="191">
        <v>2</v>
      </c>
    </row>
    <row r="61" spans="1:15" ht="18" hidden="1" customHeight="1">
      <c r="A61" s="193" t="s">
        <v>1801</v>
      </c>
      <c r="B61" s="194" t="s">
        <v>1813</v>
      </c>
      <c r="C61" s="184" t="s">
        <v>1539</v>
      </c>
      <c r="D61" s="184"/>
      <c r="E61" s="184"/>
      <c r="F61" s="184"/>
      <c r="G61" s="184"/>
      <c r="H61" s="184"/>
      <c r="I61" s="184"/>
      <c r="J61" s="184"/>
      <c r="K61" s="184"/>
      <c r="L61" s="184"/>
      <c r="M61" s="184"/>
      <c r="N61" s="184"/>
      <c r="O61" s="191">
        <v>1</v>
      </c>
    </row>
    <row r="62" spans="1:15" ht="18" hidden="1" customHeight="1">
      <c r="A62" s="193" t="s">
        <v>1801</v>
      </c>
      <c r="B62" s="194" t="s">
        <v>1814</v>
      </c>
      <c r="C62" s="184"/>
      <c r="D62" s="184"/>
      <c r="E62" s="184"/>
      <c r="F62" s="184"/>
      <c r="G62" s="184"/>
      <c r="H62" s="184"/>
      <c r="I62" s="184"/>
      <c r="J62" s="184"/>
      <c r="K62" s="184"/>
      <c r="L62" s="184"/>
      <c r="M62" s="184"/>
      <c r="N62" s="184"/>
      <c r="O62" s="191">
        <v>1</v>
      </c>
    </row>
    <row r="63" spans="1:15" ht="18" hidden="1" customHeight="1">
      <c r="A63" s="193" t="s">
        <v>1801</v>
      </c>
      <c r="B63" s="194" t="s">
        <v>1815</v>
      </c>
      <c r="C63" s="184" t="s">
        <v>1703</v>
      </c>
      <c r="D63" s="184"/>
      <c r="E63" s="184"/>
      <c r="F63" s="184"/>
      <c r="G63" s="184"/>
      <c r="H63" s="184"/>
      <c r="I63" s="184"/>
      <c r="J63" s="184"/>
      <c r="K63" s="184"/>
      <c r="L63" s="184"/>
      <c r="M63" s="184"/>
      <c r="N63" s="184"/>
      <c r="O63" s="191">
        <v>2</v>
      </c>
    </row>
    <row r="64" spans="1:15" ht="18" hidden="1" customHeight="1">
      <c r="A64" s="193" t="s">
        <v>1801</v>
      </c>
      <c r="B64" s="194" t="s">
        <v>1816</v>
      </c>
      <c r="C64" s="184"/>
      <c r="D64" s="184"/>
      <c r="E64" s="184"/>
      <c r="F64" s="184"/>
      <c r="G64" s="184"/>
      <c r="H64" s="184"/>
      <c r="I64" s="184"/>
      <c r="J64" s="184"/>
      <c r="K64" s="184"/>
      <c r="L64" s="184"/>
      <c r="M64" s="184"/>
      <c r="N64" s="184"/>
      <c r="O64" s="191">
        <v>1</v>
      </c>
    </row>
    <row r="65" spans="1:15" ht="18" hidden="1" customHeight="1">
      <c r="A65" s="193" t="s">
        <v>1801</v>
      </c>
      <c r="B65" s="194" t="s">
        <v>1817</v>
      </c>
      <c r="C65" s="184"/>
      <c r="D65" s="184"/>
      <c r="E65" s="184"/>
      <c r="F65" s="184"/>
      <c r="G65" s="184"/>
      <c r="H65" s="184"/>
      <c r="I65" s="184"/>
      <c r="J65" s="184"/>
      <c r="K65" s="184"/>
      <c r="L65" s="184"/>
      <c r="M65" s="184"/>
      <c r="N65" s="184"/>
      <c r="O65" s="191">
        <v>1</v>
      </c>
    </row>
    <row r="66" spans="1:15" ht="18" hidden="1" customHeight="1">
      <c r="A66" s="193" t="s">
        <v>1801</v>
      </c>
      <c r="B66" s="194" t="s">
        <v>1818</v>
      </c>
      <c r="C66" s="184"/>
      <c r="D66" s="184"/>
      <c r="E66" s="184"/>
      <c r="F66" s="184"/>
      <c r="G66" s="184"/>
      <c r="H66" s="184"/>
      <c r="I66" s="184"/>
      <c r="J66" s="184"/>
      <c r="K66" s="184"/>
      <c r="L66" s="184"/>
      <c r="M66" s="184"/>
      <c r="N66" s="184"/>
      <c r="O66" s="191">
        <v>1</v>
      </c>
    </row>
    <row r="67" spans="1:15" ht="18" hidden="1" customHeight="1">
      <c r="A67" s="193" t="s">
        <v>1801</v>
      </c>
      <c r="B67" s="194" t="s">
        <v>1819</v>
      </c>
      <c r="C67" s="184"/>
      <c r="D67" s="184"/>
      <c r="E67" s="184"/>
      <c r="F67" s="184"/>
      <c r="G67" s="184"/>
      <c r="H67" s="184"/>
      <c r="I67" s="184"/>
      <c r="J67" s="184"/>
      <c r="K67" s="184"/>
      <c r="L67" s="184"/>
      <c r="M67" s="184"/>
      <c r="N67" s="184"/>
      <c r="O67" s="191">
        <v>1</v>
      </c>
    </row>
    <row r="68" spans="1:15" ht="18" hidden="1" customHeight="1">
      <c r="A68" s="193" t="s">
        <v>1801</v>
      </c>
      <c r="B68" s="194" t="s">
        <v>1820</v>
      </c>
      <c r="C68" s="184" t="s">
        <v>1502</v>
      </c>
      <c r="D68" s="184" t="s">
        <v>1821</v>
      </c>
      <c r="E68" s="184" t="s">
        <v>1503</v>
      </c>
      <c r="F68" s="184" t="s">
        <v>1615</v>
      </c>
      <c r="G68" s="184" t="s">
        <v>1602</v>
      </c>
      <c r="H68" s="184"/>
      <c r="I68" s="184"/>
      <c r="J68" s="184"/>
      <c r="K68" s="184"/>
      <c r="L68" s="184"/>
      <c r="M68" s="184"/>
      <c r="N68" s="184"/>
      <c r="O68" s="191">
        <v>5</v>
      </c>
    </row>
    <row r="69" spans="1:15" ht="18" hidden="1" customHeight="1">
      <c r="A69" s="193" t="s">
        <v>1801</v>
      </c>
      <c r="B69" s="194" t="s">
        <v>1822</v>
      </c>
      <c r="C69" s="184" t="s">
        <v>1539</v>
      </c>
      <c r="D69" s="184" t="s">
        <v>1803</v>
      </c>
      <c r="E69" s="184" t="s">
        <v>1602</v>
      </c>
      <c r="F69" s="184" t="s">
        <v>1703</v>
      </c>
      <c r="G69" s="184"/>
      <c r="H69" s="184"/>
      <c r="I69" s="184"/>
      <c r="J69" s="184"/>
      <c r="K69" s="184"/>
      <c r="L69" s="184"/>
      <c r="M69" s="184"/>
      <c r="N69" s="184"/>
      <c r="O69" s="191">
        <v>4</v>
      </c>
    </row>
    <row r="70" spans="1:15" ht="18" hidden="1" customHeight="1">
      <c r="A70" s="193" t="s">
        <v>1801</v>
      </c>
      <c r="B70" s="194" t="s">
        <v>1823</v>
      </c>
      <c r="C70" s="184" t="s">
        <v>1539</v>
      </c>
      <c r="D70" s="184" t="s">
        <v>1803</v>
      </c>
      <c r="E70" s="184" t="s">
        <v>1602</v>
      </c>
      <c r="F70" s="184" t="s">
        <v>1703</v>
      </c>
      <c r="G70" s="184"/>
      <c r="H70" s="184"/>
      <c r="I70" s="184"/>
      <c r="J70" s="184"/>
      <c r="K70" s="184"/>
      <c r="L70" s="184"/>
      <c r="M70" s="184"/>
      <c r="N70" s="184"/>
      <c r="O70" s="191">
        <v>4</v>
      </c>
    </row>
    <row r="71" spans="1:15" ht="18" hidden="1" customHeight="1">
      <c r="A71" s="193" t="s">
        <v>1801</v>
      </c>
      <c r="B71" s="194" t="s">
        <v>1824</v>
      </c>
      <c r="C71" s="184" t="s">
        <v>1539</v>
      </c>
      <c r="D71" s="184" t="s">
        <v>1803</v>
      </c>
      <c r="E71" s="184" t="s">
        <v>1602</v>
      </c>
      <c r="F71" s="184" t="s">
        <v>1703</v>
      </c>
      <c r="G71" s="184"/>
      <c r="H71" s="184"/>
      <c r="I71" s="184"/>
      <c r="J71" s="184"/>
      <c r="K71" s="184"/>
      <c r="L71" s="184"/>
      <c r="M71" s="184"/>
      <c r="N71" s="184"/>
      <c r="O71" s="191">
        <v>4</v>
      </c>
    </row>
    <row r="72" spans="1:15" ht="18" hidden="1" customHeight="1">
      <c r="A72" s="193" t="s">
        <v>1801</v>
      </c>
      <c r="B72" s="194" t="s">
        <v>1825</v>
      </c>
      <c r="C72" s="184" t="s">
        <v>1539</v>
      </c>
      <c r="D72" s="184" t="s">
        <v>1803</v>
      </c>
      <c r="E72" s="184" t="s">
        <v>1602</v>
      </c>
      <c r="F72" s="184" t="s">
        <v>1703</v>
      </c>
      <c r="G72" s="184"/>
      <c r="H72" s="184"/>
      <c r="I72" s="184"/>
      <c r="J72" s="184"/>
      <c r="K72" s="184"/>
      <c r="L72" s="184"/>
      <c r="M72" s="184"/>
      <c r="N72" s="184"/>
      <c r="O72" s="191">
        <v>4</v>
      </c>
    </row>
    <row r="73" spans="1:15" ht="18" hidden="1" customHeight="1">
      <c r="A73" s="193" t="s">
        <v>1801</v>
      </c>
      <c r="B73" s="194" t="s">
        <v>1826</v>
      </c>
      <c r="C73" s="184"/>
      <c r="D73" s="184"/>
      <c r="E73" s="184"/>
      <c r="F73" s="184"/>
      <c r="G73" s="184"/>
      <c r="H73" s="184"/>
      <c r="I73" s="184"/>
      <c r="J73" s="184"/>
      <c r="K73" s="184"/>
      <c r="L73" s="184"/>
      <c r="M73" s="184"/>
      <c r="N73" s="184"/>
      <c r="O73" s="191">
        <v>1</v>
      </c>
    </row>
    <row r="74" spans="1:15" ht="18" hidden="1" customHeight="1">
      <c r="A74" s="193" t="s">
        <v>1801</v>
      </c>
      <c r="B74" s="194" t="s">
        <v>1827</v>
      </c>
      <c r="C74" s="184" t="s">
        <v>1539</v>
      </c>
      <c r="D74" s="184" t="s">
        <v>1538</v>
      </c>
      <c r="E74" s="184" t="s">
        <v>1803</v>
      </c>
      <c r="F74" s="184"/>
      <c r="G74" s="184"/>
      <c r="H74" s="184"/>
      <c r="I74" s="184"/>
      <c r="J74" s="184"/>
      <c r="K74" s="184"/>
      <c r="L74" s="184"/>
      <c r="M74" s="184"/>
      <c r="N74" s="184"/>
      <c r="O74" s="191">
        <v>3</v>
      </c>
    </row>
    <row r="75" spans="1:15" ht="18" hidden="1" customHeight="1">
      <c r="A75" s="193" t="s">
        <v>1474</v>
      </c>
      <c r="B75" s="194" t="s">
        <v>1828</v>
      </c>
      <c r="C75" s="184" t="s">
        <v>1829</v>
      </c>
      <c r="D75" s="184"/>
      <c r="E75" s="184"/>
      <c r="F75" s="184"/>
      <c r="G75" s="184"/>
      <c r="H75" s="184"/>
      <c r="I75" s="184"/>
      <c r="J75" s="184"/>
      <c r="K75" s="184"/>
      <c r="L75" s="184"/>
      <c r="M75" s="184"/>
      <c r="N75" s="184"/>
      <c r="O75" s="191">
        <v>1</v>
      </c>
    </row>
    <row r="76" spans="1:15" ht="18" hidden="1" customHeight="1">
      <c r="A76" s="193" t="s">
        <v>1474</v>
      </c>
      <c r="B76" s="194" t="s">
        <v>1830</v>
      </c>
      <c r="C76" s="184" t="s">
        <v>1829</v>
      </c>
      <c r="D76" s="184"/>
      <c r="E76" s="184"/>
      <c r="F76" s="184"/>
      <c r="G76" s="184"/>
      <c r="H76" s="184"/>
      <c r="I76" s="184"/>
      <c r="J76" s="184"/>
      <c r="K76" s="184"/>
      <c r="L76" s="184"/>
      <c r="M76" s="184"/>
      <c r="N76" s="184"/>
      <c r="O76" s="191">
        <v>1</v>
      </c>
    </row>
    <row r="77" spans="1:15" ht="18" hidden="1" customHeight="1">
      <c r="A77" s="193" t="s">
        <v>1474</v>
      </c>
      <c r="B77" s="194" t="s">
        <v>1831</v>
      </c>
      <c r="C77" s="184" t="s">
        <v>1832</v>
      </c>
      <c r="D77" s="184" t="s">
        <v>1833</v>
      </c>
      <c r="E77" s="184"/>
      <c r="F77" s="184"/>
      <c r="G77" s="184"/>
      <c r="H77" s="184"/>
      <c r="I77" s="184"/>
      <c r="J77" s="184"/>
      <c r="K77" s="184"/>
      <c r="L77" s="184"/>
      <c r="M77" s="184"/>
      <c r="N77" s="184"/>
      <c r="O77" s="191">
        <v>2</v>
      </c>
    </row>
    <row r="78" spans="1:15" ht="18" hidden="1" customHeight="1">
      <c r="A78" s="193" t="s">
        <v>1474</v>
      </c>
      <c r="B78" s="194" t="s">
        <v>1834</v>
      </c>
      <c r="C78" s="184" t="s">
        <v>1539</v>
      </c>
      <c r="D78" s="184" t="s">
        <v>1538</v>
      </c>
      <c r="E78" s="184"/>
      <c r="F78" s="184"/>
      <c r="G78" s="184"/>
      <c r="H78" s="184"/>
      <c r="I78" s="184"/>
      <c r="J78" s="184"/>
      <c r="K78" s="184"/>
      <c r="L78" s="184"/>
      <c r="M78" s="184"/>
      <c r="N78" s="184"/>
      <c r="O78" s="191">
        <v>2</v>
      </c>
    </row>
    <row r="79" spans="1:15" ht="18" hidden="1" customHeight="1">
      <c r="A79" s="193" t="s">
        <v>1474</v>
      </c>
      <c r="B79" s="194" t="s">
        <v>1835</v>
      </c>
      <c r="C79" s="184"/>
      <c r="D79" s="184"/>
      <c r="E79" s="184"/>
      <c r="F79" s="184"/>
      <c r="G79" s="184"/>
      <c r="H79" s="184"/>
      <c r="I79" s="184"/>
      <c r="J79" s="184"/>
      <c r="K79" s="184"/>
      <c r="L79" s="184"/>
      <c r="M79" s="184"/>
      <c r="N79" s="184"/>
      <c r="O79" s="191">
        <v>1</v>
      </c>
    </row>
    <row r="80" spans="1:15" ht="18" hidden="1" customHeight="1">
      <c r="A80" s="193" t="s">
        <v>1474</v>
      </c>
      <c r="B80" s="194" t="s">
        <v>1836</v>
      </c>
      <c r="C80" s="184"/>
      <c r="D80" s="184"/>
      <c r="E80" s="184"/>
      <c r="F80" s="184"/>
      <c r="G80" s="184"/>
      <c r="H80" s="184"/>
      <c r="I80" s="184"/>
      <c r="J80" s="184"/>
      <c r="K80" s="184"/>
      <c r="L80" s="184"/>
      <c r="M80" s="184"/>
      <c r="N80" s="184"/>
      <c r="O80" s="191">
        <v>1</v>
      </c>
    </row>
    <row r="81" spans="1:15" ht="18" hidden="1" customHeight="1">
      <c r="A81" s="193" t="s">
        <v>1474</v>
      </c>
      <c r="B81" s="194" t="s">
        <v>1837</v>
      </c>
      <c r="C81" s="184"/>
      <c r="D81" s="184"/>
      <c r="E81" s="184"/>
      <c r="F81" s="184"/>
      <c r="G81" s="184"/>
      <c r="H81" s="184"/>
      <c r="I81" s="184"/>
      <c r="J81" s="184"/>
      <c r="K81" s="184"/>
      <c r="L81" s="184"/>
      <c r="M81" s="184"/>
      <c r="N81" s="184"/>
      <c r="O81" s="191">
        <v>1</v>
      </c>
    </row>
    <row r="82" spans="1:15" ht="18" hidden="1" customHeight="1">
      <c r="A82" s="193" t="s">
        <v>1474</v>
      </c>
      <c r="B82" s="194" t="s">
        <v>1838</v>
      </c>
      <c r="C82" s="184"/>
      <c r="D82" s="184"/>
      <c r="E82" s="184"/>
      <c r="F82" s="184"/>
      <c r="G82" s="184"/>
      <c r="H82" s="184"/>
      <c r="I82" s="184"/>
      <c r="J82" s="184"/>
      <c r="K82" s="184"/>
      <c r="L82" s="184"/>
      <c r="M82" s="184"/>
      <c r="N82" s="184"/>
      <c r="O82" s="191">
        <v>1</v>
      </c>
    </row>
    <row r="83" spans="1:15" ht="18" hidden="1" customHeight="1">
      <c r="A83" s="193" t="s">
        <v>1474</v>
      </c>
      <c r="B83" s="194" t="s">
        <v>1839</v>
      </c>
      <c r="C83" s="184"/>
      <c r="D83" s="184"/>
      <c r="E83" s="184"/>
      <c r="F83" s="184"/>
      <c r="G83" s="184"/>
      <c r="H83" s="184"/>
      <c r="I83" s="184"/>
      <c r="J83" s="184"/>
      <c r="K83" s="184"/>
      <c r="L83" s="184"/>
      <c r="M83" s="184"/>
      <c r="N83" s="184"/>
      <c r="O83" s="191">
        <v>1</v>
      </c>
    </row>
    <row r="84" spans="1:15" ht="18" hidden="1" customHeight="1">
      <c r="A84" s="193" t="s">
        <v>1474</v>
      </c>
      <c r="B84" s="194" t="s">
        <v>1840</v>
      </c>
      <c r="C84" s="184" t="s">
        <v>1539</v>
      </c>
      <c r="D84" s="184" t="s">
        <v>1538</v>
      </c>
      <c r="E84" s="184"/>
      <c r="F84" s="184"/>
      <c r="G84" s="184"/>
      <c r="H84" s="184"/>
      <c r="I84" s="184"/>
      <c r="J84" s="184"/>
      <c r="K84" s="184"/>
      <c r="L84" s="184"/>
      <c r="M84" s="184"/>
      <c r="N84" s="184"/>
      <c r="O84" s="191">
        <v>2</v>
      </c>
    </row>
    <row r="85" spans="1:15" ht="18" hidden="1" customHeight="1">
      <c r="A85" s="193" t="s">
        <v>1474</v>
      </c>
      <c r="B85" s="194" t="s">
        <v>1841</v>
      </c>
      <c r="C85" s="184" t="s">
        <v>1539</v>
      </c>
      <c r="D85" s="184" t="s">
        <v>1538</v>
      </c>
      <c r="E85" s="184"/>
      <c r="F85" s="184"/>
      <c r="G85" s="184"/>
      <c r="H85" s="184"/>
      <c r="I85" s="184"/>
      <c r="J85" s="184"/>
      <c r="K85" s="184"/>
      <c r="L85" s="184"/>
      <c r="M85" s="184"/>
      <c r="N85" s="184"/>
      <c r="O85" s="191">
        <v>2</v>
      </c>
    </row>
    <row r="86" spans="1:15" ht="18" hidden="1" customHeight="1">
      <c r="A86" s="193" t="s">
        <v>1474</v>
      </c>
      <c r="B86" s="194" t="s">
        <v>1842</v>
      </c>
      <c r="C86" s="184"/>
      <c r="D86" s="184"/>
      <c r="E86" s="184"/>
      <c r="F86" s="184"/>
      <c r="G86" s="184"/>
      <c r="H86" s="184"/>
      <c r="I86" s="184"/>
      <c r="J86" s="184"/>
      <c r="K86" s="184"/>
      <c r="L86" s="184"/>
      <c r="M86" s="184"/>
      <c r="N86" s="184"/>
      <c r="O86" s="191">
        <v>1</v>
      </c>
    </row>
    <row r="87" spans="1:15" ht="18" hidden="1" customHeight="1">
      <c r="A87" s="193" t="s">
        <v>1474</v>
      </c>
      <c r="B87" s="194" t="s">
        <v>1843</v>
      </c>
      <c r="C87" s="184" t="s">
        <v>1800</v>
      </c>
      <c r="D87" s="184" t="s">
        <v>1844</v>
      </c>
      <c r="E87" s="184" t="s">
        <v>1602</v>
      </c>
      <c r="F87" s="184" t="s">
        <v>1845</v>
      </c>
      <c r="G87" s="184" t="s">
        <v>1846</v>
      </c>
      <c r="H87" s="184"/>
      <c r="I87" s="184"/>
      <c r="J87" s="184"/>
      <c r="K87" s="184"/>
      <c r="L87" s="184"/>
      <c r="M87" s="184"/>
      <c r="N87" s="184"/>
      <c r="O87" s="191">
        <v>5</v>
      </c>
    </row>
    <row r="88" spans="1:15" ht="18" hidden="1" customHeight="1">
      <c r="A88" s="110"/>
      <c r="C88" s="110"/>
      <c r="D88" s="110"/>
      <c r="E88" s="110"/>
      <c r="F88" s="110"/>
      <c r="G88" s="110"/>
      <c r="H88" s="110"/>
      <c r="I88" s="110"/>
      <c r="J88" s="110"/>
      <c r="K88" s="110"/>
      <c r="L88" s="110"/>
      <c r="M88" s="110"/>
      <c r="N88" s="110"/>
      <c r="O88" s="195">
        <f>SUM(O2:O87)</f>
        <v>433</v>
      </c>
    </row>
    <row r="89" spans="1:15" ht="18" customHeight="1">
      <c r="A89" s="110"/>
      <c r="C89" s="110"/>
      <c r="D89" s="110"/>
      <c r="E89" s="110"/>
      <c r="F89" s="110"/>
      <c r="G89" s="110"/>
      <c r="H89" s="110"/>
      <c r="I89" s="110"/>
      <c r="J89" s="110"/>
      <c r="K89" s="110"/>
      <c r="L89" s="110"/>
      <c r="M89" s="110"/>
      <c r="N89" s="110"/>
      <c r="O89" s="110"/>
    </row>
    <row r="90" spans="1:15" ht="18" customHeight="1">
      <c r="A90" s="110"/>
      <c r="C90" s="110"/>
      <c r="D90" s="110"/>
      <c r="E90" s="110"/>
      <c r="F90" s="110"/>
      <c r="G90" s="110"/>
      <c r="H90" s="110"/>
      <c r="I90" s="110"/>
      <c r="J90" s="110"/>
      <c r="K90" s="110"/>
      <c r="L90" s="110"/>
      <c r="M90" s="110"/>
      <c r="N90" s="110"/>
      <c r="O90" s="110"/>
    </row>
    <row r="91" spans="1:15" ht="18" customHeight="1">
      <c r="A91" s="110"/>
      <c r="C91" s="110"/>
      <c r="D91" s="110"/>
      <c r="E91" s="110"/>
      <c r="F91" s="110"/>
      <c r="G91" s="110"/>
      <c r="H91" s="110"/>
      <c r="I91" s="110"/>
      <c r="J91" s="110"/>
      <c r="K91" s="110"/>
      <c r="L91" s="110"/>
      <c r="M91" s="110"/>
      <c r="N91" s="110"/>
      <c r="O91" s="110"/>
    </row>
    <row r="92" spans="1:15" ht="18" customHeight="1">
      <c r="A92" s="110"/>
      <c r="C92" s="110"/>
      <c r="D92" s="110"/>
      <c r="E92" s="110"/>
      <c r="F92" s="110"/>
      <c r="G92" s="110"/>
      <c r="H92" s="110"/>
      <c r="I92" s="110"/>
      <c r="J92" s="110"/>
      <c r="K92" s="110"/>
      <c r="L92" s="110"/>
      <c r="M92" s="110"/>
      <c r="N92" s="110"/>
      <c r="O92" s="110"/>
    </row>
    <row r="93" spans="1:15" ht="18" customHeight="1">
      <c r="A93" s="110"/>
      <c r="C93" s="110"/>
      <c r="D93" s="110"/>
      <c r="E93" s="110"/>
      <c r="F93" s="110"/>
      <c r="G93" s="110"/>
      <c r="H93" s="110"/>
      <c r="I93" s="110"/>
      <c r="J93" s="110"/>
      <c r="K93" s="110"/>
      <c r="L93" s="110"/>
      <c r="M93" s="110"/>
      <c r="N93" s="110"/>
      <c r="O93" s="110"/>
    </row>
    <row r="94" spans="1:15" ht="18" customHeight="1">
      <c r="A94" s="110"/>
      <c r="C94" s="110"/>
      <c r="D94" s="110"/>
      <c r="E94" s="110"/>
      <c r="F94" s="110"/>
      <c r="G94" s="110"/>
      <c r="H94" s="110"/>
      <c r="I94" s="110"/>
      <c r="J94" s="110"/>
      <c r="K94" s="110"/>
      <c r="L94" s="110"/>
      <c r="M94" s="110"/>
      <c r="N94" s="110"/>
      <c r="O94" s="110"/>
    </row>
    <row r="95" spans="1:15" ht="18" customHeight="1">
      <c r="A95" s="110"/>
      <c r="C95" s="110"/>
      <c r="D95" s="110"/>
      <c r="E95" s="110"/>
      <c r="F95" s="110"/>
      <c r="G95" s="110"/>
      <c r="H95" s="110"/>
      <c r="I95" s="110"/>
      <c r="J95" s="110"/>
      <c r="K95" s="110"/>
      <c r="L95" s="110"/>
      <c r="M95" s="110"/>
      <c r="N95" s="110"/>
      <c r="O95" s="110"/>
    </row>
    <row r="96" spans="1:15" ht="18" customHeight="1">
      <c r="A96" s="110"/>
      <c r="C96" s="110"/>
      <c r="D96" s="110"/>
      <c r="E96" s="110"/>
      <c r="F96" s="110"/>
      <c r="G96" s="110"/>
      <c r="H96" s="110"/>
      <c r="I96" s="110"/>
      <c r="J96" s="110"/>
      <c r="K96" s="110"/>
      <c r="L96" s="110"/>
      <c r="M96" s="110"/>
      <c r="N96" s="110"/>
      <c r="O96" s="110"/>
    </row>
    <row r="97" s="110" customFormat="1" ht="18" customHeight="1"/>
    <row r="98" s="110" customFormat="1" ht="18" customHeight="1"/>
    <row r="99" s="110" customFormat="1" ht="18" customHeight="1"/>
    <row r="100" s="110" customFormat="1" ht="18" customHeight="1"/>
    <row r="101" s="110" customFormat="1" ht="18" customHeight="1"/>
    <row r="102" s="110" customFormat="1" ht="18" customHeight="1"/>
    <row r="103" s="110" customFormat="1" ht="18" customHeight="1"/>
    <row r="104" s="110" customFormat="1" ht="18" customHeight="1"/>
    <row r="105" s="110" customFormat="1" ht="18" customHeight="1"/>
    <row r="106" s="110" customFormat="1" ht="18" customHeight="1"/>
    <row r="107" s="110" customFormat="1" ht="18" customHeight="1"/>
    <row r="108" s="110" customFormat="1" ht="18" customHeight="1"/>
    <row r="109" s="110" customFormat="1" ht="18" customHeight="1"/>
    <row r="110" s="110" customFormat="1" ht="18" customHeight="1"/>
    <row r="111" s="110" customFormat="1" ht="18" customHeight="1"/>
    <row r="112" s="110" customFormat="1" ht="18" customHeight="1"/>
    <row r="113" s="110" customFormat="1" ht="18" customHeight="1"/>
    <row r="114" s="110" customFormat="1" ht="18" customHeight="1"/>
    <row r="115" s="110" customFormat="1" ht="18" customHeight="1"/>
    <row r="116" s="110" customFormat="1" ht="18" customHeight="1"/>
    <row r="117" s="110" customFormat="1" ht="18" customHeight="1"/>
    <row r="118" s="110" customFormat="1" ht="18" customHeight="1"/>
    <row r="119" s="110" customFormat="1" ht="18" customHeight="1"/>
    <row r="120" s="110" customFormat="1" ht="18" customHeight="1"/>
    <row r="121" s="110" customFormat="1" ht="18" customHeight="1"/>
    <row r="122" s="110" customFormat="1" ht="18" customHeight="1"/>
    <row r="123" s="110" customFormat="1" ht="18" customHeight="1"/>
    <row r="124" s="110" customFormat="1" ht="18" customHeight="1"/>
    <row r="125" s="110" customFormat="1" ht="18" customHeight="1"/>
    <row r="126" s="110" customFormat="1" ht="18" customHeight="1"/>
    <row r="127" s="110" customFormat="1" ht="18" customHeight="1"/>
    <row r="128" s="110" customFormat="1" ht="18" customHeight="1"/>
    <row r="129" s="110" customFormat="1" ht="18" customHeight="1"/>
    <row r="130" s="110" customFormat="1" ht="18" customHeight="1"/>
    <row r="131" s="110" customFormat="1" ht="18" customHeight="1"/>
    <row r="132" s="110" customFormat="1" ht="18" customHeight="1"/>
    <row r="133" s="110" customFormat="1" ht="18" customHeight="1"/>
    <row r="134" s="110" customFormat="1" ht="18" customHeight="1"/>
    <row r="135" s="110" customFormat="1" ht="18" customHeight="1"/>
    <row r="136" s="110" customFormat="1" ht="18" customHeight="1"/>
    <row r="137" s="110" customFormat="1" ht="18" customHeight="1"/>
    <row r="138" s="110" customFormat="1" ht="18" customHeight="1"/>
    <row r="139" s="110" customFormat="1" ht="18" customHeight="1"/>
    <row r="140" s="110" customFormat="1" ht="18" customHeight="1"/>
    <row r="141" s="110" customFormat="1" ht="18" customHeight="1"/>
    <row r="142" s="110" customFormat="1" ht="18" customHeight="1"/>
    <row r="143" s="110" customFormat="1" ht="18" customHeight="1"/>
    <row r="144" s="110" customFormat="1" ht="18" customHeight="1"/>
    <row r="145" s="110" customFormat="1" ht="18" customHeight="1"/>
    <row r="146" s="110" customFormat="1" ht="18" customHeight="1"/>
    <row r="147" s="110" customFormat="1" ht="18" customHeight="1"/>
    <row r="148" s="110" customFormat="1" ht="18" customHeight="1"/>
    <row r="149" s="110" customFormat="1" ht="18" customHeight="1"/>
    <row r="150" s="110" customFormat="1" ht="18" customHeight="1"/>
    <row r="151" s="110" customFormat="1" ht="18" customHeight="1"/>
    <row r="152" s="110" customFormat="1" ht="18" customHeight="1"/>
    <row r="153" s="110" customFormat="1" ht="18" customHeight="1"/>
    <row r="154" s="110" customFormat="1" ht="18" customHeight="1"/>
    <row r="155" s="110" customFormat="1" ht="18" customHeight="1"/>
    <row r="156" s="110" customFormat="1" ht="18" customHeight="1"/>
    <row r="157" s="110" customFormat="1" ht="18" customHeight="1"/>
    <row r="158" s="110" customFormat="1" ht="18" customHeight="1"/>
    <row r="159" s="110" customFormat="1" ht="18" customHeight="1"/>
    <row r="160" s="110" customFormat="1" ht="18" customHeight="1"/>
    <row r="161" s="110" customFormat="1" ht="18" customHeight="1"/>
    <row r="162" s="110" customFormat="1" ht="18" customHeight="1"/>
    <row r="163" s="110" customFormat="1" ht="18" customHeight="1"/>
    <row r="164" s="110" customFormat="1" ht="18" customHeight="1"/>
    <row r="165" s="110" customFormat="1" ht="18" customHeight="1"/>
    <row r="166" s="110" customFormat="1" ht="18" customHeight="1"/>
    <row r="167" s="110" customFormat="1" ht="18" customHeight="1"/>
    <row r="168" s="110" customFormat="1" ht="18" customHeight="1"/>
    <row r="169" s="110" customFormat="1" ht="18" customHeight="1"/>
    <row r="170" s="110" customFormat="1" ht="18" customHeight="1"/>
    <row r="171" s="110" customFormat="1" ht="18" customHeight="1"/>
    <row r="172" s="110" customFormat="1" ht="18" customHeight="1"/>
    <row r="173" s="110" customFormat="1" ht="18" customHeight="1"/>
    <row r="174" s="110" customFormat="1" ht="18" customHeight="1"/>
    <row r="175" s="110" customFormat="1" ht="18" customHeight="1"/>
    <row r="176" s="110" customFormat="1" ht="18" customHeight="1"/>
    <row r="177" s="110" customFormat="1" ht="18" customHeight="1"/>
    <row r="178" s="110" customFormat="1" ht="18" customHeight="1"/>
    <row r="179" s="110" customFormat="1" ht="18" customHeight="1"/>
    <row r="180" s="110" customFormat="1" ht="18" customHeight="1"/>
    <row r="181" s="110" customFormat="1" ht="18" customHeight="1"/>
    <row r="182" s="110" customFormat="1" ht="18" customHeight="1"/>
    <row r="183" s="110" customFormat="1" ht="18" customHeight="1"/>
    <row r="184" s="110" customFormat="1" ht="18" customHeight="1"/>
    <row r="185" s="110" customFormat="1" ht="18" customHeight="1"/>
    <row r="186" s="110" customFormat="1" ht="18" customHeight="1"/>
    <row r="187" s="110" customFormat="1" ht="18" customHeight="1"/>
    <row r="188" s="110" customFormat="1" ht="18" customHeight="1"/>
    <row r="189" s="110" customFormat="1" ht="18" customHeight="1"/>
    <row r="190" s="110" customFormat="1" ht="18" customHeight="1"/>
    <row r="191" s="110" customFormat="1" ht="18" customHeight="1"/>
    <row r="192" s="110" customFormat="1" ht="18" customHeight="1"/>
    <row r="193" s="110" customFormat="1" ht="18" customHeight="1"/>
    <row r="194" s="110" customFormat="1" ht="18" customHeight="1"/>
    <row r="195" s="110" customFormat="1" ht="18" customHeight="1"/>
    <row r="196" s="110" customFormat="1" ht="18" customHeight="1"/>
    <row r="197" s="110" customFormat="1" ht="18" customHeight="1"/>
    <row r="198" s="110" customFormat="1" ht="18" customHeight="1"/>
    <row r="199" s="110" customFormat="1" ht="18" customHeight="1"/>
    <row r="200" s="110" customFormat="1" ht="18" customHeight="1"/>
    <row r="201" s="110" customFormat="1" ht="18" customHeight="1"/>
    <row r="202" s="110" customFormat="1" ht="18" customHeight="1"/>
    <row r="203" s="110" customFormat="1" ht="18" customHeight="1"/>
    <row r="204" s="110" customFormat="1" ht="18" customHeight="1"/>
    <row r="205" s="110" customFormat="1" ht="18" customHeight="1"/>
    <row r="206" s="110" customFormat="1" ht="18" customHeight="1"/>
    <row r="207" s="110" customFormat="1" ht="18" customHeight="1"/>
    <row r="208" s="110" customFormat="1" ht="18" customHeight="1"/>
    <row r="209" s="110" customFormat="1" ht="18" customHeight="1"/>
    <row r="210" s="110" customFormat="1" ht="18" customHeight="1"/>
    <row r="211" s="110" customFormat="1" ht="18" customHeight="1"/>
    <row r="212" s="110" customFormat="1" ht="18" customHeight="1"/>
    <row r="213" s="110" customFormat="1" ht="18" customHeight="1"/>
    <row r="214" s="110" customFormat="1" ht="18" customHeight="1"/>
    <row r="215" s="110" customFormat="1" ht="18" customHeight="1"/>
    <row r="216" s="110" customFormat="1" ht="18" customHeight="1"/>
    <row r="217" s="110" customFormat="1" ht="18" customHeight="1"/>
    <row r="218" s="110" customFormat="1" ht="18" customHeight="1"/>
    <row r="219" s="110" customFormat="1" ht="18" customHeight="1"/>
    <row r="220" s="110" customFormat="1" ht="18" customHeight="1"/>
    <row r="221" s="110" customFormat="1" ht="18" customHeight="1"/>
    <row r="222" s="110" customFormat="1" ht="18" customHeight="1"/>
    <row r="223" s="110" customFormat="1" ht="18" customHeight="1"/>
    <row r="224" s="110" customFormat="1" ht="18" customHeight="1"/>
    <row r="225" s="110" customFormat="1" ht="18" customHeight="1"/>
    <row r="226" s="110" customFormat="1" ht="18" customHeight="1"/>
    <row r="227" s="110" customFormat="1" ht="18" customHeight="1"/>
    <row r="228" s="110" customFormat="1" ht="18" customHeight="1"/>
    <row r="229" s="110" customFormat="1" ht="18" customHeight="1"/>
    <row r="230" s="110" customFormat="1" ht="18" customHeight="1"/>
    <row r="231" s="110" customFormat="1" ht="18" customHeight="1"/>
    <row r="232" s="110" customFormat="1" ht="18" customHeight="1"/>
    <row r="233" s="110" customFormat="1" ht="18" customHeight="1"/>
    <row r="234" s="110" customFormat="1" ht="18" customHeight="1"/>
    <row r="235" s="110" customFormat="1" ht="18" customHeight="1"/>
    <row r="236" s="110" customFormat="1" ht="18" customHeight="1"/>
    <row r="237" s="110" customFormat="1" ht="18" customHeight="1"/>
    <row r="238" s="110" customFormat="1" ht="18" customHeight="1"/>
    <row r="239" s="110" customFormat="1" ht="18" customHeight="1"/>
    <row r="240" s="110" customFormat="1" ht="18" customHeight="1"/>
    <row r="241" s="110" customFormat="1" ht="18" customHeight="1"/>
    <row r="242" s="110" customFormat="1" ht="18" customHeight="1"/>
    <row r="243" s="110" customFormat="1" ht="18" customHeight="1"/>
    <row r="244" s="110" customFormat="1" ht="18" customHeight="1"/>
    <row r="245" s="110" customFormat="1" ht="18" customHeight="1"/>
    <row r="246" s="110" customFormat="1" ht="18" customHeight="1"/>
    <row r="247" s="110" customFormat="1" ht="18" customHeight="1"/>
    <row r="248" s="110" customFormat="1" ht="18" customHeight="1"/>
    <row r="249" s="110" customFormat="1" ht="18" customHeight="1"/>
    <row r="250" s="110" customFormat="1" ht="18" customHeight="1"/>
    <row r="251" s="110" customFormat="1" ht="18" customHeight="1"/>
    <row r="252" s="110" customFormat="1" ht="18" customHeight="1"/>
    <row r="253" s="110" customFormat="1" ht="18" customHeight="1"/>
    <row r="254" s="110" customFormat="1" ht="18" customHeight="1"/>
    <row r="255" s="110" customFormat="1" ht="18" customHeight="1"/>
    <row r="256" s="110" customFormat="1" ht="18" customHeight="1"/>
    <row r="257" s="110" customFormat="1" ht="18" customHeight="1"/>
    <row r="258" s="110" customFormat="1" ht="18" customHeight="1"/>
    <row r="259" s="110" customFormat="1" ht="18" customHeight="1"/>
    <row r="260" s="110" customFormat="1" ht="18" customHeight="1"/>
    <row r="261" s="110" customFormat="1" ht="18" customHeight="1"/>
    <row r="262" s="110" customFormat="1" ht="18" customHeight="1"/>
    <row r="263" s="110" customFormat="1" ht="18" customHeight="1"/>
    <row r="264" s="110" customFormat="1" ht="18" customHeight="1"/>
    <row r="265" s="110" customFormat="1" ht="18" customHeight="1"/>
    <row r="266" s="110" customFormat="1" ht="18" customHeight="1"/>
    <row r="267" s="110" customFormat="1" ht="18" customHeight="1"/>
    <row r="268" s="110" customFormat="1" ht="18" customHeight="1"/>
    <row r="269" s="110" customFormat="1" ht="18" customHeight="1"/>
    <row r="270" s="110" customFormat="1" ht="18" customHeight="1"/>
    <row r="271" s="110" customFormat="1" ht="18" customHeight="1"/>
    <row r="272" s="110" customFormat="1" ht="18" customHeight="1"/>
    <row r="273" s="110" customFormat="1" ht="18" customHeight="1"/>
    <row r="274" s="110" customFormat="1" ht="18" customHeight="1"/>
    <row r="275" s="110" customFormat="1" ht="18" customHeight="1"/>
    <row r="276" s="110" customFormat="1" ht="18" customHeight="1"/>
    <row r="277" s="110" customFormat="1" ht="18" customHeight="1"/>
    <row r="278" s="110" customFormat="1" ht="18" customHeight="1"/>
    <row r="279" s="110" customFormat="1" ht="18" customHeight="1"/>
    <row r="280" s="110" customFormat="1" ht="18" customHeight="1"/>
    <row r="281" s="110" customFormat="1" ht="18" customHeight="1"/>
    <row r="282" s="110" customFormat="1" ht="18" customHeight="1"/>
    <row r="283" s="110" customFormat="1" ht="18" customHeight="1"/>
    <row r="284" s="110" customFormat="1" ht="18" customHeight="1"/>
    <row r="285" s="110" customFormat="1" ht="18" customHeight="1"/>
    <row r="286" s="110" customFormat="1" ht="18" customHeight="1"/>
    <row r="287" s="110" customFormat="1" ht="18" customHeight="1"/>
    <row r="288" s="110" customFormat="1" ht="18" customHeight="1"/>
    <row r="289" s="110" customFormat="1" ht="18" customHeight="1"/>
    <row r="290" s="110" customFormat="1" ht="18" customHeight="1"/>
    <row r="291" s="110" customFormat="1" ht="18" customHeight="1"/>
    <row r="292" s="110" customFormat="1" ht="18" customHeight="1"/>
    <row r="293" s="110" customFormat="1" ht="18" customHeight="1"/>
    <row r="294" s="110" customFormat="1" ht="18" customHeight="1"/>
    <row r="295" s="110" customFormat="1" ht="18" customHeight="1"/>
    <row r="296" s="110" customFormat="1" ht="18" customHeight="1"/>
    <row r="297" s="110" customFormat="1" ht="18" customHeight="1"/>
    <row r="298" s="110" customFormat="1" ht="18" customHeight="1"/>
    <row r="299" s="110" customFormat="1" ht="18" customHeight="1"/>
    <row r="300" s="110" customFormat="1" ht="18" customHeight="1"/>
    <row r="301" s="110" customFormat="1" ht="18" customHeight="1"/>
    <row r="302" s="110" customFormat="1" ht="18" customHeight="1"/>
    <row r="303" s="110" customFormat="1" ht="18" customHeight="1"/>
    <row r="304" s="110" customFormat="1" ht="18" customHeight="1"/>
    <row r="305" s="110" customFormat="1" ht="18" customHeight="1"/>
    <row r="306" s="110" customFormat="1" ht="18" customHeight="1"/>
    <row r="307" s="110" customFormat="1" ht="18" customHeight="1"/>
    <row r="308" s="110" customFormat="1" ht="18" customHeight="1"/>
    <row r="309" s="110" customFormat="1" ht="18" customHeight="1"/>
    <row r="310" s="110" customFormat="1" ht="18" customHeight="1"/>
    <row r="311" s="110" customFormat="1" ht="18" customHeight="1"/>
    <row r="312" s="110" customFormat="1" ht="18" customHeight="1"/>
    <row r="313" s="110" customFormat="1" ht="18" customHeight="1"/>
    <row r="314" s="110" customFormat="1" ht="18" customHeight="1"/>
    <row r="315" s="110" customFormat="1" ht="18" customHeight="1"/>
    <row r="316" s="110" customFormat="1" ht="18" customHeight="1"/>
    <row r="317" s="110" customFormat="1" ht="18" customHeight="1"/>
    <row r="318" s="110" customFormat="1" ht="18" customHeight="1"/>
    <row r="319" s="110" customFormat="1" ht="18" customHeight="1"/>
    <row r="320" s="110" customFormat="1" ht="18" customHeight="1"/>
    <row r="321" s="110" customFormat="1" ht="18" customHeight="1"/>
    <row r="322" s="110" customFormat="1" ht="18" customHeight="1"/>
    <row r="323" s="110" customFormat="1" ht="18" customHeight="1"/>
    <row r="324" s="110" customFormat="1" ht="18" customHeight="1"/>
    <row r="325" s="110" customFormat="1" ht="18" customHeight="1"/>
    <row r="326" s="110" customFormat="1" ht="18" customHeight="1"/>
    <row r="327" s="110" customFormat="1" ht="18" customHeight="1"/>
    <row r="328" s="110" customFormat="1" ht="18" customHeight="1"/>
    <row r="329" s="110" customFormat="1" ht="18" customHeight="1"/>
    <row r="330" s="110" customFormat="1" ht="18" customHeight="1"/>
    <row r="331" s="110" customFormat="1" ht="18" customHeight="1"/>
    <row r="332" s="110" customFormat="1" ht="18" customHeight="1"/>
    <row r="333" s="110" customFormat="1" ht="18" customHeight="1"/>
    <row r="334" s="110" customFormat="1" ht="18" customHeight="1"/>
    <row r="335" s="110" customFormat="1" ht="18" customHeight="1"/>
    <row r="336" s="110" customFormat="1" ht="18" customHeight="1"/>
    <row r="337" s="110" customFormat="1" ht="18" customHeight="1"/>
    <row r="338" s="110" customFormat="1" ht="18" customHeight="1"/>
    <row r="339" s="110" customFormat="1" ht="18" customHeight="1"/>
    <row r="340" s="110" customFormat="1" ht="18" customHeight="1"/>
    <row r="341" s="110" customFormat="1" ht="18" customHeight="1"/>
    <row r="342" s="110" customFormat="1" ht="18" customHeight="1"/>
    <row r="343" s="110" customFormat="1" ht="18" customHeight="1"/>
    <row r="344" s="110" customFormat="1" ht="18" customHeight="1"/>
    <row r="345" s="110" customFormat="1" ht="18" customHeight="1"/>
    <row r="346" s="110" customFormat="1" ht="18" customHeight="1"/>
    <row r="347" s="110" customFormat="1" ht="18" customHeight="1"/>
    <row r="348" s="110" customFormat="1" ht="18" customHeight="1"/>
    <row r="349" s="110" customFormat="1" ht="18" customHeight="1"/>
    <row r="350" s="110" customFormat="1" ht="18" customHeight="1"/>
    <row r="351" s="110" customFormat="1" ht="18" customHeight="1"/>
    <row r="352" s="110" customFormat="1" ht="18" customHeight="1"/>
    <row r="353" s="110" customFormat="1" ht="18" customHeight="1"/>
    <row r="354" s="110" customFormat="1" ht="18" customHeight="1"/>
    <row r="355" s="110" customFormat="1" ht="18" customHeight="1"/>
    <row r="356" s="110" customFormat="1" ht="18" customHeight="1"/>
    <row r="357" s="110" customFormat="1" ht="18" customHeight="1"/>
    <row r="358" s="110" customFormat="1" ht="18" customHeight="1"/>
    <row r="359" s="110" customFormat="1" ht="18" customHeight="1"/>
    <row r="360" s="110" customFormat="1" ht="18" customHeight="1"/>
    <row r="361" s="110" customFormat="1" ht="18" customHeight="1"/>
    <row r="362" s="110" customFormat="1" ht="18" customHeight="1"/>
    <row r="363" s="110" customFormat="1" ht="18" customHeight="1"/>
    <row r="364" s="110" customFormat="1" ht="18" customHeight="1"/>
    <row r="365" s="110" customFormat="1" ht="18" customHeight="1"/>
    <row r="366" s="110" customFormat="1" ht="18" customHeight="1"/>
    <row r="367" s="110" customFormat="1" ht="18" customHeight="1"/>
    <row r="368" s="110" customFormat="1" ht="18" customHeight="1"/>
    <row r="369" s="110" customFormat="1" ht="18" customHeight="1"/>
    <row r="370" s="110" customFormat="1" ht="18" customHeight="1"/>
    <row r="371" s="110" customFormat="1" ht="18" customHeight="1"/>
    <row r="372" s="110" customFormat="1" ht="18" customHeight="1"/>
    <row r="373" s="110" customFormat="1" ht="18" customHeight="1"/>
    <row r="374" s="110" customFormat="1" ht="18" customHeight="1"/>
    <row r="375" s="110" customFormat="1" ht="18" customHeight="1"/>
    <row r="376" s="110" customFormat="1" ht="13"/>
    <row r="377" s="110" customFormat="1" ht="13"/>
    <row r="378" s="110" customFormat="1" ht="13"/>
    <row r="379" s="110" customFormat="1" ht="13"/>
    <row r="380" s="110" customFormat="1" ht="13"/>
    <row r="381" s="110" customFormat="1" ht="13"/>
    <row r="382" s="110" customFormat="1" ht="13"/>
    <row r="383" s="110" customFormat="1" ht="13"/>
    <row r="384" s="110" customFormat="1" ht="13"/>
    <row r="385" s="110" customFormat="1" ht="13"/>
    <row r="386" s="110" customFormat="1" ht="13"/>
    <row r="387" s="110" customFormat="1" ht="13"/>
    <row r="388" s="110" customFormat="1" ht="13"/>
    <row r="389" s="110" customFormat="1" ht="13"/>
    <row r="390" s="110" customFormat="1" ht="13"/>
    <row r="391" s="110" customFormat="1" ht="13"/>
    <row r="392" s="110" customFormat="1" ht="13"/>
    <row r="393" s="110" customFormat="1" ht="13"/>
    <row r="394" s="110" customFormat="1" ht="13"/>
    <row r="395" s="110" customFormat="1" ht="13"/>
    <row r="396" s="110" customFormat="1" ht="13"/>
    <row r="397" s="110" customFormat="1" ht="13"/>
    <row r="398" s="110" customFormat="1" ht="13"/>
    <row r="399" s="110" customFormat="1" ht="13"/>
    <row r="400" s="110" customFormat="1" ht="13"/>
    <row r="401" s="110" customFormat="1" ht="13"/>
    <row r="402" s="110" customFormat="1" ht="13"/>
    <row r="403" s="110" customFormat="1" ht="13"/>
    <row r="404" s="110" customFormat="1" ht="13"/>
    <row r="405" s="110" customFormat="1" ht="13"/>
    <row r="406" s="110" customFormat="1" ht="13"/>
    <row r="407" s="110" customFormat="1" ht="13"/>
    <row r="408" s="110" customFormat="1" ht="13"/>
    <row r="409" s="110" customFormat="1" ht="13"/>
    <row r="410" s="110" customFormat="1" ht="13"/>
    <row r="411" s="110" customFormat="1" ht="13"/>
    <row r="412" s="110" customFormat="1" ht="13"/>
    <row r="413" s="110" customFormat="1" ht="13"/>
    <row r="414" s="110" customFormat="1" ht="13"/>
    <row r="415" s="110" customFormat="1" ht="13"/>
    <row r="416" s="110" customFormat="1" ht="13"/>
    <row r="417" s="110" customFormat="1" ht="13"/>
    <row r="418" s="110" customFormat="1" ht="13"/>
    <row r="419" s="110" customFormat="1" ht="13"/>
    <row r="420" s="110" customFormat="1" ht="13"/>
    <row r="421" s="110" customFormat="1" ht="13"/>
    <row r="422" s="110" customFormat="1" ht="13"/>
    <row r="423" s="110" customFormat="1" ht="13"/>
    <row r="424" s="110" customFormat="1" ht="13"/>
    <row r="425" s="110" customFormat="1" ht="13"/>
    <row r="426" s="110" customFormat="1" ht="13"/>
    <row r="427" s="110" customFormat="1" ht="13"/>
    <row r="428" s="110" customFormat="1" ht="13"/>
    <row r="429" s="110" customFormat="1" ht="13"/>
    <row r="430" s="110" customFormat="1" ht="13"/>
    <row r="431" s="110" customFormat="1" ht="13"/>
    <row r="432" s="110" customFormat="1" ht="13"/>
    <row r="433" s="110" customFormat="1" ht="13"/>
    <row r="434" s="110" customFormat="1" ht="13"/>
    <row r="435" s="110" customFormat="1" ht="13"/>
    <row r="436" s="110" customFormat="1" ht="13"/>
    <row r="437" s="110" customFormat="1" ht="13"/>
    <row r="438" s="110" customFormat="1" ht="13"/>
    <row r="439" s="110" customFormat="1" ht="13"/>
    <row r="440" s="110" customFormat="1" ht="13"/>
    <row r="441" s="110" customFormat="1" ht="13"/>
    <row r="442" s="110" customFormat="1" ht="13"/>
    <row r="443" s="110" customFormat="1" ht="13"/>
    <row r="444" s="110" customFormat="1" ht="13"/>
    <row r="445" s="110" customFormat="1" ht="13"/>
    <row r="446" s="110" customFormat="1" ht="13"/>
    <row r="447" s="110" customFormat="1" ht="13"/>
    <row r="448" s="110" customFormat="1" ht="13"/>
    <row r="449" s="110" customFormat="1" ht="13"/>
    <row r="450" s="110" customFormat="1" ht="13"/>
    <row r="451" s="110" customFormat="1" ht="13"/>
    <row r="452" s="110" customFormat="1" ht="13"/>
    <row r="453" s="110" customFormat="1" ht="13"/>
    <row r="454" s="110" customFormat="1" ht="13"/>
    <row r="455" s="110" customFormat="1" ht="13"/>
    <row r="456" s="110" customFormat="1" ht="13"/>
    <row r="457" s="110" customFormat="1" ht="13"/>
    <row r="458" s="110" customFormat="1" ht="13"/>
    <row r="459" s="110" customFormat="1" ht="13"/>
    <row r="460" s="110" customFormat="1" ht="13"/>
    <row r="461" s="110" customFormat="1" ht="13"/>
    <row r="462" s="110" customFormat="1" ht="13"/>
    <row r="463" s="110" customFormat="1" ht="13"/>
    <row r="464" s="110" customFormat="1" ht="13"/>
    <row r="465" s="110" customFormat="1" ht="13"/>
    <row r="466" s="110" customFormat="1" ht="13"/>
    <row r="467" s="110" customFormat="1" ht="13"/>
    <row r="468" s="110" customFormat="1" ht="13"/>
    <row r="469" s="110" customFormat="1" ht="13"/>
    <row r="470" s="110" customFormat="1" ht="13"/>
    <row r="471" s="110" customFormat="1" ht="13"/>
    <row r="472" s="110" customFormat="1" ht="13"/>
    <row r="473" s="110" customFormat="1" ht="13"/>
    <row r="474" s="110" customFormat="1" ht="13"/>
    <row r="475" s="110" customFormat="1" ht="13"/>
    <row r="476" s="110" customFormat="1" ht="13"/>
    <row r="477" s="110" customFormat="1" ht="13"/>
    <row r="478" s="110" customFormat="1" ht="13"/>
    <row r="479" s="110" customFormat="1" ht="13"/>
    <row r="480" s="110" customFormat="1" ht="13"/>
    <row r="481" s="110" customFormat="1" ht="13"/>
    <row r="482" s="110" customFormat="1" ht="13"/>
    <row r="483" s="110" customFormat="1" ht="13"/>
    <row r="484" s="110" customFormat="1" ht="13"/>
    <row r="485" s="110" customFormat="1" ht="13"/>
    <row r="486" s="110" customFormat="1" ht="13"/>
    <row r="487" s="110" customFormat="1" ht="13"/>
    <row r="488" s="110" customFormat="1" ht="13"/>
    <row r="489" s="110" customFormat="1" ht="13"/>
    <row r="490" s="110" customFormat="1" ht="13"/>
    <row r="491" s="110" customFormat="1" ht="13"/>
    <row r="492" s="110" customFormat="1" ht="13"/>
    <row r="493" s="110" customFormat="1" ht="13"/>
    <row r="494" s="110" customFormat="1" ht="13"/>
    <row r="495" s="110" customFormat="1" ht="13"/>
    <row r="496" s="110" customFormat="1" ht="13"/>
    <row r="497" s="110" customFormat="1" ht="13"/>
    <row r="498" s="110" customFormat="1" ht="13"/>
    <row r="499" s="110" customFormat="1" ht="13"/>
    <row r="500" s="110" customFormat="1" ht="13"/>
    <row r="501" s="110" customFormat="1" ht="13"/>
    <row r="502" s="110" customFormat="1" ht="13"/>
    <row r="503" s="110" customFormat="1" ht="13"/>
    <row r="504" s="110" customFormat="1" ht="13"/>
    <row r="505" s="110" customFormat="1" ht="13"/>
    <row r="506" s="110" customFormat="1" ht="13"/>
    <row r="507" s="110" customFormat="1" ht="13"/>
    <row r="508" s="110" customFormat="1" ht="13"/>
    <row r="509" s="110" customFormat="1" ht="13"/>
    <row r="510" s="110" customFormat="1" ht="13"/>
    <row r="511" s="110" customFormat="1" ht="13"/>
    <row r="512" s="110" customFormat="1" ht="13"/>
    <row r="513" s="110" customFormat="1" ht="13"/>
    <row r="514" s="110" customFormat="1" ht="13"/>
    <row r="515" s="110" customFormat="1" ht="13"/>
    <row r="516" s="110" customFormat="1" ht="13"/>
    <row r="517" s="110" customFormat="1" ht="13"/>
    <row r="518" s="110" customFormat="1" ht="13"/>
    <row r="519" s="110" customFormat="1" ht="13"/>
    <row r="520" s="110" customFormat="1" ht="13"/>
    <row r="521" s="110" customFormat="1" ht="13"/>
    <row r="522" s="110" customFormat="1" ht="13"/>
    <row r="523" s="110" customFormat="1" ht="13"/>
    <row r="524" s="110" customFormat="1" ht="13"/>
    <row r="525" s="110" customFormat="1" ht="13"/>
    <row r="526" s="110" customFormat="1" ht="13"/>
    <row r="527" s="110" customFormat="1" ht="13"/>
    <row r="528" s="110" customFormat="1" ht="13"/>
    <row r="529" s="110" customFormat="1" ht="13"/>
    <row r="530" s="110" customFormat="1" ht="13"/>
    <row r="531" s="110" customFormat="1" ht="13"/>
    <row r="532" s="110" customFormat="1" ht="13"/>
    <row r="533" s="110" customFormat="1" ht="13"/>
    <row r="534" s="110" customFormat="1" ht="13"/>
    <row r="535" s="110" customFormat="1" ht="13"/>
    <row r="536" s="110" customFormat="1" ht="13"/>
    <row r="537" s="110" customFormat="1" ht="13"/>
    <row r="538" s="110" customFormat="1" ht="13"/>
    <row r="539" s="110" customFormat="1" ht="13"/>
    <row r="540" s="110" customFormat="1" ht="13"/>
    <row r="541" s="110" customFormat="1" ht="13"/>
    <row r="542" s="110" customFormat="1" ht="13"/>
    <row r="543" s="110" customFormat="1" ht="13"/>
    <row r="544" s="110" customFormat="1" ht="13"/>
    <row r="545" s="110" customFormat="1" ht="13"/>
    <row r="546" s="110" customFormat="1" ht="13"/>
    <row r="547" s="110" customFormat="1" ht="13"/>
    <row r="548" s="110" customFormat="1" ht="13"/>
    <row r="549" s="110" customFormat="1" ht="13"/>
    <row r="550" s="110" customFormat="1" ht="13"/>
    <row r="551" s="110" customFormat="1" ht="13"/>
    <row r="552" s="110" customFormat="1" ht="13"/>
    <row r="553" s="110" customFormat="1" ht="13"/>
    <row r="554" s="110" customFormat="1" ht="13"/>
    <row r="555" s="110" customFormat="1" ht="13"/>
    <row r="556" s="110" customFormat="1" ht="13"/>
    <row r="557" s="110" customFormat="1" ht="13"/>
    <row r="558" s="110" customFormat="1" ht="13"/>
    <row r="559" s="110" customFormat="1" ht="13"/>
    <row r="560" s="110" customFormat="1" ht="13"/>
    <row r="561" s="110" customFormat="1" ht="13"/>
    <row r="562" s="110" customFormat="1" ht="13"/>
    <row r="563" s="110" customFormat="1" ht="13"/>
    <row r="564" s="110" customFormat="1" ht="13"/>
    <row r="565" s="110" customFormat="1" ht="13"/>
    <row r="566" s="110" customFormat="1" ht="13"/>
    <row r="567" s="110" customFormat="1" ht="13"/>
    <row r="568" s="110" customFormat="1" ht="13"/>
    <row r="569" s="110" customFormat="1" ht="13"/>
    <row r="570" s="110" customFormat="1" ht="13"/>
    <row r="571" s="110" customFormat="1" ht="13"/>
    <row r="572" s="110" customFormat="1" ht="13"/>
    <row r="573" s="110" customFormat="1" ht="13"/>
    <row r="574" s="110" customFormat="1" ht="13"/>
    <row r="575" s="110" customFormat="1" ht="13"/>
    <row r="576" s="110" customFormat="1" ht="13"/>
    <row r="577" s="110" customFormat="1" ht="13"/>
    <row r="578" s="110" customFormat="1" ht="13"/>
    <row r="579" s="110" customFormat="1" ht="13"/>
    <row r="580" s="110" customFormat="1" ht="13"/>
    <row r="581" s="110" customFormat="1" ht="13"/>
    <row r="582" s="110" customFormat="1" ht="13"/>
    <row r="583" s="110" customFormat="1" ht="13"/>
    <row r="584" s="110" customFormat="1" ht="13"/>
    <row r="585" s="110" customFormat="1" ht="13"/>
    <row r="586" s="110" customFormat="1" ht="13"/>
    <row r="587" s="110" customFormat="1" ht="13"/>
    <row r="588" s="110" customFormat="1" ht="13"/>
    <row r="589" s="110" customFormat="1" ht="13"/>
    <row r="590" s="110" customFormat="1" ht="13"/>
    <row r="591" s="110" customFormat="1" ht="13"/>
    <row r="592" s="110" customFormat="1" ht="13"/>
    <row r="593" s="110" customFormat="1" ht="13"/>
    <row r="594" s="110" customFormat="1" ht="13"/>
    <row r="595" s="110" customFormat="1" ht="13"/>
    <row r="596" s="110" customFormat="1" ht="13"/>
    <row r="597" s="110" customFormat="1" ht="13"/>
    <row r="598" s="110" customFormat="1" ht="13"/>
    <row r="599" s="110" customFormat="1" ht="13"/>
    <row r="600" s="110" customFormat="1" ht="13"/>
    <row r="601" s="110" customFormat="1" ht="13"/>
    <row r="602" s="110" customFormat="1" ht="13"/>
    <row r="603" s="110" customFormat="1" ht="13"/>
    <row r="604" s="110" customFormat="1" ht="13"/>
    <row r="605" s="110" customFormat="1" ht="13"/>
    <row r="606" s="110" customFormat="1" ht="13"/>
    <row r="607" s="110" customFormat="1" ht="13"/>
    <row r="608" s="110" customFormat="1" ht="13"/>
    <row r="609" s="110" customFormat="1" ht="13"/>
    <row r="610" s="110" customFormat="1" ht="13"/>
    <row r="611" s="110" customFormat="1" ht="13"/>
    <row r="612" s="110" customFormat="1" ht="13"/>
    <row r="613" s="110" customFormat="1" ht="13"/>
    <row r="614" s="110" customFormat="1" ht="13"/>
    <row r="615" s="110" customFormat="1" ht="13"/>
    <row r="616" s="110" customFormat="1" ht="13"/>
    <row r="617" s="110" customFormat="1" ht="13"/>
    <row r="618" s="110" customFormat="1" ht="13"/>
    <row r="619" s="110" customFormat="1" ht="13"/>
    <row r="620" s="110" customFormat="1" ht="13"/>
    <row r="621" s="110" customFormat="1" ht="13"/>
    <row r="622" s="110" customFormat="1" ht="13"/>
    <row r="623" s="110" customFormat="1" ht="13"/>
    <row r="624" s="110" customFormat="1" ht="13"/>
    <row r="625" s="110" customFormat="1" ht="13"/>
    <row r="626" s="110" customFormat="1" ht="13"/>
    <row r="627" s="110" customFormat="1" ht="13"/>
    <row r="628" s="110" customFormat="1" ht="13"/>
    <row r="629" s="110" customFormat="1" ht="13"/>
    <row r="630" s="110" customFormat="1" ht="13"/>
    <row r="631" s="110" customFormat="1" ht="13"/>
    <row r="632" s="110" customFormat="1" ht="13"/>
    <row r="633" s="110" customFormat="1" ht="13"/>
    <row r="634" s="110" customFormat="1" ht="13"/>
    <row r="635" s="110" customFormat="1" ht="13"/>
    <row r="636" s="110" customFormat="1" ht="13"/>
    <row r="637" s="110" customFormat="1" ht="13"/>
    <row r="638" s="110" customFormat="1" ht="13"/>
    <row r="639" s="110" customFormat="1" ht="13"/>
    <row r="640" s="110" customFormat="1" ht="13"/>
    <row r="641" s="110" customFormat="1" ht="13"/>
    <row r="642" s="110" customFormat="1" ht="13"/>
    <row r="643" s="110" customFormat="1" ht="13"/>
    <row r="644" s="110" customFormat="1" ht="13"/>
    <row r="645" s="110" customFormat="1" ht="13"/>
    <row r="646" s="110" customFormat="1" ht="13"/>
    <row r="647" s="110" customFormat="1" ht="13"/>
    <row r="648" s="110" customFormat="1" ht="13"/>
    <row r="649" s="110" customFormat="1" ht="13"/>
    <row r="650" s="110" customFormat="1" ht="13"/>
    <row r="651" s="110" customFormat="1" ht="13"/>
    <row r="652" s="110" customFormat="1" ht="13"/>
    <row r="653" s="110" customFormat="1" ht="13"/>
    <row r="654" s="110" customFormat="1" ht="13"/>
    <row r="655" s="110" customFormat="1" ht="13"/>
    <row r="656" s="110" customFormat="1" ht="13"/>
    <row r="657" s="110" customFormat="1" ht="13"/>
    <row r="658" s="110" customFormat="1" ht="13"/>
    <row r="659" s="110" customFormat="1" ht="13"/>
    <row r="660" s="110" customFormat="1" ht="13"/>
    <row r="661" s="110" customFormat="1" ht="13"/>
    <row r="662" s="110" customFormat="1" ht="13"/>
    <row r="663" s="110" customFormat="1" ht="13"/>
    <row r="664" s="110" customFormat="1" ht="13"/>
    <row r="665" s="110" customFormat="1" ht="13"/>
    <row r="666" s="110" customFormat="1" ht="13"/>
    <row r="667" s="110" customFormat="1" ht="13"/>
    <row r="668" s="110" customFormat="1" ht="13"/>
    <row r="669" s="110" customFormat="1" ht="13"/>
    <row r="670" s="110" customFormat="1" ht="13"/>
    <row r="671" s="110" customFormat="1" ht="13"/>
    <row r="672" s="110" customFormat="1" ht="13"/>
    <row r="673" s="110" customFormat="1" ht="13"/>
    <row r="674" s="110" customFormat="1" ht="13"/>
    <row r="675" s="110" customFormat="1" ht="13"/>
    <row r="676" s="110" customFormat="1" ht="13"/>
    <row r="677" s="110" customFormat="1" ht="13"/>
    <row r="678" s="110" customFormat="1" ht="13"/>
    <row r="679" s="110" customFormat="1" ht="13"/>
    <row r="680" s="110" customFormat="1" ht="13"/>
    <row r="681" s="110" customFormat="1" ht="13"/>
    <row r="682" s="110" customFormat="1" ht="13"/>
    <row r="683" s="110" customFormat="1" ht="13"/>
    <row r="684" s="110" customFormat="1" ht="13"/>
    <row r="685" s="110" customFormat="1" ht="13"/>
    <row r="686" s="110" customFormat="1" ht="13"/>
    <row r="687" s="110" customFormat="1" ht="13"/>
    <row r="688" s="110" customFormat="1" ht="13"/>
    <row r="689" s="110" customFormat="1" ht="13"/>
    <row r="690" s="110" customFormat="1" ht="13"/>
    <row r="691" s="110" customFormat="1" ht="13"/>
    <row r="692" s="110" customFormat="1" ht="13"/>
    <row r="693" s="110" customFormat="1" ht="13"/>
    <row r="694" s="110" customFormat="1" ht="13"/>
    <row r="695" s="110" customFormat="1" ht="13"/>
    <row r="696" s="110" customFormat="1" ht="13"/>
    <row r="697" s="110" customFormat="1" ht="13"/>
    <row r="698" s="110" customFormat="1" ht="13"/>
    <row r="699" s="110" customFormat="1" ht="13"/>
    <row r="700" s="110" customFormat="1" ht="13"/>
    <row r="701" s="110" customFormat="1" ht="13"/>
    <row r="702" s="110" customFormat="1" ht="13"/>
    <row r="703" s="110" customFormat="1" ht="13"/>
    <row r="704" s="110" customFormat="1" ht="13"/>
    <row r="705" s="110" customFormat="1" ht="13"/>
    <row r="706" s="110" customFormat="1" ht="13"/>
    <row r="707" s="110" customFormat="1" ht="13"/>
    <row r="708" s="110" customFormat="1" ht="13"/>
    <row r="709" s="110" customFormat="1" ht="13"/>
    <row r="710" s="110" customFormat="1" ht="13"/>
    <row r="711" s="110" customFormat="1" ht="13"/>
    <row r="712" s="110" customFormat="1" ht="13"/>
    <row r="713" s="110" customFormat="1" ht="13"/>
    <row r="714" s="110" customFormat="1" ht="13"/>
    <row r="715" s="110" customFormat="1" ht="13"/>
    <row r="716" s="110" customFormat="1" ht="13"/>
    <row r="717" s="110" customFormat="1" ht="13"/>
    <row r="718" s="110" customFormat="1" ht="13"/>
    <row r="719" s="110" customFormat="1" ht="13"/>
    <row r="720" s="110" customFormat="1" ht="13"/>
    <row r="721" s="110" customFormat="1" ht="13"/>
    <row r="722" s="110" customFormat="1" ht="13"/>
    <row r="723" s="110" customFormat="1" ht="13"/>
    <row r="724" s="110" customFormat="1" ht="13"/>
    <row r="725" s="110" customFormat="1" ht="13"/>
    <row r="726" s="110" customFormat="1" ht="13"/>
    <row r="727" s="110" customFormat="1" ht="13"/>
    <row r="728" s="110" customFormat="1" ht="13"/>
    <row r="729" s="110" customFormat="1" ht="13"/>
    <row r="730" s="110" customFormat="1" ht="13"/>
    <row r="731" s="110" customFormat="1" ht="13"/>
    <row r="732" s="110" customFormat="1" ht="13"/>
    <row r="733" s="110" customFormat="1" ht="13"/>
    <row r="734" s="110" customFormat="1" ht="13"/>
    <row r="735" s="110" customFormat="1" ht="13"/>
    <row r="736" s="110" customFormat="1" ht="13"/>
    <row r="737" s="110" customFormat="1" ht="13"/>
    <row r="738" s="110" customFormat="1" ht="13"/>
    <row r="739" s="110" customFormat="1" ht="13"/>
    <row r="740" s="110" customFormat="1" ht="13"/>
    <row r="741" s="110" customFormat="1" ht="13"/>
    <row r="742" s="110" customFormat="1" ht="13"/>
    <row r="743" s="110" customFormat="1" ht="13"/>
    <row r="744" s="110" customFormat="1" ht="13"/>
    <row r="745" s="110" customFormat="1" ht="13"/>
    <row r="746" s="110" customFormat="1" ht="13"/>
    <row r="747" s="110" customFormat="1" ht="13"/>
    <row r="748" s="110" customFormat="1" ht="13"/>
    <row r="749" s="110" customFormat="1" ht="13"/>
    <row r="750" s="110" customFormat="1" ht="13"/>
    <row r="751" s="110" customFormat="1" ht="13"/>
    <row r="752" s="110" customFormat="1" ht="13"/>
    <row r="753" s="110" customFormat="1" ht="13"/>
    <row r="754" s="110" customFormat="1" ht="13"/>
    <row r="755" s="110" customFormat="1" ht="13"/>
    <row r="756" s="110" customFormat="1" ht="13"/>
    <row r="757" s="110" customFormat="1" ht="13"/>
    <row r="758" s="110" customFormat="1" ht="13"/>
    <row r="759" s="110" customFormat="1" ht="13"/>
    <row r="760" s="110" customFormat="1" ht="13"/>
    <row r="761" s="110" customFormat="1" ht="13"/>
    <row r="762" s="110" customFormat="1" ht="13"/>
    <row r="763" s="110" customFormat="1" ht="13"/>
    <row r="764" s="110" customFormat="1" ht="13"/>
    <row r="765" s="110" customFormat="1" ht="13"/>
    <row r="766" s="110" customFormat="1" ht="13"/>
    <row r="767" s="110" customFormat="1" ht="13"/>
    <row r="768" s="110" customFormat="1" ht="13"/>
    <row r="769" s="110" customFormat="1" ht="13"/>
    <row r="770" s="110" customFormat="1" ht="13"/>
    <row r="771" s="110" customFormat="1" ht="13"/>
    <row r="772" s="110" customFormat="1" ht="13"/>
    <row r="773" s="110" customFormat="1" ht="13"/>
    <row r="774" s="110" customFormat="1" ht="13"/>
    <row r="775" s="110" customFormat="1" ht="13"/>
    <row r="776" s="110" customFormat="1" ht="13"/>
    <row r="777" s="110" customFormat="1" ht="13"/>
    <row r="778" s="110" customFormat="1" ht="13"/>
    <row r="779" s="110" customFormat="1" ht="13"/>
    <row r="780" s="110" customFormat="1" ht="13"/>
    <row r="781" s="110" customFormat="1" ht="13"/>
    <row r="782" s="110" customFormat="1" ht="13"/>
    <row r="783" s="110" customFormat="1" ht="13"/>
    <row r="784" s="110" customFormat="1" ht="13"/>
    <row r="785" s="110" customFormat="1" ht="13"/>
    <row r="786" s="110" customFormat="1" ht="13"/>
    <row r="787" s="110" customFormat="1" ht="13"/>
    <row r="788" s="110" customFormat="1" ht="13"/>
    <row r="789" s="110" customFormat="1" ht="13"/>
    <row r="790" s="110" customFormat="1" ht="13"/>
    <row r="791" s="110" customFormat="1" ht="13"/>
    <row r="792" s="110" customFormat="1" ht="13"/>
    <row r="793" s="110" customFormat="1" ht="13"/>
    <row r="794" s="110" customFormat="1" ht="13"/>
    <row r="795" s="110" customFormat="1" ht="13"/>
    <row r="796" s="110" customFormat="1" ht="13"/>
    <row r="797" s="110" customFormat="1" ht="13"/>
    <row r="798" s="110" customFormat="1" ht="13"/>
    <row r="799" s="110" customFormat="1" ht="13"/>
    <row r="800" s="110" customFormat="1" ht="13"/>
    <row r="801" s="110" customFormat="1" ht="13"/>
    <row r="802" s="110" customFormat="1" ht="13"/>
    <row r="803" s="110" customFormat="1" ht="13"/>
    <row r="804" s="110" customFormat="1" ht="13"/>
    <row r="805" s="110" customFormat="1" ht="13"/>
    <row r="806" s="110" customFormat="1" ht="13"/>
    <row r="807" s="110" customFormat="1" ht="13"/>
    <row r="808" s="110" customFormat="1" ht="13"/>
    <row r="809" s="110" customFormat="1" ht="13"/>
    <row r="810" s="110" customFormat="1" ht="13"/>
    <row r="811" s="110" customFormat="1" ht="13"/>
    <row r="812" s="110" customFormat="1" ht="13"/>
    <row r="813" s="110" customFormat="1" ht="13"/>
    <row r="814" s="110" customFormat="1" ht="13"/>
    <row r="815" s="110" customFormat="1" ht="13"/>
    <row r="816" s="110" customFormat="1" ht="13"/>
    <row r="817" s="110" customFormat="1" ht="13"/>
    <row r="818" s="110" customFormat="1" ht="13"/>
    <row r="819" s="110" customFormat="1" ht="13"/>
    <row r="820" s="110" customFormat="1" ht="13"/>
    <row r="821" s="110" customFormat="1" ht="13"/>
    <row r="822" s="110" customFormat="1" ht="13"/>
    <row r="823" s="110" customFormat="1" ht="13"/>
    <row r="824" s="110" customFormat="1" ht="13"/>
    <row r="825" s="110" customFormat="1" ht="13"/>
    <row r="826" s="110" customFormat="1" ht="13"/>
    <row r="827" s="110" customFormat="1" ht="13"/>
    <row r="828" s="110" customFormat="1" ht="13"/>
    <row r="829" s="110" customFormat="1" ht="13"/>
    <row r="830" s="110" customFormat="1" ht="13"/>
    <row r="831" s="110" customFormat="1" ht="13"/>
    <row r="832" s="110" customFormat="1" ht="13"/>
    <row r="833" s="110" customFormat="1" ht="13"/>
    <row r="834" s="110" customFormat="1" ht="13"/>
    <row r="835" s="110" customFormat="1" ht="13"/>
    <row r="836" s="110" customFormat="1" ht="13"/>
    <row r="837" s="110" customFormat="1" ht="13"/>
    <row r="838" s="110" customFormat="1" ht="13"/>
    <row r="839" s="110" customFormat="1" ht="13"/>
    <row r="840" s="110" customFormat="1" ht="13"/>
    <row r="841" s="110" customFormat="1" ht="13"/>
    <row r="842" s="110" customFormat="1" ht="13"/>
    <row r="843" s="110" customFormat="1" ht="13"/>
    <row r="844" s="110" customFormat="1" ht="13"/>
    <row r="845" s="110" customFormat="1" ht="13"/>
    <row r="846" s="110" customFormat="1" ht="13"/>
    <row r="847" s="110" customFormat="1" ht="13"/>
    <row r="848" s="110" customFormat="1" ht="13"/>
    <row r="849" s="110" customFormat="1" ht="13"/>
    <row r="850" s="110" customFormat="1" ht="13"/>
    <row r="851" s="110" customFormat="1" ht="13"/>
    <row r="852" s="110" customFormat="1" ht="13"/>
    <row r="853" s="110" customFormat="1" ht="13"/>
    <row r="854" s="110" customFormat="1" ht="13"/>
    <row r="855" s="110" customFormat="1" ht="13"/>
    <row r="856" s="110" customFormat="1" ht="13"/>
    <row r="857" s="110" customFormat="1" ht="13"/>
    <row r="858" s="110" customFormat="1" ht="13"/>
    <row r="859" s="110" customFormat="1" ht="13"/>
    <row r="860" s="110" customFormat="1" ht="13"/>
    <row r="861" s="110" customFormat="1" ht="13"/>
    <row r="862" s="110" customFormat="1" ht="13"/>
    <row r="863" s="110" customFormat="1" ht="13"/>
    <row r="864" s="110" customFormat="1" ht="13"/>
    <row r="865" s="110" customFormat="1" ht="13"/>
    <row r="866" s="110" customFormat="1" ht="13"/>
    <row r="867" s="110" customFormat="1" ht="13"/>
    <row r="868" s="110" customFormat="1" ht="13"/>
    <row r="869" s="110" customFormat="1" ht="13"/>
    <row r="870" s="110" customFormat="1" ht="13"/>
    <row r="871" s="110" customFormat="1" ht="13"/>
    <row r="872" s="110" customFormat="1" ht="13"/>
    <row r="873" s="110" customFormat="1" ht="13"/>
    <row r="874" s="110" customFormat="1" ht="13"/>
    <row r="875" s="110" customFormat="1" ht="13"/>
    <row r="876" s="110" customFormat="1" ht="13"/>
    <row r="877" s="110" customFormat="1" ht="13"/>
    <row r="878" s="110" customFormat="1" ht="13"/>
    <row r="879" s="110" customFormat="1" ht="13"/>
    <row r="880" s="110" customFormat="1" ht="13"/>
    <row r="881" s="110" customFormat="1" ht="13"/>
    <row r="882" s="110" customFormat="1" ht="13"/>
    <row r="883" s="110" customFormat="1" ht="13"/>
    <row r="884" s="110" customFormat="1" ht="13"/>
    <row r="885" s="110" customFormat="1" ht="13"/>
    <row r="886" s="110" customFormat="1" ht="13"/>
    <row r="887" s="110" customFormat="1" ht="13"/>
    <row r="888" s="110" customFormat="1" ht="13"/>
    <row r="889" s="110" customFormat="1" ht="13"/>
    <row r="890" s="110" customFormat="1" ht="13"/>
    <row r="891" s="110" customFormat="1" ht="13"/>
    <row r="892" s="110" customFormat="1" ht="13"/>
    <row r="893" s="110" customFormat="1" ht="13"/>
    <row r="894" s="110" customFormat="1" ht="13"/>
    <row r="895" s="110" customFormat="1" ht="13"/>
    <row r="896" s="110" customFormat="1" ht="13"/>
    <row r="897" s="110" customFormat="1" ht="13"/>
    <row r="898" s="110" customFormat="1" ht="13"/>
    <row r="899" s="110" customFormat="1" ht="13"/>
    <row r="900" s="110" customFormat="1" ht="13"/>
    <row r="901" s="110" customFormat="1" ht="13"/>
    <row r="902" s="110" customFormat="1" ht="13"/>
    <row r="903" s="110" customFormat="1" ht="13"/>
    <row r="904" s="110" customFormat="1" ht="13"/>
    <row r="905" s="110" customFormat="1" ht="13"/>
    <row r="906" s="110" customFormat="1" ht="13"/>
    <row r="907" s="110" customFormat="1" ht="13"/>
    <row r="908" s="110" customFormat="1" ht="13"/>
    <row r="909" s="110" customFormat="1" ht="13"/>
    <row r="910" s="110" customFormat="1" ht="13"/>
    <row r="911" s="110" customFormat="1" ht="13"/>
    <row r="912" s="110" customFormat="1" ht="13"/>
    <row r="913" s="110" customFormat="1" ht="13"/>
    <row r="914" s="110" customFormat="1" ht="13"/>
    <row r="915" s="110" customFormat="1" ht="13"/>
    <row r="916" s="110" customFormat="1" ht="13"/>
    <row r="917" s="110" customFormat="1" ht="13"/>
    <row r="918" s="110" customFormat="1" ht="13"/>
    <row r="919" s="110" customFormat="1" ht="13"/>
    <row r="920" s="110" customFormat="1" ht="13"/>
    <row r="921" s="110" customFormat="1" ht="13"/>
    <row r="922" s="110" customFormat="1" ht="13"/>
    <row r="923" s="110" customFormat="1" ht="13"/>
    <row r="924" s="110" customFormat="1" ht="13"/>
    <row r="925" s="110" customFormat="1" ht="13"/>
    <row r="926" s="110" customFormat="1" ht="13"/>
    <row r="927" s="110" customFormat="1" ht="13"/>
    <row r="928" s="110" customFormat="1" ht="13"/>
    <row r="929" s="110" customFormat="1" ht="13"/>
    <row r="930" s="110" customFormat="1" ht="13"/>
    <row r="931" s="110" customFormat="1" ht="13"/>
    <row r="932" s="110" customFormat="1" ht="13"/>
    <row r="933" s="110" customFormat="1" ht="13"/>
    <row r="934" s="110" customFormat="1" ht="13"/>
    <row r="935" s="110" customFormat="1" ht="13"/>
    <row r="936" s="110" customFormat="1" ht="13"/>
    <row r="937" s="110" customFormat="1" ht="13"/>
    <row r="938" s="110" customFormat="1" ht="13"/>
    <row r="939" s="110" customFormat="1" ht="13"/>
    <row r="940" s="110" customFormat="1" ht="13"/>
    <row r="941" s="110" customFormat="1" ht="13"/>
    <row r="942" s="110" customFormat="1" ht="13"/>
    <row r="943" s="110" customFormat="1" ht="13"/>
    <row r="944" s="110" customFormat="1" ht="13"/>
    <row r="945" s="110" customFormat="1" ht="13"/>
    <row r="946" s="110" customFormat="1" ht="13"/>
    <row r="947" s="110" customFormat="1" ht="13"/>
    <row r="948" s="110" customFormat="1" ht="13"/>
    <row r="949" s="110" customFormat="1" ht="13"/>
    <row r="950" s="110" customFormat="1" ht="13"/>
    <row r="951" s="110" customFormat="1" ht="13"/>
    <row r="952" s="110" customFormat="1" ht="13"/>
    <row r="953" s="110" customFormat="1" ht="13"/>
    <row r="954" s="110" customFormat="1" ht="13"/>
    <row r="955" s="110" customFormat="1" ht="13"/>
    <row r="956" s="110" customFormat="1" ht="13"/>
    <row r="957" s="110" customFormat="1" ht="13"/>
    <row r="958" s="110" customFormat="1" ht="13"/>
    <row r="959" s="110" customFormat="1" ht="13"/>
    <row r="960" s="110" customFormat="1" ht="13"/>
    <row r="961" s="110" customFormat="1" ht="13"/>
    <row r="962" s="110" customFormat="1" ht="13"/>
    <row r="963" s="110" customFormat="1" ht="13"/>
    <row r="964" s="110" customFormat="1" ht="13"/>
    <row r="965" s="110" customFormat="1" ht="13"/>
    <row r="966" s="110" customFormat="1" ht="13"/>
    <row r="967" s="110" customFormat="1" ht="13"/>
    <row r="968" s="110" customFormat="1" ht="13"/>
    <row r="969" s="110" customFormat="1" ht="13"/>
    <row r="970" s="110" customFormat="1" ht="13"/>
    <row r="971" s="110" customFormat="1" ht="13"/>
    <row r="972" s="110" customFormat="1" ht="13"/>
    <row r="973" s="110" customFormat="1" ht="13"/>
    <row r="974" s="110" customFormat="1" ht="13"/>
    <row r="975" s="110" customFormat="1" ht="13"/>
    <row r="976" s="110" customFormat="1" ht="13"/>
    <row r="977" s="110" customFormat="1" ht="13"/>
    <row r="978" s="110" customFormat="1" ht="13"/>
    <row r="979" s="110" customFormat="1" ht="13"/>
    <row r="980" s="110" customFormat="1" ht="13"/>
    <row r="981" s="110" customFormat="1" ht="13"/>
    <row r="982" s="110" customFormat="1" ht="13"/>
    <row r="983" s="110" customFormat="1" ht="13"/>
    <row r="984" s="110" customFormat="1" ht="13"/>
    <row r="985" s="110" customFormat="1" ht="13"/>
    <row r="986" s="110" customFormat="1" ht="13"/>
    <row r="987" s="110" customFormat="1" ht="13"/>
    <row r="988" s="110" customFormat="1" ht="13"/>
    <row r="989" s="110" customFormat="1" ht="13"/>
    <row r="990" s="110" customFormat="1" ht="13"/>
    <row r="991" s="110" customFormat="1" ht="13"/>
    <row r="992" s="110" customFormat="1" ht="13"/>
    <row r="993" s="110" customFormat="1" ht="13"/>
    <row r="994" s="110" customFormat="1" ht="13"/>
    <row r="995" s="110" customFormat="1" ht="13"/>
    <row r="996" s="110" customFormat="1" ht="13"/>
    <row r="997" s="110" customFormat="1" ht="13"/>
    <row r="998" s="110" customFormat="1" ht="13"/>
    <row r="999" s="110" customFormat="1" ht="13"/>
    <row r="1000" s="110" customFormat="1" ht="13"/>
    <row r="1001" s="110" customFormat="1" ht="13"/>
    <row r="1002" s="110" customFormat="1" ht="13"/>
    <row r="1003" s="110" customFormat="1" ht="13"/>
    <row r="1004" s="110" customFormat="1" ht="13"/>
    <row r="1005" s="110" customFormat="1" ht="13"/>
    <row r="1006" s="110" customFormat="1" ht="13"/>
    <row r="1007" s="110" customFormat="1" ht="13"/>
    <row r="1008" s="110" customFormat="1" ht="13"/>
    <row r="1009" s="110" customFormat="1" ht="13"/>
    <row r="1010" s="110" customFormat="1" ht="13"/>
    <row r="1011" s="110" customFormat="1" ht="13"/>
    <row r="1012" s="110" customFormat="1" ht="13"/>
    <row r="1013" s="110" customFormat="1" ht="13"/>
    <row r="1014" s="110" customFormat="1" ht="13"/>
    <row r="1015" s="110" customFormat="1" ht="13"/>
    <row r="1016" s="110" customFormat="1" ht="13"/>
    <row r="1017" s="110" customFormat="1" ht="13"/>
    <row r="1018" s="110" customFormat="1" ht="13"/>
    <row r="1019" s="110" customFormat="1" ht="13"/>
    <row r="1020" s="110" customFormat="1" ht="13"/>
    <row r="1021" s="110" customFormat="1" ht="13"/>
    <row r="1022" s="110" customFormat="1" ht="13"/>
    <row r="1023" s="110" customFormat="1" ht="13"/>
    <row r="1024" s="110" customFormat="1" ht="13"/>
    <row r="1025" s="110" customFormat="1" ht="13"/>
    <row r="1026" s="110" customFormat="1" ht="13"/>
    <row r="1027" s="110" customFormat="1" ht="13"/>
    <row r="1028" s="110" customFormat="1" ht="13"/>
    <row r="1029" s="110" customFormat="1" ht="13"/>
    <row r="1030" s="110" customFormat="1" ht="13"/>
    <row r="1031" s="110" customFormat="1" ht="13"/>
    <row r="1032" s="110" customFormat="1" ht="13"/>
    <row r="1033" s="110" customFormat="1" ht="13"/>
    <row r="1034" s="110" customFormat="1" ht="13"/>
    <row r="1035" s="110" customFormat="1" ht="13"/>
    <row r="1036" s="110" customFormat="1" ht="13"/>
    <row r="1037" s="110" customFormat="1" ht="13"/>
    <row r="1038" s="110" customFormat="1" ht="13"/>
    <row r="1039" s="110" customFormat="1" ht="13"/>
    <row r="1040" s="110" customFormat="1" ht="13"/>
    <row r="1041" s="110" customFormat="1" ht="13"/>
    <row r="1042" s="110" customFormat="1" ht="13"/>
    <row r="1043" s="110" customFormat="1" ht="13"/>
    <row r="1044" s="110" customFormat="1" ht="13"/>
    <row r="1045" s="110" customFormat="1" ht="13"/>
    <row r="1046" s="110" customFormat="1" ht="13"/>
    <row r="1047" s="110" customFormat="1" ht="13"/>
    <row r="1048" s="110" customFormat="1" ht="13"/>
    <row r="1049" s="110" customFormat="1" ht="13"/>
    <row r="1050" s="110" customFormat="1" ht="13"/>
    <row r="1051" s="110" customFormat="1" ht="13"/>
    <row r="1052" s="110" customFormat="1" ht="13"/>
    <row r="1053" s="110" customFormat="1" ht="13"/>
    <row r="1054" s="110" customFormat="1" ht="13"/>
    <row r="1055" s="110" customFormat="1" ht="13"/>
    <row r="1056" s="110" customFormat="1" ht="13"/>
    <row r="1057" s="110" customFormat="1" ht="13"/>
    <row r="1058" s="110" customFormat="1" ht="13"/>
    <row r="1059" s="110" customFormat="1" ht="13"/>
    <row r="1060" s="110" customFormat="1" ht="13"/>
    <row r="1061" s="110" customFormat="1" ht="13"/>
    <row r="1062" s="110" customFormat="1" ht="13"/>
    <row r="1063" s="110" customFormat="1" ht="13"/>
    <row r="1064" s="110" customFormat="1" ht="13"/>
    <row r="1065" s="110" customFormat="1" ht="13"/>
    <row r="1066" s="110" customFormat="1" ht="13"/>
    <row r="1067" s="110" customFormat="1" ht="13"/>
    <row r="1068" s="110" customFormat="1" ht="13"/>
    <row r="1069" s="110" customFormat="1" ht="13"/>
    <row r="1070" s="110" customFormat="1" ht="13"/>
    <row r="1071" s="110" customFormat="1" ht="13"/>
    <row r="1072" s="110" customFormat="1" ht="13"/>
    <row r="1073" s="110" customFormat="1" ht="13"/>
    <row r="1074" s="110" customFormat="1" ht="13"/>
    <row r="1075" s="110" customFormat="1" ht="13"/>
    <row r="1076" s="110" customFormat="1" ht="13"/>
    <row r="1077" s="110" customFormat="1" ht="13"/>
    <row r="1078" s="110" customFormat="1" ht="13"/>
    <row r="1079" s="110" customFormat="1" ht="13"/>
    <row r="1080" s="110" customFormat="1" ht="13"/>
    <row r="1081" s="110" customFormat="1" ht="13"/>
    <row r="1082" s="110" customFormat="1" ht="13"/>
    <row r="1083" s="110" customFormat="1" ht="13"/>
    <row r="1084" s="110" customFormat="1" ht="13"/>
    <row r="1085" s="110" customFormat="1" ht="13"/>
    <row r="1086" s="110" customFormat="1" ht="13"/>
    <row r="1087" s="110" customFormat="1" ht="13"/>
    <row r="1088" s="110" customFormat="1" ht="13"/>
    <row r="1089" s="110" customFormat="1" ht="13"/>
    <row r="1090" s="110" customFormat="1" ht="13"/>
    <row r="1091" s="110" customFormat="1" ht="13"/>
    <row r="1092" s="110" customFormat="1" ht="13"/>
    <row r="1093" s="110" customFormat="1" ht="13"/>
    <row r="1094" s="110" customFormat="1" ht="13"/>
    <row r="1095" s="110" customFormat="1" ht="13"/>
    <row r="1096" s="110" customFormat="1" ht="13"/>
    <row r="1097" s="110" customFormat="1" ht="13"/>
    <row r="1098" s="110" customFormat="1" ht="13"/>
    <row r="1099" s="110" customFormat="1" ht="13"/>
    <row r="1100" s="110" customFormat="1" ht="13"/>
    <row r="1101" s="110" customFormat="1" ht="13"/>
    <row r="1102" s="110" customFormat="1" ht="13"/>
    <row r="1103" s="110" customFormat="1" ht="13"/>
    <row r="1104" s="110" customFormat="1" ht="13"/>
    <row r="1105" s="110" customFormat="1" ht="13"/>
    <row r="1106" s="110" customFormat="1" ht="13"/>
    <row r="1107" s="110" customFormat="1" ht="13"/>
    <row r="1108" s="110" customFormat="1" ht="13"/>
    <row r="1109" s="110" customFormat="1" ht="13"/>
    <row r="1110" s="110" customFormat="1" ht="13"/>
    <row r="1111" s="110" customFormat="1" ht="13"/>
    <row r="1112" s="110" customFormat="1" ht="13"/>
    <row r="1113" s="110" customFormat="1" ht="13"/>
    <row r="1114" s="110" customFormat="1" ht="13"/>
    <row r="1115" s="110" customFormat="1" ht="13"/>
    <row r="1116" s="110" customFormat="1" ht="13"/>
    <row r="1117" s="110" customFormat="1" ht="13"/>
    <row r="1118" s="110" customFormat="1" ht="13"/>
    <row r="1119" s="110" customFormat="1" ht="13"/>
    <row r="1120" s="110" customFormat="1" ht="13"/>
    <row r="1121" s="110" customFormat="1" ht="13"/>
    <row r="1122" s="110" customFormat="1" ht="13"/>
    <row r="1123" s="110" customFormat="1" ht="13"/>
    <row r="1124" s="110" customFormat="1" ht="13"/>
    <row r="1125" s="110" customFormat="1" ht="13"/>
    <row r="1126" s="110" customFormat="1" ht="13"/>
    <row r="1127" s="110" customFormat="1" ht="13"/>
    <row r="1128" s="110" customFormat="1" ht="13"/>
    <row r="1129" s="110" customFormat="1" ht="13"/>
    <row r="1130" s="110" customFormat="1" ht="13"/>
    <row r="1131" s="110" customFormat="1" ht="13"/>
    <row r="1132" s="110" customFormat="1" ht="13"/>
    <row r="1133" s="110" customFormat="1" ht="13"/>
    <row r="1134" s="110" customFormat="1" ht="13"/>
    <row r="1135" s="110" customFormat="1" ht="13"/>
    <row r="1136" s="110" customFormat="1" ht="13"/>
    <row r="1137" s="110" customFormat="1" ht="13"/>
    <row r="1138" s="110" customFormat="1" ht="13"/>
    <row r="1139" s="110" customFormat="1" ht="13"/>
    <row r="1140" s="110" customFormat="1" ht="13"/>
    <row r="1141" s="110" customFormat="1" ht="13"/>
    <row r="1142" s="110" customFormat="1" ht="13"/>
    <row r="1143" s="110" customFormat="1" ht="13"/>
    <row r="1144" s="110" customFormat="1" ht="13"/>
    <row r="1145" s="110" customFormat="1" ht="13"/>
    <row r="1146" s="110" customFormat="1" ht="13"/>
    <row r="1147" s="110" customFormat="1" ht="13"/>
    <row r="1148" s="110" customFormat="1" ht="13"/>
    <row r="1149" s="110" customFormat="1" ht="13"/>
    <row r="1150" s="110" customFormat="1" ht="13"/>
    <row r="1151" s="110" customFormat="1" ht="13"/>
    <row r="1152" s="110" customFormat="1" ht="13"/>
    <row r="1153" s="110" customFormat="1" ht="13"/>
    <row r="1154" s="110" customFormat="1" ht="13"/>
    <row r="1155" s="110" customFormat="1" ht="13"/>
    <row r="1156" s="110" customFormat="1" ht="13"/>
    <row r="1157" s="110" customFormat="1" ht="13"/>
    <row r="1158" s="110" customFormat="1" ht="13"/>
    <row r="1159" s="110" customFormat="1" ht="13"/>
    <row r="1160" s="110" customFormat="1" ht="13"/>
    <row r="1161" s="110" customFormat="1" ht="13"/>
    <row r="1162" s="110" customFormat="1" ht="13"/>
    <row r="1163" s="110" customFormat="1" ht="13"/>
    <row r="1164" s="110" customFormat="1" ht="13"/>
    <row r="1165" s="110" customFormat="1" ht="13"/>
    <row r="1166" s="110" customFormat="1" ht="13"/>
    <row r="1167" s="110" customFormat="1" ht="13"/>
    <row r="1168" s="110" customFormat="1" ht="13"/>
    <row r="1169" s="110" customFormat="1" ht="13"/>
    <row r="1170" s="110" customFormat="1" ht="13"/>
    <row r="1171" s="110" customFormat="1" ht="13"/>
    <row r="1172" s="110" customFormat="1" ht="13"/>
    <row r="1173" s="110" customFormat="1" ht="13"/>
    <row r="1174" s="110" customFormat="1" ht="13"/>
    <row r="1175" s="110" customFormat="1" ht="13"/>
    <row r="1176" s="110" customFormat="1" ht="13"/>
    <row r="1177" s="110" customFormat="1" ht="13"/>
    <row r="1178" s="110" customFormat="1" ht="13"/>
    <row r="1179" s="110" customFormat="1" ht="13"/>
    <row r="1180" s="110" customFormat="1" ht="13"/>
    <row r="1181" s="110" customFormat="1" ht="13"/>
    <row r="1182" s="110" customFormat="1" ht="13"/>
    <row r="1183" s="110" customFormat="1" ht="13"/>
    <row r="1184" s="110" customFormat="1" ht="13"/>
    <row r="1185" s="110" customFormat="1" ht="13"/>
    <row r="1186" s="110" customFormat="1" ht="13"/>
    <row r="1187" s="110" customFormat="1" ht="13"/>
    <row r="1188" s="110" customFormat="1" ht="13"/>
    <row r="1189" s="110" customFormat="1" ht="13"/>
    <row r="1190" s="110" customFormat="1" ht="13"/>
    <row r="1191" s="110" customFormat="1" ht="13"/>
    <row r="1192" s="110" customFormat="1" ht="13"/>
    <row r="1193" s="110" customFormat="1" ht="13"/>
    <row r="1194" s="110" customFormat="1" ht="13"/>
    <row r="1195" s="110" customFormat="1" ht="13"/>
    <row r="1196" s="110" customFormat="1" ht="13"/>
    <row r="1197" s="110" customFormat="1" ht="13"/>
    <row r="1198" s="110" customFormat="1" ht="13"/>
    <row r="1199" s="110" customFormat="1" ht="13"/>
    <row r="1200" s="110" customFormat="1" ht="13"/>
    <row r="1201" s="110" customFormat="1" ht="13"/>
    <row r="1202" s="110" customFormat="1" ht="13"/>
    <row r="1203" s="110" customFormat="1" ht="13"/>
    <row r="1204" s="110" customFormat="1" ht="13"/>
    <row r="1205" s="110" customFormat="1" ht="13"/>
    <row r="1206" s="110" customFormat="1" ht="13"/>
    <row r="1207" s="110" customFormat="1" ht="13"/>
    <row r="1208" s="110" customFormat="1" ht="13"/>
    <row r="1209" s="110" customFormat="1" ht="13"/>
    <row r="1210" s="110" customFormat="1" ht="13"/>
    <row r="1211" s="110" customFormat="1" ht="13"/>
    <row r="1212" s="110" customFormat="1" ht="13"/>
    <row r="1213" s="110" customFormat="1" ht="13"/>
    <row r="1214" s="110" customFormat="1" ht="13"/>
    <row r="1215" s="110" customFormat="1" ht="13"/>
    <row r="1216" s="110" customFormat="1" ht="13"/>
    <row r="1217" s="110" customFormat="1" ht="13"/>
    <row r="1218" s="110" customFormat="1" ht="13"/>
    <row r="1219" s="110" customFormat="1" ht="13"/>
    <row r="1220" s="110" customFormat="1" ht="13"/>
    <row r="1221" s="110" customFormat="1" ht="13"/>
    <row r="1222" s="110" customFormat="1" ht="13"/>
    <row r="1223" s="110" customFormat="1" ht="13"/>
    <row r="1224" s="110" customFormat="1" ht="13"/>
    <row r="1225" s="110" customFormat="1" ht="13"/>
    <row r="1226" s="110" customFormat="1" ht="13"/>
    <row r="1227" s="110" customFormat="1" ht="13"/>
    <row r="1228" s="110" customFormat="1" ht="13"/>
    <row r="1229" s="110" customFormat="1" ht="13"/>
    <row r="1230" s="110" customFormat="1" ht="13"/>
    <row r="1231" s="110" customFormat="1" ht="13"/>
    <row r="1232" s="110" customFormat="1" ht="13"/>
    <row r="1233" s="110" customFormat="1" ht="13"/>
    <row r="1234" s="110" customFormat="1" ht="13"/>
    <row r="1235" s="110" customFormat="1" ht="13"/>
    <row r="1236" s="110" customFormat="1" ht="13"/>
    <row r="1237" s="110" customFormat="1" ht="13"/>
    <row r="1238" s="110" customFormat="1" ht="13"/>
    <row r="1239" s="110" customFormat="1" ht="13"/>
    <row r="1240" s="110" customFormat="1" ht="13"/>
    <row r="1241" s="110" customFormat="1" ht="13"/>
    <row r="1242" s="110" customFormat="1" ht="13"/>
    <row r="1243" s="110" customFormat="1" ht="13"/>
    <row r="1244" s="110" customFormat="1" ht="13"/>
    <row r="1245" s="110" customFormat="1" ht="13"/>
    <row r="1246" s="110" customFormat="1" ht="13"/>
    <row r="1247" s="110" customFormat="1" ht="13"/>
    <row r="1248" s="110" customFormat="1" ht="13"/>
    <row r="1249" s="110" customFormat="1" ht="13"/>
    <row r="1250" s="110" customFormat="1" ht="13"/>
    <row r="1251" s="110" customFormat="1" ht="13"/>
    <row r="1252" s="110" customFormat="1" ht="13"/>
    <row r="1253" s="110" customFormat="1" ht="13"/>
    <row r="1254" s="110" customFormat="1" ht="13"/>
    <row r="1255" s="110" customFormat="1" ht="13"/>
    <row r="1256" s="110" customFormat="1" ht="13"/>
    <row r="1257" s="110" customFormat="1" ht="13"/>
    <row r="1258" s="110" customFormat="1" ht="13"/>
    <row r="1259" s="110" customFormat="1" ht="13"/>
    <row r="1260" s="110" customFormat="1" ht="13"/>
    <row r="1261" s="110" customFormat="1" ht="13"/>
    <row r="1262" s="110" customFormat="1" ht="13"/>
    <row r="1263" s="110" customFormat="1" ht="13"/>
    <row r="1264" s="110" customFormat="1" ht="13"/>
    <row r="1265" s="110" customFormat="1" ht="13"/>
    <row r="1266" s="110" customFormat="1" ht="13"/>
    <row r="1267" s="110" customFormat="1" ht="13"/>
    <row r="1268" s="110" customFormat="1" ht="13"/>
    <row r="1269" s="110" customFormat="1" ht="13"/>
    <row r="1270" s="110" customFormat="1" ht="13"/>
    <row r="1271" s="110" customFormat="1" ht="13"/>
    <row r="1272" s="110" customFormat="1" ht="13"/>
    <row r="1273" s="110" customFormat="1" ht="13"/>
    <row r="1274" s="110" customFormat="1" ht="13"/>
    <row r="1275" s="110" customFormat="1" ht="13"/>
    <row r="1276" s="110" customFormat="1" ht="13"/>
    <row r="1277" s="110" customFormat="1" ht="13"/>
    <row r="1278" s="110" customFormat="1" ht="13"/>
    <row r="1279" s="110" customFormat="1" ht="13"/>
    <row r="1280" s="110" customFormat="1" ht="13"/>
    <row r="1281" s="110" customFormat="1" ht="13"/>
    <row r="1282" s="110" customFormat="1" ht="13"/>
    <row r="1283" s="110" customFormat="1" ht="13"/>
    <row r="1284" s="110" customFormat="1" ht="13"/>
    <row r="1285" s="110" customFormat="1" ht="13"/>
    <row r="1286" s="110" customFormat="1" ht="13"/>
    <row r="1287" s="110" customFormat="1" ht="13"/>
    <row r="1288" s="110" customFormat="1" ht="13"/>
    <row r="1289" s="110" customFormat="1" ht="13"/>
    <row r="1290" s="110" customFormat="1" ht="13"/>
    <row r="1291" s="110" customFormat="1" ht="13"/>
    <row r="1292" s="110" customFormat="1" ht="13"/>
    <row r="1293" s="110" customFormat="1" ht="13"/>
    <row r="1294" s="110" customFormat="1" ht="13"/>
    <row r="1295" s="110" customFormat="1" ht="13"/>
    <row r="1296" s="110" customFormat="1" ht="13"/>
    <row r="1297" s="110" customFormat="1" ht="13"/>
    <row r="1298" s="110" customFormat="1" ht="13"/>
    <row r="1299" s="110" customFormat="1" ht="13"/>
    <row r="1300" s="110" customFormat="1" ht="13"/>
    <row r="1301" s="110" customFormat="1" ht="13"/>
    <row r="1302" s="110" customFormat="1" ht="13"/>
    <row r="1303" s="110" customFormat="1" ht="13"/>
    <row r="1304" s="110" customFormat="1" ht="13"/>
    <row r="1305" s="110" customFormat="1" ht="13"/>
    <row r="1306" s="110" customFormat="1" ht="13"/>
    <row r="1307" s="110" customFormat="1" ht="13"/>
    <row r="1308" s="110" customFormat="1" ht="13"/>
    <row r="1309" s="110" customFormat="1" ht="13"/>
    <row r="1310" s="110" customFormat="1" ht="13"/>
    <row r="1311" s="110" customFormat="1" ht="13"/>
    <row r="1312" s="110" customFormat="1" ht="13"/>
    <row r="1313" s="110" customFormat="1" ht="13"/>
    <row r="1314" s="110" customFormat="1" ht="13"/>
    <row r="1315" s="110" customFormat="1" ht="13"/>
    <row r="1316" s="110" customFormat="1" ht="13"/>
    <row r="1317" s="110" customFormat="1" ht="13"/>
    <row r="1318" s="110" customFormat="1" ht="13"/>
    <row r="1319" s="110" customFormat="1" ht="13"/>
    <row r="1320" s="110" customFormat="1" ht="13"/>
    <row r="1321" s="110" customFormat="1" ht="13"/>
    <row r="1322" s="110" customFormat="1" ht="13"/>
    <row r="1323" s="110" customFormat="1" ht="13"/>
    <row r="1324" s="110" customFormat="1" ht="13"/>
    <row r="1325" s="110" customFormat="1" ht="13"/>
    <row r="1326" s="110" customFormat="1" ht="13"/>
    <row r="1327" s="110" customFormat="1" ht="13"/>
    <row r="1328" s="110" customFormat="1" ht="13"/>
    <row r="1329" s="110" customFormat="1" ht="13"/>
    <row r="1330" s="110" customFormat="1" ht="13"/>
    <row r="1331" s="110" customFormat="1" ht="13"/>
    <row r="1332" s="110" customFormat="1" ht="13"/>
    <row r="1333" s="110" customFormat="1" ht="13"/>
    <row r="1334" s="110" customFormat="1" ht="13"/>
    <row r="1335" s="110" customFormat="1" ht="13"/>
    <row r="1336" s="110" customFormat="1" ht="13"/>
    <row r="1337" s="110" customFormat="1" ht="13"/>
    <row r="1338" s="110" customFormat="1" ht="13"/>
    <row r="1339" s="110" customFormat="1" ht="13"/>
    <row r="1340" s="110" customFormat="1" ht="13"/>
    <row r="1341" s="110" customFormat="1" ht="13"/>
    <row r="1342" s="110" customFormat="1" ht="13"/>
    <row r="1343" s="110" customFormat="1" ht="13"/>
    <row r="1344" s="110" customFormat="1" ht="13"/>
    <row r="1345" s="110" customFormat="1" ht="13"/>
    <row r="1346" s="110" customFormat="1" ht="13"/>
    <row r="1347" s="110" customFormat="1" ht="13"/>
    <row r="1348" s="110" customFormat="1" ht="13"/>
    <row r="1349" s="110" customFormat="1" ht="13"/>
    <row r="1350" s="110" customFormat="1" ht="13"/>
    <row r="1351" s="110" customFormat="1" ht="13"/>
    <row r="1352" s="110" customFormat="1" ht="13"/>
    <row r="1353" s="110" customFormat="1" ht="13"/>
    <row r="1354" s="110" customFormat="1" ht="13"/>
    <row r="1355" s="110" customFormat="1" ht="13"/>
    <row r="1356" s="110" customFormat="1" ht="13"/>
    <row r="1357" s="110" customFormat="1" ht="13"/>
    <row r="1358" s="110" customFormat="1" ht="13"/>
    <row r="1359" s="110" customFormat="1" ht="13"/>
    <row r="1360" s="110" customFormat="1" ht="13"/>
    <row r="1361" s="110" customFormat="1" ht="13"/>
    <row r="1362" s="110" customFormat="1" ht="13"/>
    <row r="1363" s="110" customFormat="1" ht="13"/>
    <row r="1364" s="110" customFormat="1" ht="13"/>
    <row r="1365" s="110" customFormat="1" ht="13"/>
    <row r="1366" s="110" customFormat="1" ht="13"/>
    <row r="1367" s="110" customFormat="1" ht="13"/>
    <row r="1368" s="110" customFormat="1" ht="13"/>
    <row r="1369" s="110" customFormat="1" ht="13"/>
    <row r="1370" s="110" customFormat="1" ht="13"/>
    <row r="1371" s="110" customFormat="1" ht="13"/>
    <row r="1372" s="110" customFormat="1" ht="13"/>
    <row r="1373" s="110" customFormat="1" ht="13"/>
    <row r="1374" s="110" customFormat="1" ht="13"/>
    <row r="1375" s="110" customFormat="1" ht="13"/>
    <row r="1376" s="110" customFormat="1" ht="13"/>
    <row r="1377" s="110" customFormat="1" ht="13"/>
    <row r="1378" s="110" customFormat="1" ht="13"/>
    <row r="1379" s="110" customFormat="1" ht="13"/>
    <row r="1380" s="110" customFormat="1" ht="13"/>
    <row r="1381" s="110" customFormat="1" ht="13"/>
    <row r="1382" s="110" customFormat="1" ht="13"/>
    <row r="1383" s="110" customFormat="1" ht="13"/>
    <row r="1384" s="110" customFormat="1" ht="13"/>
    <row r="1385" s="110" customFormat="1" ht="13"/>
    <row r="1386" s="110" customFormat="1" ht="13"/>
    <row r="1387" s="110" customFormat="1" ht="13"/>
    <row r="1388" s="110" customFormat="1" ht="13"/>
    <row r="1389" s="110" customFormat="1" ht="13"/>
    <row r="1390" s="110" customFormat="1" ht="13"/>
    <row r="1391" s="110" customFormat="1" ht="13"/>
    <row r="1392" s="110" customFormat="1" ht="13"/>
    <row r="1393" s="110" customFormat="1" ht="13"/>
    <row r="1394" s="110" customFormat="1" ht="13"/>
    <row r="1395" s="110" customFormat="1" ht="13"/>
    <row r="1396" s="110" customFormat="1" ht="13"/>
    <row r="1397" s="110" customFormat="1" ht="13"/>
    <row r="1398" s="110" customFormat="1" ht="13"/>
    <row r="1399" s="110" customFormat="1" ht="13"/>
    <row r="1400" s="110" customFormat="1" ht="13"/>
    <row r="1401" s="110" customFormat="1" ht="13"/>
    <row r="1402" s="110" customFormat="1" ht="13"/>
    <row r="1403" s="110" customFormat="1" ht="13"/>
    <row r="1404" s="110" customFormat="1" ht="13"/>
    <row r="1405" s="110" customFormat="1" ht="13"/>
    <row r="1406" s="110" customFormat="1" ht="13"/>
    <row r="1407" s="110" customFormat="1" ht="13"/>
    <row r="1408" s="110" customFormat="1" ht="13"/>
    <row r="1409" s="110" customFormat="1" ht="13"/>
    <row r="1410" s="110" customFormat="1" ht="13"/>
    <row r="1411" s="110" customFormat="1" ht="13"/>
    <row r="1412" s="110" customFormat="1" ht="13"/>
    <row r="1413" s="110" customFormat="1" ht="13"/>
    <row r="1414" s="110" customFormat="1" ht="13"/>
    <row r="1415" s="110" customFormat="1" ht="13"/>
    <row r="1416" s="110" customFormat="1" ht="13"/>
    <row r="1417" s="110" customFormat="1" ht="13"/>
    <row r="1418" s="110" customFormat="1" ht="13"/>
    <row r="1419" s="110" customFormat="1" ht="13"/>
    <row r="1420" s="110" customFormat="1" ht="13"/>
    <row r="1421" s="110" customFormat="1" ht="13"/>
    <row r="1422" s="110" customFormat="1" ht="13"/>
    <row r="1423" s="110" customFormat="1" ht="13"/>
    <row r="1424" s="110" customFormat="1" ht="13"/>
    <row r="1425" s="110" customFormat="1" ht="13"/>
    <row r="1426" s="110" customFormat="1" ht="13"/>
    <row r="1427" s="110" customFormat="1" ht="13"/>
    <row r="1428" s="110" customFormat="1" ht="13"/>
    <row r="1429" s="110" customFormat="1" ht="13"/>
    <row r="1430" s="110" customFormat="1" ht="13"/>
    <row r="1431" s="110" customFormat="1" ht="13"/>
    <row r="1432" s="110" customFormat="1" ht="13"/>
    <row r="1433" s="110" customFormat="1" ht="13"/>
    <row r="1434" s="110" customFormat="1" ht="13"/>
    <row r="1435" s="110" customFormat="1" ht="13"/>
    <row r="1436" s="110" customFormat="1" ht="13"/>
    <row r="1437" s="110" customFormat="1" ht="13"/>
    <row r="1438" s="110" customFormat="1" ht="13"/>
    <row r="1439" s="110" customFormat="1" ht="13"/>
    <row r="1440" s="110" customFormat="1" ht="13"/>
    <row r="1441" s="110" customFormat="1" ht="13"/>
    <row r="1442" s="110" customFormat="1" ht="13"/>
    <row r="1443" s="110" customFormat="1" ht="13"/>
    <row r="1444" s="110" customFormat="1" ht="13"/>
    <row r="1445" s="110" customFormat="1" ht="13"/>
    <row r="1446" s="110" customFormat="1" ht="13"/>
    <row r="1447" s="110" customFormat="1" ht="13"/>
    <row r="1448" s="110" customFormat="1" ht="13"/>
    <row r="1449" s="110" customFormat="1" ht="13"/>
    <row r="1450" s="110" customFormat="1" ht="13"/>
    <row r="1451" s="110" customFormat="1" ht="13"/>
    <row r="1452" s="110" customFormat="1" ht="13"/>
    <row r="1453" s="110" customFormat="1" ht="13"/>
    <row r="1454" s="110" customFormat="1" ht="13"/>
    <row r="1455" s="110" customFormat="1" ht="13"/>
    <row r="1456" s="110" customFormat="1" ht="13"/>
    <row r="1457" s="110" customFormat="1" ht="13"/>
    <row r="1458" s="110" customFormat="1" ht="13"/>
    <row r="1459" s="110" customFormat="1" ht="13"/>
    <row r="1460" s="110" customFormat="1" ht="13"/>
    <row r="1461" s="110" customFormat="1" ht="13"/>
    <row r="1462" s="110" customFormat="1" ht="13"/>
    <row r="1463" s="110" customFormat="1" ht="13"/>
    <row r="1464" s="110" customFormat="1" ht="13"/>
    <row r="1465" s="110" customFormat="1" ht="13"/>
    <row r="1466" s="110" customFormat="1" ht="13"/>
    <row r="1467" s="110" customFormat="1" ht="13"/>
    <row r="1468" s="110" customFormat="1" ht="13"/>
    <row r="1469" s="110" customFormat="1" ht="13"/>
    <row r="1470" s="110" customFormat="1" ht="13"/>
    <row r="1471" s="110" customFormat="1" ht="13"/>
    <row r="1472" s="110" customFormat="1" ht="13"/>
    <row r="1473" s="110" customFormat="1" ht="13"/>
    <row r="1474" s="110" customFormat="1" ht="13"/>
    <row r="1475" s="110" customFormat="1" ht="13"/>
    <row r="1476" s="110" customFormat="1" ht="13"/>
    <row r="1477" s="110" customFormat="1" ht="13"/>
    <row r="1478" s="110" customFormat="1" ht="13"/>
    <row r="1479" s="110" customFormat="1" ht="13"/>
    <row r="1480" s="110" customFormat="1" ht="13"/>
    <row r="1481" s="110" customFormat="1" ht="13"/>
    <row r="1482" s="110" customFormat="1" ht="13"/>
    <row r="1483" s="110" customFormat="1" ht="13"/>
    <row r="1484" s="110" customFormat="1" ht="13"/>
    <row r="1485" s="110" customFormat="1" ht="13"/>
    <row r="1486" s="110" customFormat="1" ht="13"/>
    <row r="1487" s="110" customFormat="1" ht="13"/>
    <row r="1488" s="110" customFormat="1" ht="13"/>
    <row r="1489" s="110" customFormat="1" ht="13"/>
    <row r="1490" s="110" customFormat="1" ht="13"/>
    <row r="1491" s="110" customFormat="1" ht="13"/>
    <row r="1492" s="110" customFormat="1" ht="13"/>
    <row r="1493" s="110" customFormat="1" ht="13"/>
    <row r="1494" s="110" customFormat="1" ht="13"/>
    <row r="1495" s="110" customFormat="1" ht="13"/>
    <row r="1496" s="110" customFormat="1" ht="13"/>
    <row r="1497" s="110" customFormat="1" ht="13"/>
    <row r="1498" s="110" customFormat="1" ht="13"/>
    <row r="1499" s="110" customFormat="1" ht="13"/>
    <row r="1500" s="110" customFormat="1" ht="13"/>
    <row r="1501" s="110" customFormat="1" ht="13"/>
    <row r="1502" s="110" customFormat="1" ht="13"/>
    <row r="1503" s="110" customFormat="1" ht="13"/>
    <row r="1504" s="110" customFormat="1" ht="13"/>
    <row r="1505" s="110" customFormat="1" ht="13"/>
    <row r="1506" s="110" customFormat="1" ht="13"/>
    <row r="1507" s="110" customFormat="1" ht="13"/>
    <row r="1508" s="110" customFormat="1" ht="13"/>
    <row r="1509" s="110" customFormat="1" ht="13"/>
    <row r="1510" s="110" customFormat="1" ht="13"/>
    <row r="1511" s="110" customFormat="1" ht="13"/>
    <row r="1512" s="110" customFormat="1" ht="13"/>
    <row r="1513" s="110" customFormat="1" ht="13"/>
    <row r="1514" s="110" customFormat="1" ht="13"/>
    <row r="1515" s="110" customFormat="1" ht="13"/>
    <row r="1516" s="110" customFormat="1" ht="13"/>
    <row r="1517" s="110" customFormat="1" ht="13"/>
    <row r="1518" s="110" customFormat="1" ht="13"/>
    <row r="1519" s="110" customFormat="1" ht="13"/>
    <row r="1520" s="110" customFormat="1" ht="13"/>
    <row r="1521" s="110" customFormat="1" ht="13"/>
    <row r="1522" s="110" customFormat="1" ht="13"/>
    <row r="1523" s="110" customFormat="1" ht="13"/>
    <row r="1524" s="110" customFormat="1" ht="13"/>
    <row r="1525" s="110" customFormat="1" ht="13"/>
    <row r="1526" s="110" customFormat="1" ht="13"/>
    <row r="1527" s="110" customFormat="1" ht="13"/>
    <row r="1528" s="110" customFormat="1" ht="13"/>
    <row r="1529" s="110" customFormat="1" ht="13"/>
    <row r="1530" s="110" customFormat="1" ht="13"/>
    <row r="1531" s="110" customFormat="1" ht="13"/>
    <row r="1532" s="110" customFormat="1" ht="13"/>
    <row r="1533" s="110" customFormat="1" ht="13"/>
    <row r="1534" s="110" customFormat="1" ht="13"/>
    <row r="1535" s="110" customFormat="1" ht="13"/>
    <row r="1536" s="110" customFormat="1" ht="13"/>
    <row r="1537" s="110" customFormat="1" ht="13"/>
    <row r="1538" s="110" customFormat="1" ht="13"/>
    <row r="1539" s="110" customFormat="1" ht="13"/>
    <row r="1540" s="110" customFormat="1" ht="13"/>
    <row r="1541" s="110" customFormat="1" ht="13"/>
    <row r="1542" s="110" customFormat="1" ht="13"/>
    <row r="1543" s="110" customFormat="1" ht="13"/>
    <row r="1544" s="110" customFormat="1" ht="13"/>
    <row r="1545" s="110" customFormat="1" ht="13"/>
    <row r="1546" s="110" customFormat="1" ht="13"/>
    <row r="1547" s="110" customFormat="1" ht="13"/>
    <row r="1548" s="110" customFormat="1" ht="13"/>
    <row r="1549" s="110" customFormat="1" ht="13"/>
    <row r="1550" s="110" customFormat="1" ht="13"/>
    <row r="1551" s="110" customFormat="1" ht="13"/>
    <row r="1552" s="110" customFormat="1" ht="13"/>
    <row r="1553" s="110" customFormat="1" ht="13"/>
    <row r="1554" s="110" customFormat="1" ht="13"/>
    <row r="1555" s="110" customFormat="1" ht="13"/>
    <row r="1556" s="110" customFormat="1" ht="13"/>
    <row r="1557" s="110" customFormat="1" ht="13"/>
    <row r="1558" s="110" customFormat="1" ht="13"/>
    <row r="1559" s="110" customFormat="1" ht="13"/>
    <row r="1560" s="110" customFormat="1" ht="13"/>
    <row r="1561" s="110" customFormat="1" ht="13"/>
    <row r="1562" s="110" customFormat="1" ht="13"/>
    <row r="1563" s="110" customFormat="1" ht="13"/>
    <row r="1564" s="110" customFormat="1" ht="13"/>
    <row r="1565" s="110" customFormat="1" ht="13"/>
    <row r="1566" s="110" customFormat="1" ht="13"/>
    <row r="1567" s="110" customFormat="1" ht="13"/>
    <row r="1568" s="110" customFormat="1" ht="13"/>
    <row r="1569" s="110" customFormat="1" ht="13"/>
    <row r="1570" s="110" customFormat="1" ht="13"/>
    <row r="1571" s="110" customFormat="1" ht="13"/>
    <row r="1572" s="110" customFormat="1" ht="13"/>
    <row r="1573" s="110" customFormat="1" ht="13"/>
    <row r="1574" s="110" customFormat="1" ht="13"/>
    <row r="1575" s="110" customFormat="1" ht="13"/>
    <row r="1576" s="110" customFormat="1" ht="13"/>
    <row r="1577" s="110" customFormat="1" ht="13"/>
    <row r="1578" s="110" customFormat="1" ht="13"/>
    <row r="1579" s="110" customFormat="1" ht="13"/>
    <row r="1580" s="110" customFormat="1" ht="13"/>
    <row r="1581" s="110" customFormat="1" ht="13"/>
    <row r="1582" s="110" customFormat="1" ht="13"/>
    <row r="1583" s="110" customFormat="1" ht="13"/>
    <row r="1584" s="110" customFormat="1" ht="13"/>
    <row r="1585" s="110" customFormat="1" ht="13"/>
    <row r="1586" s="110" customFormat="1" ht="13"/>
    <row r="1587" s="110" customFormat="1" ht="13"/>
    <row r="1588" s="110" customFormat="1" ht="13"/>
    <row r="1589" s="110" customFormat="1" ht="13"/>
    <row r="1590" s="110" customFormat="1" ht="13"/>
    <row r="1591" s="110" customFormat="1" ht="13"/>
    <row r="1592" s="110" customFormat="1" ht="13"/>
    <row r="1593" s="110" customFormat="1" ht="13"/>
    <row r="1594" s="110" customFormat="1" ht="13"/>
    <row r="1595" s="110" customFormat="1" ht="13"/>
    <row r="1596" s="110" customFormat="1" ht="13"/>
    <row r="1597" s="110" customFormat="1" ht="13"/>
    <row r="1598" s="110" customFormat="1" ht="13"/>
    <row r="1599" s="110" customFormat="1" ht="13"/>
    <row r="1600" s="110" customFormat="1" ht="13"/>
    <row r="1601" s="110" customFormat="1" ht="13"/>
    <row r="1602" s="110" customFormat="1" ht="13"/>
    <row r="1603" s="110" customFormat="1" ht="13"/>
    <row r="1604" s="110" customFormat="1" ht="13"/>
    <row r="1605" s="110" customFormat="1" ht="13"/>
    <row r="1606" s="110" customFormat="1" ht="13"/>
    <row r="1607" s="110" customFormat="1" ht="13"/>
    <row r="1608" s="110" customFormat="1" ht="13"/>
    <row r="1609" s="110" customFormat="1" ht="13"/>
    <row r="1610" s="110" customFormat="1" ht="13"/>
    <row r="1611" s="110" customFormat="1" ht="13"/>
    <row r="1612" s="110" customFormat="1" ht="13"/>
    <row r="1613" s="110" customFormat="1" ht="13"/>
    <row r="1614" s="110" customFormat="1" ht="13"/>
    <row r="1615" s="110" customFormat="1" ht="13"/>
    <row r="1616" s="110" customFormat="1" ht="13"/>
    <row r="1617" s="110" customFormat="1" ht="13"/>
    <row r="1618" s="110" customFormat="1" ht="13"/>
    <row r="1619" s="110" customFormat="1" ht="13"/>
    <row r="1620" s="110" customFormat="1" ht="13"/>
    <row r="1621" s="110" customFormat="1" ht="13"/>
    <row r="1622" s="110" customFormat="1" ht="13"/>
    <row r="1623" s="110" customFormat="1" ht="13"/>
    <row r="1624" s="110" customFormat="1" ht="13"/>
    <row r="1625" s="110" customFormat="1" ht="13"/>
    <row r="1626" s="110" customFormat="1" ht="13"/>
    <row r="1627" s="110" customFormat="1" ht="13"/>
    <row r="1628" s="110" customFormat="1" ht="13"/>
    <row r="1629" s="110" customFormat="1" ht="13"/>
    <row r="1630" s="110" customFormat="1" ht="13"/>
    <row r="1631" s="110" customFormat="1" ht="13"/>
    <row r="1632" s="110" customFormat="1" ht="13"/>
    <row r="1633" s="110" customFormat="1" ht="13"/>
    <row r="1634" s="110" customFormat="1" ht="13"/>
    <row r="1635" s="110" customFormat="1" ht="13"/>
    <row r="1636" s="110" customFormat="1" ht="13"/>
    <row r="1637" s="110" customFormat="1" ht="13"/>
    <row r="1638" s="110" customFormat="1" ht="13"/>
    <row r="1639" s="110" customFormat="1" ht="13"/>
    <row r="1640" s="110" customFormat="1" ht="13"/>
    <row r="1641" s="110" customFormat="1" ht="13"/>
    <row r="1642" s="110" customFormat="1" ht="13"/>
    <row r="1643" s="110" customFormat="1" ht="13"/>
    <row r="1644" s="110" customFormat="1" ht="13"/>
    <row r="1645" s="110" customFormat="1" ht="13"/>
    <row r="1646" s="110" customFormat="1" ht="13"/>
    <row r="1647" s="110" customFormat="1" ht="13"/>
    <row r="1648" s="110" customFormat="1" ht="13"/>
    <row r="1649" s="110" customFormat="1" ht="13"/>
    <row r="1650" s="110" customFormat="1" ht="13"/>
    <row r="1651" s="110" customFormat="1" ht="13"/>
    <row r="1652" s="110" customFormat="1" ht="13"/>
    <row r="1653" s="110" customFormat="1" ht="13"/>
    <row r="1654" s="110" customFormat="1" ht="13"/>
    <row r="1655" s="110" customFormat="1" ht="13"/>
    <row r="1656" s="110" customFormat="1" ht="13"/>
    <row r="1657" s="110" customFormat="1" ht="13"/>
    <row r="1658" s="110" customFormat="1" ht="13"/>
    <row r="1659" s="110" customFormat="1" ht="13"/>
    <row r="1660" s="110" customFormat="1" ht="13"/>
    <row r="1661" s="110" customFormat="1" ht="13"/>
    <row r="1662" s="110" customFormat="1" ht="13"/>
    <row r="1663" s="110" customFormat="1" ht="13"/>
    <row r="1664" s="110" customFormat="1" ht="13"/>
    <row r="1665" s="110" customFormat="1" ht="13"/>
    <row r="1666" s="110" customFormat="1" ht="13"/>
    <row r="1667" s="110" customFormat="1" ht="13"/>
    <row r="1668" s="110" customFormat="1" ht="13"/>
    <row r="1669" s="110" customFormat="1" ht="13"/>
    <row r="1670" s="110" customFormat="1" ht="13"/>
    <row r="1671" s="110" customFormat="1" ht="13"/>
    <row r="1672" s="110" customFormat="1" ht="13"/>
    <row r="1673" s="110" customFormat="1" ht="13"/>
    <row r="1674" s="110" customFormat="1" ht="13"/>
    <row r="1675" s="110" customFormat="1" ht="13"/>
    <row r="1676" s="110" customFormat="1" ht="13"/>
    <row r="1677" s="110" customFormat="1" ht="13"/>
    <row r="1678" s="110" customFormat="1" ht="13"/>
    <row r="1679" s="110" customFormat="1" ht="13"/>
    <row r="1680" s="110" customFormat="1" ht="13"/>
    <row r="1681" s="110" customFormat="1" ht="13"/>
    <row r="1682" s="110" customFormat="1" ht="13"/>
    <row r="1683" s="110" customFormat="1" ht="13"/>
    <row r="1684" s="110" customFormat="1" ht="13"/>
    <row r="1685" s="110" customFormat="1" ht="13"/>
    <row r="1686" s="110" customFormat="1" ht="13"/>
    <row r="1687" s="110" customFormat="1" ht="13"/>
    <row r="1688" s="110" customFormat="1" ht="13"/>
    <row r="1689" s="110" customFormat="1" ht="13"/>
    <row r="1690" s="110" customFormat="1" ht="13"/>
    <row r="1691" s="110" customFormat="1" ht="13"/>
    <row r="1692" s="110" customFormat="1" ht="13"/>
    <row r="1693" s="110" customFormat="1" ht="13"/>
    <row r="1694" s="110" customFormat="1" ht="13"/>
    <row r="1695" s="110" customFormat="1" ht="13"/>
    <row r="1696" s="110" customFormat="1" ht="13"/>
    <row r="1697" s="110" customFormat="1" ht="13"/>
    <row r="1698" s="110" customFormat="1" ht="13"/>
    <row r="1699" s="110" customFormat="1" ht="13"/>
    <row r="1700" s="110" customFormat="1" ht="13"/>
    <row r="1701" s="110" customFormat="1" ht="13"/>
    <row r="1702" s="110" customFormat="1" ht="13"/>
    <row r="1703" s="110" customFormat="1" ht="13"/>
    <row r="1704" s="110" customFormat="1" ht="13"/>
    <row r="1705" s="110" customFormat="1" ht="13"/>
    <row r="1706" s="110" customFormat="1" ht="13"/>
    <row r="1707" s="110" customFormat="1" ht="13"/>
    <row r="1708" s="110" customFormat="1" ht="13"/>
    <row r="1709" s="110" customFormat="1" ht="13"/>
    <row r="1710" s="110" customFormat="1" ht="13"/>
    <row r="1711" s="110" customFormat="1" ht="13"/>
    <row r="1712" s="110" customFormat="1" ht="13"/>
    <row r="1713" s="110" customFormat="1" ht="13"/>
    <row r="1714" s="110" customFormat="1" ht="13"/>
    <row r="1715" s="110" customFormat="1" ht="13"/>
    <row r="1716" s="110" customFormat="1" ht="13"/>
    <row r="1717" s="110" customFormat="1" ht="13"/>
    <row r="1718" s="110" customFormat="1" ht="13"/>
    <row r="1719" s="110" customFormat="1" ht="13"/>
    <row r="1720" s="110" customFormat="1" ht="13"/>
    <row r="1721" s="110" customFormat="1" ht="13"/>
    <row r="1722" s="110" customFormat="1" ht="13"/>
    <row r="1723" s="110" customFormat="1" ht="13"/>
    <row r="1724" s="110" customFormat="1" ht="13"/>
    <row r="1725" s="110" customFormat="1" ht="13"/>
    <row r="1726" s="110" customFormat="1" ht="13"/>
    <row r="1727" s="110" customFormat="1" ht="13"/>
    <row r="1728" s="110" customFormat="1" ht="13"/>
    <row r="1729" s="110" customFormat="1" ht="13"/>
    <row r="1730" s="110" customFormat="1" ht="13"/>
    <row r="1731" s="110" customFormat="1" ht="13"/>
    <row r="1732" s="110" customFormat="1" ht="13"/>
    <row r="1733" s="110" customFormat="1" ht="13"/>
    <row r="1734" s="110" customFormat="1" ht="13"/>
    <row r="1735" s="110" customFormat="1" ht="13"/>
    <row r="1736" s="110" customFormat="1" ht="13"/>
    <row r="1737" s="110" customFormat="1" ht="13"/>
    <row r="1738" s="110" customFormat="1" ht="13"/>
    <row r="1739" s="110" customFormat="1" ht="13"/>
    <row r="1740" s="110" customFormat="1" ht="13"/>
    <row r="1741" s="110" customFormat="1" ht="13"/>
    <row r="1742" s="110" customFormat="1" ht="13"/>
    <row r="1743" s="110" customFormat="1" ht="13"/>
    <row r="1744" s="110" customFormat="1" ht="13"/>
    <row r="1745" s="110" customFormat="1" ht="13"/>
    <row r="1746" s="110" customFormat="1" ht="13"/>
    <row r="1747" s="110" customFormat="1" ht="13"/>
    <row r="1748" s="110" customFormat="1" ht="13"/>
    <row r="1749" s="110" customFormat="1" ht="13"/>
    <row r="1750" s="110" customFormat="1" ht="13"/>
    <row r="1751" s="110" customFormat="1" ht="13"/>
    <row r="1752" s="110" customFormat="1" ht="13"/>
    <row r="1753" s="110" customFormat="1" ht="13"/>
    <row r="1754" s="110" customFormat="1" ht="13"/>
    <row r="1755" s="110" customFormat="1" ht="13"/>
    <row r="1756" s="110" customFormat="1" ht="13"/>
    <row r="1757" s="110" customFormat="1" ht="13"/>
    <row r="1758" s="110" customFormat="1" ht="13"/>
    <row r="1759" s="110" customFormat="1" ht="13"/>
    <row r="1760" s="110" customFormat="1" ht="13"/>
    <row r="1761" s="110" customFormat="1" ht="13"/>
    <row r="1762" s="110" customFormat="1" ht="13"/>
    <row r="1763" s="110" customFormat="1" ht="13"/>
    <row r="1764" s="110" customFormat="1" ht="13"/>
    <row r="1765" s="110" customFormat="1" ht="13"/>
    <row r="1766" s="110" customFormat="1" ht="13"/>
    <row r="1767" s="110" customFormat="1" ht="13"/>
    <row r="1768" s="110" customFormat="1" ht="13"/>
    <row r="1769" s="110" customFormat="1" ht="13"/>
    <row r="1770" s="110" customFormat="1" ht="13"/>
    <row r="1771" s="110" customFormat="1" ht="13"/>
    <row r="1772" s="110" customFormat="1" ht="13"/>
    <row r="1773" s="110" customFormat="1" ht="13"/>
    <row r="1774" s="110" customFormat="1" ht="13"/>
    <row r="1775" s="110" customFormat="1" ht="13"/>
    <row r="1776" s="110" customFormat="1" ht="13"/>
    <row r="1777" s="110" customFormat="1" ht="13"/>
    <row r="1778" s="110" customFormat="1" ht="13"/>
    <row r="1779" s="110" customFormat="1" ht="13"/>
    <row r="1780" s="110" customFormat="1" ht="13"/>
    <row r="1781" s="110" customFormat="1" ht="13"/>
    <row r="1782" s="110" customFormat="1" ht="13"/>
    <row r="1783" s="110" customFormat="1" ht="13"/>
    <row r="1784" s="110" customFormat="1" ht="13"/>
    <row r="1785" s="110" customFormat="1" ht="13"/>
    <row r="1786" s="110" customFormat="1" ht="13"/>
    <row r="1787" s="110" customFormat="1" ht="13"/>
    <row r="1788" s="110" customFormat="1" ht="13"/>
    <row r="1789" s="110" customFormat="1" ht="13"/>
    <row r="1790" s="110" customFormat="1" ht="13"/>
    <row r="1791" s="110" customFormat="1" ht="13"/>
    <row r="1792" s="110" customFormat="1" ht="13"/>
    <row r="1793" s="110" customFormat="1" ht="13"/>
    <row r="1794" s="110" customFormat="1" ht="13"/>
    <row r="1795" s="110" customFormat="1" ht="13"/>
    <row r="1796" s="110" customFormat="1" ht="13"/>
    <row r="1797" s="110" customFormat="1" ht="13"/>
    <row r="1798" s="110" customFormat="1" ht="13"/>
    <row r="1799" s="110" customFormat="1" ht="13"/>
    <row r="1800" s="110" customFormat="1" ht="13"/>
    <row r="1801" s="110" customFormat="1" ht="13"/>
    <row r="1802" s="110" customFormat="1" ht="13"/>
    <row r="1803" s="110" customFormat="1" ht="13"/>
    <row r="1804" s="110" customFormat="1" ht="13"/>
    <row r="1805" s="110" customFormat="1" ht="13"/>
    <row r="1806" s="110" customFormat="1" ht="13"/>
    <row r="1807" s="110" customFormat="1" ht="13"/>
    <row r="1808" s="110" customFormat="1" ht="13"/>
    <row r="1809" s="110" customFormat="1" ht="13"/>
    <row r="1810" s="110" customFormat="1" ht="13"/>
    <row r="1811" s="110" customFormat="1" ht="13"/>
    <row r="1812" s="110" customFormat="1" ht="13"/>
    <row r="1813" s="110" customFormat="1" ht="13"/>
    <row r="1814" s="110" customFormat="1" ht="13"/>
    <row r="1815" s="110" customFormat="1" ht="13"/>
    <row r="1816" s="110" customFormat="1" ht="13"/>
    <row r="1817" s="110" customFormat="1" ht="13"/>
    <row r="1818" s="110" customFormat="1" ht="13"/>
    <row r="1819" s="110" customFormat="1" ht="13"/>
    <row r="1820" s="110" customFormat="1" ht="13"/>
    <row r="1821" s="110" customFormat="1" ht="13"/>
    <row r="1822" s="110" customFormat="1" ht="13"/>
    <row r="1823" s="110" customFormat="1" ht="13"/>
    <row r="1824" s="110" customFormat="1" ht="13"/>
    <row r="1825" s="110" customFormat="1" ht="13"/>
    <row r="1826" s="110" customFormat="1" ht="13"/>
    <row r="1827" s="110" customFormat="1" ht="13"/>
    <row r="1828" s="110" customFormat="1" ht="13"/>
    <row r="1829" s="110" customFormat="1" ht="13"/>
    <row r="1830" s="110" customFormat="1" ht="13"/>
    <row r="1831" s="110" customFormat="1" ht="13"/>
    <row r="1832" s="110" customFormat="1" ht="13"/>
    <row r="1833" s="110" customFormat="1" ht="13"/>
    <row r="1834" s="110" customFormat="1" ht="13"/>
    <row r="1835" s="110" customFormat="1" ht="13"/>
    <row r="1836" s="110" customFormat="1" ht="13"/>
    <row r="1837" s="110" customFormat="1" ht="13"/>
    <row r="1838" s="110" customFormat="1" ht="13"/>
    <row r="1839" s="110" customFormat="1" ht="13"/>
    <row r="1840" s="110" customFormat="1" ht="13"/>
    <row r="1841" s="110" customFormat="1" ht="13"/>
    <row r="1842" s="110" customFormat="1" ht="13"/>
    <row r="1843" s="110" customFormat="1" ht="13"/>
    <row r="1844" s="110" customFormat="1" ht="13"/>
    <row r="1845" s="110" customFormat="1" ht="13"/>
    <row r="1846" s="110" customFormat="1" ht="13"/>
    <row r="1847" s="110" customFormat="1" ht="13"/>
    <row r="1848" s="110" customFormat="1" ht="13"/>
    <row r="1849" s="110" customFormat="1" ht="13"/>
    <row r="1850" s="110" customFormat="1" ht="13"/>
    <row r="1851" s="110" customFormat="1" ht="13"/>
    <row r="1852" s="110" customFormat="1" ht="13"/>
    <row r="1853" s="110" customFormat="1" ht="13"/>
    <row r="1854" s="110" customFormat="1" ht="13"/>
    <row r="1855" s="110" customFormat="1" ht="13"/>
    <row r="1856" s="110" customFormat="1" ht="13"/>
    <row r="1857" s="110" customFormat="1" ht="13"/>
    <row r="1858" s="110" customFormat="1" ht="13"/>
    <row r="1859" s="110" customFormat="1" ht="13"/>
    <row r="1860" s="110" customFormat="1" ht="13"/>
    <row r="1861" s="110" customFormat="1" ht="13"/>
    <row r="1862" s="110" customFormat="1" ht="13"/>
    <row r="1863" s="110" customFormat="1" ht="13"/>
    <row r="1864" s="110" customFormat="1" ht="13"/>
    <row r="1865" s="110" customFormat="1" ht="13"/>
    <row r="1866" s="110" customFormat="1" ht="13"/>
    <row r="1867" s="110" customFormat="1" ht="13"/>
    <row r="1868" s="110" customFormat="1" ht="13"/>
    <row r="1869" s="110" customFormat="1" ht="13"/>
    <row r="1870" s="110" customFormat="1" ht="13"/>
    <row r="1871" s="110" customFormat="1" ht="13"/>
    <row r="1872" s="110" customFormat="1" ht="13"/>
    <row r="1873" s="110" customFormat="1" ht="13"/>
    <row r="1874" s="110" customFormat="1" ht="13"/>
    <row r="1875" s="110" customFormat="1" ht="13"/>
    <row r="1876" s="110" customFormat="1" ht="13"/>
    <row r="1877" s="110" customFormat="1" ht="13"/>
    <row r="1878" s="110" customFormat="1" ht="13"/>
    <row r="1879" s="110" customFormat="1" ht="13"/>
    <row r="1880" s="110" customFormat="1" ht="13"/>
    <row r="1881" s="110" customFormat="1" ht="13"/>
    <row r="1882" s="110" customFormat="1" ht="13"/>
    <row r="1883" s="110" customFormat="1" ht="13"/>
    <row r="1884" s="110" customFormat="1" ht="13"/>
    <row r="1885" s="110" customFormat="1" ht="13"/>
    <row r="1886" s="110" customFormat="1" ht="13"/>
    <row r="1887" s="110" customFormat="1" ht="13"/>
    <row r="1888" s="110" customFormat="1" ht="13"/>
    <row r="1889" s="110" customFormat="1" ht="13"/>
    <row r="1890" s="110" customFormat="1" ht="13"/>
    <row r="1891" s="110" customFormat="1" ht="13"/>
    <row r="1892" s="110" customFormat="1" ht="13"/>
    <row r="1893" s="110" customFormat="1" ht="13"/>
    <row r="1894" s="110" customFormat="1" ht="13"/>
    <row r="1895" s="110" customFormat="1" ht="13"/>
    <row r="1896" s="110" customFormat="1" ht="13"/>
    <row r="1897" s="110" customFormat="1" ht="13"/>
    <row r="1898" s="110" customFormat="1" ht="13"/>
    <row r="1899" s="110" customFormat="1" ht="13"/>
    <row r="1900" s="110" customFormat="1" ht="13"/>
    <row r="1901" s="110" customFormat="1" ht="13"/>
    <row r="1902" s="110" customFormat="1" ht="13"/>
    <row r="1903" s="110" customFormat="1" ht="13"/>
    <row r="1904" s="110" customFormat="1" ht="13"/>
    <row r="1905" s="110" customFormat="1" ht="13"/>
    <row r="1906" s="110" customFormat="1" ht="13"/>
    <row r="1907" s="110" customFormat="1" ht="13"/>
    <row r="1908" s="110" customFormat="1" ht="13"/>
    <row r="1909" s="110" customFormat="1" ht="13"/>
    <row r="1910" s="110" customFormat="1" ht="13"/>
    <row r="1911" s="110" customFormat="1" ht="13"/>
    <row r="1912" s="110" customFormat="1" ht="13"/>
    <row r="1913" s="110" customFormat="1" ht="13"/>
    <row r="1914" s="110" customFormat="1" ht="13"/>
    <row r="1915" s="110" customFormat="1" ht="13"/>
    <row r="1916" s="110" customFormat="1" ht="13"/>
    <row r="1917" s="110" customFormat="1" ht="13"/>
    <row r="1918" s="110" customFormat="1" ht="13"/>
    <row r="1919" s="110" customFormat="1" ht="13"/>
    <row r="1920" s="110" customFormat="1" ht="13"/>
    <row r="1921" s="110" customFormat="1" ht="13"/>
    <row r="1922" s="110" customFormat="1" ht="13"/>
    <row r="1923" s="110" customFormat="1" ht="13"/>
    <row r="1924" s="110" customFormat="1" ht="13"/>
    <row r="1925" s="110" customFormat="1" ht="13"/>
    <row r="1926" s="110" customFormat="1" ht="13"/>
    <row r="1927" s="110" customFormat="1" ht="13"/>
    <row r="1928" s="110" customFormat="1" ht="13"/>
    <row r="1929" s="110" customFormat="1" ht="13"/>
    <row r="1930" s="110" customFormat="1" ht="13"/>
    <row r="1931" s="110" customFormat="1" ht="13"/>
    <row r="1932" s="110" customFormat="1" ht="13"/>
    <row r="1933" s="110" customFormat="1" ht="13"/>
    <row r="1934" s="110" customFormat="1" ht="13"/>
    <row r="1935" s="110" customFormat="1" ht="13"/>
    <row r="1936" s="110" customFormat="1" ht="13"/>
    <row r="1937" s="110" customFormat="1" ht="13"/>
    <row r="1938" s="110" customFormat="1" ht="13"/>
    <row r="1939" s="110" customFormat="1" ht="13"/>
    <row r="1940" s="110" customFormat="1" ht="13"/>
    <row r="1941" s="110" customFormat="1" ht="13"/>
    <row r="1942" s="110" customFormat="1" ht="13"/>
    <row r="1943" s="110" customFormat="1" ht="13"/>
    <row r="1944" s="110" customFormat="1" ht="13"/>
    <row r="1945" s="110" customFormat="1" ht="13"/>
    <row r="1946" s="110" customFormat="1" ht="13"/>
    <row r="1947" s="110" customFormat="1" ht="13"/>
    <row r="1948" s="110" customFormat="1" ht="13"/>
    <row r="1949" s="110" customFormat="1" ht="13"/>
    <row r="1950" s="110" customFormat="1" ht="13"/>
    <row r="1951" s="110" customFormat="1" ht="13"/>
    <row r="1952" s="110" customFormat="1" ht="13"/>
    <row r="1953" s="110" customFormat="1" ht="13"/>
    <row r="1954" s="110" customFormat="1" ht="13"/>
    <row r="1955" s="110" customFormat="1" ht="13"/>
    <row r="1956" s="110" customFormat="1" ht="13"/>
    <row r="1957" s="110" customFormat="1" ht="13"/>
    <row r="1958" s="110" customFormat="1" ht="13"/>
    <row r="1959" s="110" customFormat="1" ht="13"/>
    <row r="1960" s="110" customFormat="1" ht="13"/>
    <row r="1961" s="110" customFormat="1" ht="13"/>
    <row r="1962" s="110" customFormat="1" ht="13"/>
    <row r="1963" s="110" customFormat="1" ht="13"/>
    <row r="1964" s="110" customFormat="1" ht="13"/>
    <row r="1965" s="110" customFormat="1" ht="13"/>
    <row r="1966" s="110" customFormat="1" ht="13"/>
    <row r="1967" s="110" customFormat="1" ht="13"/>
    <row r="1968" s="110" customFormat="1" ht="13"/>
    <row r="1969" s="110" customFormat="1" ht="13"/>
    <row r="1970" s="110" customFormat="1" ht="13"/>
    <row r="1971" s="110" customFormat="1" ht="13"/>
    <row r="1972" s="110" customFormat="1" ht="13"/>
    <row r="1973" s="110" customFormat="1" ht="13"/>
    <row r="1974" s="110" customFormat="1" ht="13"/>
    <row r="1975" s="110" customFormat="1" ht="13"/>
    <row r="1976" s="110" customFormat="1" ht="13"/>
    <row r="1977" s="110" customFormat="1" ht="13"/>
    <row r="1978" s="110" customFormat="1" ht="13"/>
    <row r="1979" s="110" customFormat="1" ht="13"/>
    <row r="1980" s="110" customFormat="1" ht="13"/>
    <row r="1981" s="110" customFormat="1" ht="13"/>
    <row r="1982" s="110" customFormat="1" ht="13"/>
    <row r="1983" s="110" customFormat="1" ht="13"/>
    <row r="1984" s="110" customFormat="1" ht="13"/>
    <row r="1985" s="110" customFormat="1" ht="13"/>
    <row r="1986" s="110" customFormat="1" ht="13"/>
    <row r="1987" s="110" customFormat="1" ht="13"/>
    <row r="1988" s="110" customFormat="1" ht="13"/>
    <row r="1989" s="110" customFormat="1" ht="13"/>
    <row r="1990" s="110" customFormat="1" ht="13"/>
    <row r="1991" s="110" customFormat="1" ht="13"/>
    <row r="1992" s="110" customFormat="1" ht="13"/>
    <row r="1993" s="110" customFormat="1" ht="13"/>
    <row r="1994" s="110" customFormat="1" ht="13"/>
    <row r="1995" s="110" customFormat="1" ht="13"/>
    <row r="1996" s="110" customFormat="1" ht="13"/>
    <row r="1997" s="110" customFormat="1" ht="13"/>
    <row r="1998" s="110" customFormat="1" ht="13"/>
    <row r="1999" s="110" customFormat="1" ht="13"/>
    <row r="2000" s="110" customFormat="1" ht="13"/>
    <row r="2001" s="110" customFormat="1" ht="13"/>
    <row r="2002" s="110" customFormat="1" ht="13"/>
    <row r="2003" s="110" customFormat="1" ht="13"/>
    <row r="2004" s="110" customFormat="1" ht="13"/>
    <row r="2005" s="110" customFormat="1" ht="13"/>
    <row r="2006" s="110" customFormat="1" ht="13"/>
    <row r="2007" s="110" customFormat="1" ht="13"/>
    <row r="2008" s="110" customFormat="1" ht="13"/>
    <row r="2009" s="110" customFormat="1" ht="13"/>
    <row r="2010" s="110" customFormat="1" ht="13"/>
    <row r="2011" s="110" customFormat="1" ht="13"/>
    <row r="2012" s="110" customFormat="1" ht="13"/>
    <row r="2013" s="110" customFormat="1" ht="13"/>
    <row r="2014" s="110" customFormat="1" ht="13"/>
    <row r="2015" s="110" customFormat="1" ht="13"/>
    <row r="2016" s="110" customFormat="1" ht="13"/>
    <row r="2017" s="110" customFormat="1" ht="13"/>
    <row r="2018" s="110" customFormat="1" ht="13"/>
    <row r="2019" s="110" customFormat="1" ht="13"/>
    <row r="2020" s="110" customFormat="1" ht="13"/>
    <row r="2021" s="110" customFormat="1" ht="13"/>
    <row r="2022" s="110" customFormat="1" ht="13"/>
    <row r="2023" s="110" customFormat="1" ht="13"/>
    <row r="2024" s="110" customFormat="1" ht="13"/>
    <row r="2025" s="110" customFormat="1" ht="13"/>
    <row r="2026" s="110" customFormat="1" ht="13"/>
    <row r="2027" s="110" customFormat="1" ht="13"/>
    <row r="2028" s="110" customFormat="1" ht="13"/>
    <row r="2029" s="110" customFormat="1" ht="13"/>
    <row r="2030" s="110" customFormat="1" ht="13"/>
    <row r="2031" s="110" customFormat="1" ht="13"/>
    <row r="2032" s="110" customFormat="1" ht="13"/>
    <row r="2033" s="110" customFormat="1" ht="13"/>
    <row r="2034" s="110" customFormat="1" ht="13"/>
    <row r="2035" s="110" customFormat="1" ht="13"/>
    <row r="2036" s="110" customFormat="1" ht="13"/>
    <row r="2037" s="110" customFormat="1" ht="13"/>
    <row r="2038" s="110" customFormat="1" ht="13"/>
    <row r="2039" s="110" customFormat="1" ht="13"/>
    <row r="2040" s="110" customFormat="1" ht="13"/>
    <row r="2041" s="110" customFormat="1" ht="13"/>
    <row r="2042" s="110" customFormat="1" ht="13"/>
    <row r="2043" s="110" customFormat="1" ht="13"/>
    <row r="2044" s="110" customFormat="1" ht="13"/>
    <row r="2045" s="110" customFormat="1" ht="13"/>
    <row r="2046" s="110" customFormat="1" ht="13"/>
    <row r="2047" s="110" customFormat="1" ht="13"/>
    <row r="2048" s="110" customFormat="1" ht="13"/>
    <row r="2049" s="110" customFormat="1" ht="13"/>
    <row r="2050" s="110" customFormat="1" ht="13"/>
    <row r="2051" s="110" customFormat="1" ht="13"/>
    <row r="2052" s="110" customFormat="1" ht="13"/>
    <row r="2053" s="110" customFormat="1" ht="13"/>
    <row r="2054" s="110" customFormat="1" ht="13"/>
    <row r="2055" s="110" customFormat="1" ht="13"/>
    <row r="2056" s="110" customFormat="1" ht="13"/>
    <row r="2057" s="110" customFormat="1" ht="13"/>
    <row r="2058" s="110" customFormat="1" ht="13"/>
    <row r="2059" s="110" customFormat="1" ht="13"/>
    <row r="2060" s="110" customFormat="1" ht="13"/>
    <row r="2061" s="110" customFormat="1" ht="13"/>
    <row r="2062" s="110" customFormat="1" ht="13"/>
    <row r="2063" s="110" customFormat="1" ht="13"/>
    <row r="2064" s="110" customFormat="1" ht="13"/>
    <row r="2065" s="110" customFormat="1" ht="13"/>
    <row r="2066" s="110" customFormat="1" ht="13"/>
    <row r="2067" s="110" customFormat="1" ht="13"/>
    <row r="2068" s="110" customFormat="1" ht="13"/>
    <row r="2069" s="110" customFormat="1" ht="13"/>
    <row r="2070" s="110" customFormat="1" ht="13"/>
    <row r="2071" s="110" customFormat="1" ht="13"/>
    <row r="2072" s="110" customFormat="1" ht="13"/>
    <row r="2073" s="110" customFormat="1" ht="13"/>
    <row r="2074" s="110" customFormat="1" ht="13"/>
    <row r="2075" s="110" customFormat="1" ht="13"/>
    <row r="2076" s="110" customFormat="1" ht="13"/>
    <row r="2077" s="110" customFormat="1" ht="13"/>
    <row r="2078" s="110" customFormat="1" ht="13"/>
    <row r="2079" s="110" customFormat="1" ht="13"/>
    <row r="2080" s="110" customFormat="1" ht="13"/>
    <row r="2081" s="110" customFormat="1" ht="13"/>
    <row r="2082" s="110" customFormat="1" ht="13"/>
    <row r="2083" s="110" customFormat="1" ht="13"/>
    <row r="2084" s="110" customFormat="1" ht="13"/>
    <row r="2085" s="110" customFormat="1" ht="13"/>
    <row r="2086" s="110" customFormat="1" ht="13"/>
    <row r="2087" s="110" customFormat="1" ht="13"/>
    <row r="2088" s="110" customFormat="1" ht="13"/>
    <row r="2089" s="110" customFormat="1" ht="13"/>
    <row r="2090" s="110" customFormat="1" ht="13"/>
    <row r="2091" s="110" customFormat="1" ht="13"/>
    <row r="2092" s="110" customFormat="1" ht="13"/>
    <row r="2093" s="110" customFormat="1" ht="13"/>
    <row r="2094" s="110" customFormat="1" ht="13"/>
    <row r="2095" s="110" customFormat="1" ht="13"/>
    <row r="2096" s="110" customFormat="1" ht="13"/>
    <row r="2097" s="110" customFormat="1" ht="13"/>
    <row r="2098" s="110" customFormat="1" ht="13"/>
    <row r="2099" s="110" customFormat="1" ht="13"/>
    <row r="2100" s="110" customFormat="1" ht="13"/>
    <row r="2101" s="110" customFormat="1" ht="13"/>
    <row r="2102" s="110" customFormat="1" ht="13"/>
    <row r="2103" s="110" customFormat="1" ht="13"/>
    <row r="2104" s="110" customFormat="1" ht="13"/>
    <row r="2105" s="110" customFormat="1" ht="13"/>
    <row r="2106" s="110" customFormat="1" ht="13"/>
    <row r="2107" s="110" customFormat="1" ht="13"/>
    <row r="2108" s="110" customFormat="1" ht="13"/>
    <row r="2109" s="110" customFormat="1" ht="13"/>
    <row r="2110" s="110" customFormat="1" ht="13"/>
    <row r="2111" s="110" customFormat="1" ht="13"/>
    <row r="2112" s="110" customFormat="1" ht="13"/>
    <row r="2113" s="110" customFormat="1" ht="13"/>
    <row r="2114" s="110" customFormat="1" ht="13"/>
    <row r="2115" s="110" customFormat="1" ht="13"/>
    <row r="2116" s="110" customFormat="1" ht="13"/>
    <row r="2117" s="110" customFormat="1" ht="13"/>
    <row r="2118" s="110" customFormat="1" ht="13"/>
    <row r="2119" s="110" customFormat="1" ht="13"/>
    <row r="2120" s="110" customFormat="1" ht="13"/>
    <row r="2121" s="110" customFormat="1" ht="13"/>
    <row r="2122" s="110" customFormat="1" ht="13"/>
    <row r="2123" s="110" customFormat="1" ht="13"/>
    <row r="2124" s="110" customFormat="1" ht="13"/>
    <row r="2125" s="110" customFormat="1" ht="13"/>
    <row r="2126" s="110" customFormat="1" ht="13"/>
    <row r="2127" s="110" customFormat="1" ht="13"/>
    <row r="2128" s="110" customFormat="1" ht="13"/>
    <row r="2129" s="110" customFormat="1" ht="13"/>
    <row r="2130" s="110" customFormat="1" ht="13"/>
    <row r="2131" s="110" customFormat="1" ht="13"/>
    <row r="2132" s="110" customFormat="1" ht="13"/>
    <row r="2133" s="110" customFormat="1" ht="13"/>
    <row r="2134" s="110" customFormat="1" ht="13"/>
    <row r="2135" s="110" customFormat="1" ht="13"/>
    <row r="2136" s="110" customFormat="1" ht="13"/>
    <row r="2137" s="110" customFormat="1" ht="13"/>
    <row r="2138" s="110" customFormat="1" ht="13"/>
    <row r="2139" s="110" customFormat="1" ht="13"/>
    <row r="2140" s="110" customFormat="1" ht="13"/>
    <row r="2141" s="110" customFormat="1" ht="13"/>
    <row r="2142" s="110" customFormat="1" ht="13"/>
    <row r="2143" s="110" customFormat="1" ht="13"/>
    <row r="2144" s="110" customFormat="1" ht="13"/>
    <row r="2145" s="110" customFormat="1" ht="13"/>
    <row r="2146" s="110" customFormat="1" ht="13"/>
    <row r="2147" s="110" customFormat="1" ht="13"/>
    <row r="2148" s="110" customFormat="1" ht="13"/>
    <row r="2149" s="110" customFormat="1" ht="13"/>
    <row r="2150" s="110" customFormat="1" ht="13"/>
    <row r="2151" s="110" customFormat="1" ht="13"/>
    <row r="2152" s="110" customFormat="1" ht="13"/>
    <row r="2153" s="110" customFormat="1" ht="13"/>
    <row r="2154" s="110" customFormat="1" ht="13"/>
    <row r="2155" s="110" customFormat="1" ht="13"/>
    <row r="2156" s="110" customFormat="1" ht="13"/>
    <row r="2157" s="110" customFormat="1" ht="13"/>
    <row r="2158" s="110" customFormat="1" ht="13"/>
    <row r="2159" s="110" customFormat="1" ht="13"/>
    <row r="2160" s="110" customFormat="1" ht="13"/>
    <row r="2161" s="110" customFormat="1" ht="13"/>
    <row r="2162" s="110" customFormat="1" ht="13"/>
    <row r="2163" s="110" customFormat="1" ht="13"/>
    <row r="2164" s="110" customFormat="1" ht="13"/>
    <row r="2165" s="110" customFormat="1" ht="13"/>
    <row r="2166" s="110" customFormat="1" ht="13"/>
    <row r="2167" s="110" customFormat="1" ht="13"/>
    <row r="2168" s="110" customFormat="1" ht="13"/>
    <row r="2169" s="110" customFormat="1" ht="13"/>
    <row r="2170" s="110" customFormat="1" ht="13"/>
    <row r="2171" s="110" customFormat="1" ht="13"/>
    <row r="2172" s="110" customFormat="1" ht="13"/>
    <row r="2173" s="110" customFormat="1" ht="13"/>
    <row r="2174" s="110" customFormat="1" ht="13"/>
    <row r="2175" s="110" customFormat="1" ht="13"/>
    <row r="2176" s="110" customFormat="1" ht="13"/>
    <row r="2177" s="110" customFormat="1" ht="13"/>
    <row r="2178" s="110" customFormat="1" ht="13"/>
    <row r="2179" s="110" customFormat="1" ht="13"/>
    <row r="2180" s="110" customFormat="1" ht="13"/>
    <row r="2181" s="110" customFormat="1" ht="13"/>
    <row r="2182" s="110" customFormat="1" ht="13"/>
    <row r="2183" s="110" customFormat="1" ht="13"/>
    <row r="2184" s="110" customFormat="1" ht="13"/>
    <row r="2185" s="110" customFormat="1" ht="13"/>
    <row r="2186" s="110" customFormat="1" ht="13"/>
    <row r="2187" s="110" customFormat="1" ht="13"/>
    <row r="2188" s="110" customFormat="1" ht="13"/>
    <row r="2189" s="110" customFormat="1" ht="13"/>
    <row r="2190" s="110" customFormat="1" ht="13"/>
    <row r="2191" s="110" customFormat="1" ht="13"/>
    <row r="2192" s="110" customFormat="1" ht="13"/>
    <row r="2193" s="110" customFormat="1" ht="13"/>
    <row r="2194" s="110" customFormat="1" ht="13"/>
    <row r="2195" s="110" customFormat="1" ht="13"/>
    <row r="2196" s="110" customFormat="1" ht="13"/>
    <row r="2197" s="110" customFormat="1" ht="13"/>
    <row r="2198" s="110" customFormat="1" ht="13"/>
    <row r="2199" s="110" customFormat="1" ht="13"/>
    <row r="2200" s="110" customFormat="1" ht="13"/>
    <row r="2201" s="110" customFormat="1" ht="13"/>
    <row r="2202" s="110" customFormat="1" ht="13"/>
    <row r="2203" s="110" customFormat="1" ht="13"/>
    <row r="2204" s="110" customFormat="1" ht="13"/>
    <row r="2205" s="110" customFormat="1" ht="13"/>
    <row r="2206" s="110" customFormat="1" ht="13"/>
    <row r="2207" s="110" customFormat="1" ht="13"/>
    <row r="2208" s="110" customFormat="1" ht="13"/>
    <row r="2209" s="110" customFormat="1" ht="13"/>
    <row r="2210" s="110" customFormat="1" ht="13"/>
    <row r="2211" s="110" customFormat="1" ht="13"/>
    <row r="2212" s="110" customFormat="1" ht="13"/>
    <row r="2213" s="110" customFormat="1" ht="13"/>
    <row r="2214" s="110" customFormat="1" ht="13"/>
    <row r="2215" s="110" customFormat="1" ht="13"/>
    <row r="2216" s="110" customFormat="1" ht="13"/>
    <row r="2217" s="110" customFormat="1" ht="13"/>
    <row r="2218" s="110" customFormat="1" ht="13"/>
    <row r="2219" s="110" customFormat="1" ht="13"/>
    <row r="2220" s="110" customFormat="1" ht="13"/>
    <row r="2221" s="110" customFormat="1" ht="13"/>
    <row r="2222" s="110" customFormat="1" ht="13"/>
    <row r="2223" s="110" customFormat="1" ht="13"/>
    <row r="2224" s="110" customFormat="1" ht="13"/>
    <row r="2225" s="110" customFormat="1" ht="13"/>
    <row r="2226" s="110" customFormat="1" ht="13"/>
    <row r="2227" s="110" customFormat="1" ht="13"/>
    <row r="2228" s="110" customFormat="1" ht="13"/>
    <row r="2229" s="110" customFormat="1" ht="13"/>
    <row r="2230" s="110" customFormat="1" ht="13"/>
    <row r="2231" s="110" customFormat="1" ht="13"/>
    <row r="2232" s="110" customFormat="1" ht="13"/>
    <row r="2233" s="110" customFormat="1" ht="13"/>
    <row r="2234" s="110" customFormat="1" ht="13"/>
    <row r="2235" s="110" customFormat="1" ht="13"/>
    <row r="2236" s="110" customFormat="1" ht="13"/>
    <row r="2237" s="110" customFormat="1" ht="13"/>
    <row r="2238" s="110" customFormat="1" ht="13"/>
    <row r="2239" s="110" customFormat="1" ht="13"/>
    <row r="2240" s="110" customFormat="1" ht="13"/>
    <row r="2241" s="110" customFormat="1" ht="13"/>
    <row r="2242" s="110" customFormat="1" ht="13"/>
    <row r="2243" s="110" customFormat="1" ht="13"/>
    <row r="2244" s="110" customFormat="1" ht="13"/>
    <row r="2245" s="110" customFormat="1" ht="13"/>
    <row r="2246" s="110" customFormat="1" ht="13"/>
    <row r="2247" s="110" customFormat="1" ht="13"/>
    <row r="2248" s="110" customFormat="1" ht="13"/>
    <row r="2249" s="110" customFormat="1" ht="13"/>
    <row r="2250" s="110" customFormat="1" ht="13"/>
    <row r="2251" s="110" customFormat="1" ht="13"/>
    <row r="2252" s="110" customFormat="1" ht="13"/>
    <row r="2253" s="110" customFormat="1" ht="13"/>
    <row r="2254" s="110" customFormat="1" ht="13"/>
    <row r="2255" s="110" customFormat="1" ht="13"/>
    <row r="2256" s="110" customFormat="1" ht="13"/>
    <row r="2257" s="110" customFormat="1" ht="13"/>
    <row r="2258" s="110" customFormat="1" ht="13"/>
    <row r="2259" s="110" customFormat="1" ht="13"/>
    <row r="2260" s="110" customFormat="1" ht="13"/>
    <row r="2261" s="110" customFormat="1" ht="13"/>
    <row r="2262" s="110" customFormat="1" ht="13"/>
    <row r="2263" s="110" customFormat="1" ht="13"/>
    <row r="2264" s="110" customFormat="1" ht="13"/>
    <row r="2265" s="110" customFormat="1" ht="13"/>
    <row r="2266" s="110" customFormat="1" ht="13"/>
    <row r="2267" s="110" customFormat="1" ht="13"/>
    <row r="2268" s="110" customFormat="1" ht="13"/>
    <row r="2269" s="110" customFormat="1" ht="13"/>
    <row r="2270" s="110" customFormat="1" ht="13"/>
    <row r="2271" s="110" customFormat="1" ht="13"/>
    <row r="2272" s="110" customFormat="1" ht="13"/>
    <row r="2273" s="110" customFormat="1" ht="13"/>
    <row r="2274" s="110" customFormat="1" ht="13"/>
    <row r="2275" s="110" customFormat="1" ht="13"/>
    <row r="2276" s="110" customFormat="1" ht="13"/>
    <row r="2277" s="110" customFormat="1" ht="13"/>
    <row r="2278" s="110" customFormat="1" ht="13"/>
    <row r="2279" s="110" customFormat="1" ht="13"/>
    <row r="2280" s="110" customFormat="1" ht="13"/>
    <row r="2281" s="110" customFormat="1" ht="13"/>
    <row r="2282" s="110" customFormat="1" ht="13"/>
    <row r="2283" s="110" customFormat="1" ht="13"/>
    <row r="2284" s="110" customFormat="1" ht="13"/>
    <row r="2285" s="110" customFormat="1" ht="13"/>
    <row r="2286" s="110" customFormat="1" ht="13"/>
    <row r="2287" s="110" customFormat="1" ht="13"/>
    <row r="2288" s="110" customFormat="1" ht="13"/>
    <row r="2289" s="110" customFormat="1" ht="13"/>
    <row r="2290" s="110" customFormat="1" ht="13"/>
    <row r="2291" s="110" customFormat="1" ht="13"/>
    <row r="2292" s="110" customFormat="1" ht="13"/>
    <row r="2293" s="110" customFormat="1" ht="13"/>
    <row r="2294" s="110" customFormat="1" ht="13"/>
    <row r="2295" s="110" customFormat="1" ht="13"/>
    <row r="2296" s="110" customFormat="1" ht="13"/>
    <row r="2297" s="110" customFormat="1" ht="13"/>
    <row r="2298" s="110" customFormat="1" ht="13"/>
    <row r="2299" s="110" customFormat="1" ht="13"/>
    <row r="2300" s="110" customFormat="1" ht="13"/>
    <row r="2301" s="110" customFormat="1" ht="13"/>
    <row r="2302" s="110" customFormat="1" ht="13"/>
    <row r="2303" s="110" customFormat="1" ht="13"/>
    <row r="2304" s="110" customFormat="1" ht="13"/>
    <row r="2305" s="110" customFormat="1" ht="13"/>
    <row r="2306" s="110" customFormat="1" ht="13"/>
    <row r="2307" s="110" customFormat="1" ht="13"/>
    <row r="2308" s="110" customFormat="1" ht="13"/>
    <row r="2309" s="110" customFormat="1" ht="13"/>
    <row r="2310" s="110" customFormat="1" ht="13"/>
    <row r="2311" s="110" customFormat="1" ht="13"/>
    <row r="2312" s="110" customFormat="1" ht="13"/>
    <row r="2313" s="110" customFormat="1" ht="13"/>
    <row r="2314" s="110" customFormat="1" ht="13"/>
    <row r="2315" s="110" customFormat="1" ht="13"/>
    <row r="2316" s="110" customFormat="1" ht="13"/>
    <row r="2317" s="110" customFormat="1" ht="13"/>
    <row r="2318" s="110" customFormat="1" ht="13"/>
    <row r="2319" s="110" customFormat="1" ht="13"/>
    <row r="2320" s="110" customFormat="1" ht="13"/>
    <row r="2321" s="110" customFormat="1" ht="13"/>
    <row r="2322" s="110" customFormat="1" ht="13"/>
    <row r="2323" s="110" customFormat="1" ht="13"/>
    <row r="2324" s="110" customFormat="1" ht="13"/>
    <row r="2325" s="110" customFormat="1" ht="13"/>
    <row r="2326" s="110" customFormat="1" ht="13"/>
    <row r="2327" s="110" customFormat="1" ht="13"/>
    <row r="2328" s="110" customFormat="1" ht="13"/>
    <row r="2329" s="110" customFormat="1" ht="13"/>
    <row r="2330" s="110" customFormat="1" ht="13"/>
    <row r="2331" s="110" customFormat="1" ht="13"/>
    <row r="2332" s="110" customFormat="1" ht="13"/>
    <row r="2333" s="110" customFormat="1" ht="13"/>
    <row r="2334" s="110" customFormat="1" ht="13"/>
    <row r="2335" s="110" customFormat="1" ht="13"/>
    <row r="2336" s="110" customFormat="1" ht="13"/>
    <row r="2337" s="110" customFormat="1" ht="13"/>
    <row r="2338" s="110" customFormat="1" ht="13"/>
    <row r="2339" s="110" customFormat="1" ht="13"/>
    <row r="2340" s="110" customFormat="1" ht="13"/>
    <row r="2341" s="110" customFormat="1" ht="13"/>
    <row r="2342" s="110" customFormat="1" ht="13"/>
    <row r="2343" s="110" customFormat="1" ht="13"/>
    <row r="2344" s="110" customFormat="1" ht="13"/>
    <row r="2345" s="110" customFormat="1" ht="13"/>
    <row r="2346" s="110" customFormat="1" ht="13"/>
    <row r="2347" s="110" customFormat="1" ht="13"/>
    <row r="2348" s="110" customFormat="1" ht="13"/>
    <row r="2349" s="110" customFormat="1" ht="13"/>
    <row r="2350" s="110" customFormat="1" ht="13"/>
    <row r="2351" s="110" customFormat="1" ht="13"/>
    <row r="2352" s="110" customFormat="1" ht="13"/>
    <row r="2353" s="110" customFormat="1" ht="13"/>
    <row r="2354" s="110" customFormat="1" ht="13"/>
    <row r="2355" s="110" customFormat="1" ht="13"/>
    <row r="2356" s="110" customFormat="1" ht="13"/>
    <row r="2357" s="110" customFormat="1" ht="13"/>
    <row r="2358" s="110" customFormat="1" ht="13"/>
    <row r="2359" s="110" customFormat="1" ht="13"/>
    <row r="2360" s="110" customFormat="1" ht="13"/>
    <row r="2361" s="110" customFormat="1" ht="13"/>
    <row r="2362" s="110" customFormat="1" ht="13"/>
    <row r="2363" s="110" customFormat="1" ht="13"/>
    <row r="2364" s="110" customFormat="1" ht="13"/>
    <row r="2365" s="110" customFormat="1" ht="13"/>
    <row r="2366" s="110" customFormat="1" ht="13"/>
    <row r="2367" s="110" customFormat="1" ht="13"/>
    <row r="2368" s="110" customFormat="1" ht="13"/>
    <row r="2369" s="110" customFormat="1" ht="13"/>
    <row r="2370" s="110" customFormat="1" ht="13"/>
    <row r="2371" s="110" customFormat="1" ht="13"/>
    <row r="2372" s="110" customFormat="1" ht="13"/>
    <row r="2373" s="110" customFormat="1" ht="13"/>
    <row r="2374" s="110" customFormat="1" ht="13"/>
    <row r="2375" s="110" customFormat="1" ht="13"/>
    <row r="2376" s="110" customFormat="1" ht="13"/>
    <row r="2377" s="110" customFormat="1" ht="13"/>
    <row r="2378" s="110" customFormat="1" ht="13"/>
    <row r="2379" s="110" customFormat="1" ht="13"/>
    <row r="2380" s="110" customFormat="1" ht="13"/>
    <row r="2381" s="110" customFormat="1" ht="13"/>
    <row r="2382" s="110" customFormat="1" ht="13"/>
    <row r="2383" s="110" customFormat="1" ht="13"/>
    <row r="2384" s="110" customFormat="1" ht="13"/>
    <row r="2385" s="110" customFormat="1" ht="13"/>
    <row r="2386" s="110" customFormat="1" ht="13"/>
    <row r="2387" s="110" customFormat="1" ht="13"/>
    <row r="2388" s="110" customFormat="1" ht="13"/>
    <row r="2389" s="110" customFormat="1" ht="13"/>
    <row r="2390" s="110" customFormat="1" ht="13"/>
    <row r="2391" s="110" customFormat="1" ht="13"/>
    <row r="2392" s="110" customFormat="1" ht="13"/>
    <row r="2393" s="110" customFormat="1" ht="13"/>
    <row r="2394" s="110" customFormat="1" ht="13"/>
    <row r="2395" s="110" customFormat="1" ht="13"/>
    <row r="2396" s="110" customFormat="1" ht="13"/>
    <row r="2397" s="110" customFormat="1" ht="13"/>
    <row r="2398" s="110" customFormat="1" ht="13"/>
    <row r="2399" s="110" customFormat="1" ht="13"/>
    <row r="2400" s="110" customFormat="1" ht="13"/>
    <row r="2401" s="110" customFormat="1" ht="13"/>
    <row r="2402" s="110" customFormat="1" ht="13"/>
    <row r="2403" s="110" customFormat="1" ht="13"/>
    <row r="2404" s="110" customFormat="1" ht="13"/>
    <row r="2405" s="110" customFormat="1" ht="13"/>
    <row r="2406" s="110" customFormat="1" ht="13"/>
    <row r="2407" s="110" customFormat="1" ht="13"/>
    <row r="2408" s="110" customFormat="1" ht="13"/>
    <row r="2409" s="110" customFormat="1" ht="13"/>
    <row r="2410" s="110" customFormat="1" ht="13"/>
    <row r="2411" s="110" customFormat="1" ht="13"/>
    <row r="2412" s="110" customFormat="1" ht="13"/>
    <row r="2413" s="110" customFormat="1" ht="13"/>
    <row r="2414" s="110" customFormat="1" ht="13"/>
    <row r="2415" s="110" customFormat="1" ht="13"/>
    <row r="2416" s="110" customFormat="1" ht="13"/>
    <row r="2417" s="110" customFormat="1" ht="13"/>
    <row r="2418" s="110" customFormat="1" ht="13"/>
    <row r="2419" s="110" customFormat="1" ht="13"/>
    <row r="2420" s="110" customFormat="1" ht="13"/>
    <row r="2421" s="110" customFormat="1" ht="13"/>
    <row r="2422" s="110" customFormat="1" ht="13"/>
    <row r="2423" s="110" customFormat="1" ht="13"/>
    <row r="2424" s="110" customFormat="1" ht="13"/>
    <row r="2425" s="110" customFormat="1" ht="13"/>
    <row r="2426" s="110" customFormat="1" ht="13"/>
    <row r="2427" s="110" customFormat="1" ht="13"/>
    <row r="2428" s="110" customFormat="1" ht="13"/>
    <row r="2429" s="110" customFormat="1" ht="13"/>
    <row r="2430" s="110" customFormat="1" ht="13"/>
    <row r="2431" s="110" customFormat="1" ht="13"/>
    <row r="2432" s="110" customFormat="1" ht="13"/>
    <row r="2433" s="110" customFormat="1" ht="13"/>
    <row r="2434" s="110" customFormat="1" ht="13"/>
    <row r="2435" s="110" customFormat="1" ht="13"/>
    <row r="2436" s="110" customFormat="1" ht="13"/>
    <row r="2437" s="110" customFormat="1" ht="13"/>
    <row r="2438" s="110" customFormat="1" ht="13"/>
    <row r="2439" s="110" customFormat="1" ht="13"/>
    <row r="2440" s="110" customFormat="1" ht="13"/>
    <row r="2441" s="110" customFormat="1" ht="13"/>
    <row r="2442" s="110" customFormat="1" ht="13"/>
    <row r="2443" s="110" customFormat="1" ht="13"/>
    <row r="2444" s="110" customFormat="1" ht="13"/>
    <row r="2445" s="110" customFormat="1" ht="13"/>
    <row r="2446" s="110" customFormat="1" ht="13"/>
    <row r="2447" s="110" customFormat="1" ht="13"/>
    <row r="2448" s="110" customFormat="1" ht="13"/>
    <row r="2449" s="110" customFormat="1" ht="13"/>
    <row r="2450" s="110" customFormat="1" ht="13"/>
    <row r="2451" s="110" customFormat="1" ht="13"/>
    <row r="2452" s="110" customFormat="1" ht="13"/>
    <row r="2453" s="110" customFormat="1" ht="13"/>
    <row r="2454" s="110" customFormat="1" ht="13"/>
    <row r="2455" s="110" customFormat="1" ht="13"/>
    <row r="2456" s="110" customFormat="1" ht="13"/>
    <row r="2457" s="110" customFormat="1" ht="13"/>
    <row r="2458" s="110" customFormat="1" ht="13"/>
    <row r="2459" s="110" customFormat="1" ht="13"/>
    <row r="2460" s="110" customFormat="1" ht="13"/>
    <row r="2461" s="110" customFormat="1" ht="13"/>
    <row r="2462" s="110" customFormat="1" ht="13"/>
    <row r="2463" s="110" customFormat="1" ht="13"/>
    <row r="2464" s="110" customFormat="1" ht="13"/>
    <row r="2465" s="110" customFormat="1" ht="13"/>
    <row r="2466" s="110" customFormat="1" ht="13"/>
    <row r="2467" s="110" customFormat="1" ht="13"/>
    <row r="2468" s="110" customFormat="1" ht="13"/>
    <row r="2469" s="110" customFormat="1" ht="13"/>
    <row r="2470" s="110" customFormat="1" ht="13"/>
    <row r="2471" s="110" customFormat="1" ht="13"/>
    <row r="2472" s="110" customFormat="1" ht="13"/>
    <row r="2473" s="110" customFormat="1" ht="13"/>
    <row r="2474" s="110" customFormat="1" ht="13"/>
    <row r="2475" s="110" customFormat="1" ht="13"/>
    <row r="2476" s="110" customFormat="1" ht="13"/>
    <row r="2477" s="110" customFormat="1" ht="13"/>
    <row r="2478" s="110" customFormat="1" ht="13"/>
    <row r="2479" s="110" customFormat="1" ht="13"/>
    <row r="2480" s="110" customFormat="1" ht="13"/>
    <row r="2481" s="110" customFormat="1" ht="13"/>
    <row r="2482" s="110" customFormat="1" ht="13"/>
    <row r="2483" s="110" customFormat="1" ht="13"/>
    <row r="2484" s="110" customFormat="1" ht="13"/>
    <row r="2485" s="110" customFormat="1" ht="13"/>
    <row r="2486" s="110" customFormat="1" ht="13"/>
    <row r="2487" s="110" customFormat="1" ht="13"/>
    <row r="2488" s="110" customFormat="1" ht="13"/>
    <row r="2489" s="110" customFormat="1" ht="13"/>
    <row r="2490" s="110" customFormat="1" ht="13"/>
    <row r="2491" s="110" customFormat="1" ht="13"/>
    <row r="2492" s="110" customFormat="1" ht="13"/>
    <row r="2493" s="110" customFormat="1" ht="13"/>
    <row r="2494" s="110" customFormat="1" ht="13"/>
    <row r="2495" s="110" customFormat="1" ht="13"/>
    <row r="2496" s="110" customFormat="1" ht="13"/>
    <row r="2497" s="110" customFormat="1" ht="13"/>
    <row r="2498" s="110" customFormat="1" ht="13"/>
    <row r="2499" s="110" customFormat="1" ht="13"/>
    <row r="2500" s="110" customFormat="1" ht="13"/>
    <row r="2501" s="110" customFormat="1" ht="13"/>
    <row r="2502" s="110" customFormat="1" ht="13"/>
    <row r="2503" s="110" customFormat="1" ht="13"/>
    <row r="2504" s="110" customFormat="1" ht="13"/>
    <row r="2505" s="110" customFormat="1" ht="13"/>
    <row r="2506" s="110" customFormat="1" ht="13"/>
    <row r="2507" s="110" customFormat="1" ht="13"/>
    <row r="2508" s="110" customFormat="1" ht="13"/>
    <row r="2509" s="110" customFormat="1" ht="13"/>
    <row r="2510" s="110" customFormat="1" ht="13"/>
    <row r="2511" s="110" customFormat="1" ht="13"/>
    <row r="2512" s="110" customFormat="1" ht="13"/>
    <row r="2513" s="110" customFormat="1" ht="13"/>
    <row r="2514" s="110" customFormat="1" ht="13"/>
    <row r="2515" s="110" customFormat="1" ht="13"/>
    <row r="2516" s="110" customFormat="1" ht="13"/>
    <row r="2517" s="110" customFormat="1" ht="13"/>
    <row r="2518" s="110" customFormat="1" ht="13"/>
    <row r="2519" s="110" customFormat="1" ht="13"/>
    <row r="2520" s="110" customFormat="1" ht="13"/>
    <row r="2521" s="110" customFormat="1" ht="13"/>
    <row r="2522" s="110" customFormat="1" ht="13"/>
    <row r="2523" s="110" customFormat="1" ht="13"/>
    <row r="2524" s="110" customFormat="1" ht="13"/>
    <row r="2525" s="110" customFormat="1" ht="13"/>
    <row r="2526" s="110" customFormat="1" ht="13"/>
    <row r="2527" s="110" customFormat="1" ht="13"/>
    <row r="2528" s="110" customFormat="1" ht="13"/>
    <row r="2529" s="110" customFormat="1" ht="13"/>
    <row r="2530" s="110" customFormat="1" ht="13"/>
    <row r="2531" s="110" customFormat="1" ht="13"/>
    <row r="2532" s="110" customFormat="1" ht="13"/>
    <row r="2533" s="110" customFormat="1" ht="13"/>
    <row r="2534" s="110" customFormat="1" ht="13"/>
    <row r="2535" s="110" customFormat="1" ht="13"/>
    <row r="2536" s="110" customFormat="1" ht="13"/>
    <row r="2537" s="110" customFormat="1" ht="13"/>
    <row r="2538" s="110" customFormat="1" ht="13"/>
    <row r="2539" s="110" customFormat="1" ht="13"/>
    <row r="2540" s="110" customFormat="1" ht="13"/>
    <row r="2541" s="110" customFormat="1" ht="13"/>
    <row r="2542" s="110" customFormat="1" ht="13"/>
    <row r="2543" s="110" customFormat="1" ht="13"/>
    <row r="2544" s="110" customFormat="1" ht="13"/>
    <row r="2545" s="110" customFormat="1" ht="13"/>
    <row r="2546" s="110" customFormat="1" ht="13"/>
    <row r="2547" s="110" customFormat="1" ht="13"/>
    <row r="2548" s="110" customFormat="1" ht="13"/>
    <row r="2549" s="110" customFormat="1" ht="13"/>
    <row r="2550" s="110" customFormat="1" ht="13"/>
    <row r="2551" s="110" customFormat="1" ht="13"/>
    <row r="2552" s="110" customFormat="1" ht="13"/>
    <row r="2553" s="110" customFormat="1" ht="13"/>
    <row r="2554" s="110" customFormat="1" ht="13"/>
    <row r="2555" s="110" customFormat="1" ht="13"/>
    <row r="2556" s="110" customFormat="1" ht="13"/>
    <row r="2557" s="110" customFormat="1" ht="13"/>
    <row r="2558" s="110" customFormat="1" ht="13"/>
    <row r="2559" s="110" customFormat="1" ht="13"/>
    <row r="2560" s="110" customFormat="1" ht="13"/>
    <row r="2561" s="110" customFormat="1" ht="13"/>
    <row r="2562" s="110" customFormat="1" ht="13"/>
    <row r="2563" s="110" customFormat="1" ht="13"/>
    <row r="2564" s="110" customFormat="1" ht="13"/>
    <row r="2565" s="110" customFormat="1" ht="13"/>
    <row r="2566" s="110" customFormat="1" ht="13"/>
    <row r="2567" s="110" customFormat="1" ht="13"/>
    <row r="2568" s="110" customFormat="1" ht="13"/>
    <row r="2569" s="110" customFormat="1" ht="13"/>
    <row r="2570" s="110" customFormat="1" ht="13"/>
    <row r="2571" s="110" customFormat="1" ht="13"/>
    <row r="2572" s="110" customFormat="1" ht="13"/>
    <row r="2573" s="110" customFormat="1" ht="13"/>
    <row r="2574" s="110" customFormat="1" ht="13"/>
    <row r="2575" s="110" customFormat="1" ht="13"/>
    <row r="2576" s="110" customFormat="1" ht="13"/>
    <row r="2577" s="110" customFormat="1" ht="13"/>
    <row r="2578" s="110" customFormat="1" ht="13"/>
    <row r="2579" s="110" customFormat="1" ht="13"/>
    <row r="2580" s="110" customFormat="1" ht="13"/>
    <row r="2581" s="110" customFormat="1" ht="13"/>
    <row r="2582" s="110" customFormat="1" ht="13"/>
    <row r="2583" s="110" customFormat="1" ht="13"/>
    <row r="2584" s="110" customFormat="1" ht="13"/>
    <row r="2585" s="110" customFormat="1" ht="13"/>
    <row r="2586" s="110" customFormat="1" ht="13"/>
    <row r="2587" s="110" customFormat="1" ht="13"/>
    <row r="2588" s="110" customFormat="1" ht="13"/>
    <row r="2589" s="110" customFormat="1" ht="13"/>
    <row r="2590" s="110" customFormat="1" ht="13"/>
    <row r="2591" s="110" customFormat="1" ht="13"/>
    <row r="2592" s="110" customFormat="1" ht="13"/>
    <row r="2593" s="110" customFormat="1" ht="13"/>
    <row r="2594" s="110" customFormat="1" ht="13"/>
    <row r="2595" s="110" customFormat="1" ht="13"/>
    <row r="2596" s="110" customFormat="1" ht="13"/>
    <row r="2597" s="110" customFormat="1" ht="13"/>
    <row r="2598" s="110" customFormat="1" ht="13"/>
    <row r="2599" s="110" customFormat="1" ht="13"/>
    <row r="2600" s="110" customFormat="1" ht="13"/>
    <row r="2601" s="110" customFormat="1" ht="13"/>
    <row r="2602" s="110" customFormat="1" ht="13"/>
    <row r="2603" s="110" customFormat="1" ht="13"/>
    <row r="2604" s="110" customFormat="1" ht="13"/>
    <row r="2605" s="110" customFormat="1" ht="13"/>
    <row r="2606" s="110" customFormat="1" ht="13"/>
    <row r="2607" s="110" customFormat="1" ht="13"/>
    <row r="2608" s="110" customFormat="1" ht="13"/>
    <row r="2609" s="110" customFormat="1" ht="13"/>
    <row r="2610" s="110" customFormat="1" ht="13"/>
    <row r="2611" s="110" customFormat="1" ht="13"/>
    <row r="2612" s="110" customFormat="1" ht="13"/>
    <row r="2613" s="110" customFormat="1" ht="13"/>
    <row r="2614" s="110" customFormat="1" ht="13"/>
    <row r="2615" s="110" customFormat="1" ht="13"/>
    <row r="2616" s="110" customFormat="1" ht="13"/>
    <row r="2617" s="110" customFormat="1" ht="13"/>
    <row r="2618" s="110" customFormat="1" ht="13"/>
    <row r="2619" s="110" customFormat="1" ht="13"/>
    <row r="2620" s="110" customFormat="1" ht="13"/>
    <row r="2621" s="110" customFormat="1" ht="13"/>
    <row r="2622" s="110" customFormat="1" ht="13"/>
    <row r="2623" s="110" customFormat="1" ht="13"/>
    <row r="2624" s="110" customFormat="1" ht="13"/>
    <row r="2625" s="110" customFormat="1" ht="13"/>
    <row r="2626" s="110" customFormat="1" ht="13"/>
    <row r="2627" s="110" customFormat="1" ht="13"/>
    <row r="2628" s="110" customFormat="1" ht="13"/>
    <row r="2629" s="110" customFormat="1" ht="13"/>
    <row r="2630" s="110" customFormat="1" ht="13"/>
    <row r="2631" s="110" customFormat="1" ht="13"/>
    <row r="2632" s="110" customFormat="1" ht="13"/>
    <row r="2633" s="110" customFormat="1" ht="13"/>
    <row r="2634" s="110" customFormat="1" ht="13"/>
    <row r="2635" s="110" customFormat="1" ht="13"/>
    <row r="2636" s="110" customFormat="1" ht="13"/>
    <row r="2637" s="110" customFormat="1" ht="13"/>
    <row r="2638" s="110" customFormat="1" ht="13"/>
    <row r="2639" s="110" customFormat="1" ht="13"/>
    <row r="2640" s="110" customFormat="1" ht="13"/>
    <row r="2641" s="110" customFormat="1" ht="13"/>
    <row r="2642" s="110" customFormat="1" ht="13"/>
    <row r="2643" s="110" customFormat="1" ht="13"/>
    <row r="2644" s="110" customFormat="1" ht="13"/>
    <row r="2645" s="110" customFormat="1" ht="13"/>
    <row r="2646" s="110" customFormat="1" ht="13"/>
    <row r="2647" s="110" customFormat="1" ht="13"/>
    <row r="2648" s="110" customFormat="1" ht="13"/>
    <row r="2649" s="110" customFormat="1" ht="13"/>
    <row r="2650" s="110" customFormat="1" ht="13"/>
    <row r="2651" s="110" customFormat="1" ht="13"/>
    <row r="2652" s="110" customFormat="1" ht="13"/>
    <row r="2653" s="110" customFormat="1" ht="13"/>
    <row r="2654" s="110" customFormat="1" ht="13"/>
    <row r="2655" s="110" customFormat="1" ht="13"/>
    <row r="2656" s="110" customFormat="1" ht="13"/>
    <row r="2657" s="110" customFormat="1" ht="13"/>
    <row r="2658" s="110" customFormat="1" ht="13"/>
    <row r="2659" s="110" customFormat="1" ht="13"/>
    <row r="2660" s="110" customFormat="1" ht="13"/>
    <row r="2661" s="110" customFormat="1" ht="13"/>
    <row r="2662" s="110" customFormat="1" ht="13"/>
    <row r="2663" s="110" customFormat="1" ht="13"/>
    <row r="2664" s="110" customFormat="1" ht="13"/>
    <row r="2665" s="110" customFormat="1" ht="13"/>
    <row r="2666" s="110" customFormat="1" ht="13"/>
    <row r="2667" s="110" customFormat="1" ht="13"/>
    <row r="2668" s="110" customFormat="1" ht="13"/>
    <row r="2669" s="110" customFormat="1" ht="13"/>
    <row r="2670" s="110" customFormat="1" ht="13"/>
    <row r="2671" s="110" customFormat="1" ht="13"/>
    <row r="2672" s="110" customFormat="1" ht="13"/>
    <row r="2673" s="110" customFormat="1" ht="13"/>
    <row r="2674" s="110" customFormat="1" ht="13"/>
    <row r="2675" s="110" customFormat="1" ht="13"/>
    <row r="2676" s="110" customFormat="1" ht="13"/>
    <row r="2677" s="110" customFormat="1" ht="13"/>
    <row r="2678" s="110" customFormat="1" ht="13"/>
    <row r="2679" s="110" customFormat="1" ht="13"/>
    <row r="2680" s="110" customFormat="1" ht="13"/>
    <row r="2681" s="110" customFormat="1" ht="13"/>
    <row r="2682" s="110" customFormat="1" ht="13"/>
    <row r="2683" s="110" customFormat="1" ht="13"/>
    <row r="2684" s="110" customFormat="1" ht="13"/>
    <row r="2685" s="110" customFormat="1" ht="13"/>
    <row r="2686" s="110" customFormat="1" ht="13"/>
    <row r="2687" s="110" customFormat="1" ht="13"/>
    <row r="2688" s="110" customFormat="1" ht="13"/>
    <row r="2689" s="110" customFormat="1" ht="13"/>
    <row r="2690" s="110" customFormat="1" ht="13"/>
    <row r="2691" s="110" customFormat="1" ht="13"/>
    <row r="2692" s="110" customFormat="1" ht="13"/>
    <row r="2693" s="110" customFormat="1" ht="13"/>
    <row r="2694" s="110" customFormat="1" ht="13"/>
    <row r="2695" s="110" customFormat="1" ht="13"/>
    <row r="2696" s="110" customFormat="1" ht="13"/>
    <row r="2697" s="110" customFormat="1" ht="13"/>
    <row r="2698" s="110" customFormat="1" ht="13"/>
    <row r="2699" s="110" customFormat="1" ht="13"/>
    <row r="2700" s="110" customFormat="1" ht="13"/>
    <row r="2701" s="110" customFormat="1" ht="13"/>
    <row r="2702" s="110" customFormat="1" ht="13"/>
    <row r="2703" s="110" customFormat="1" ht="13"/>
    <row r="2704" s="110" customFormat="1" ht="13"/>
    <row r="2705" s="110" customFormat="1" ht="13"/>
    <row r="2706" s="110" customFormat="1" ht="13"/>
    <row r="2707" s="110" customFormat="1" ht="13"/>
    <row r="2708" s="110" customFormat="1" ht="13"/>
    <row r="2709" s="110" customFormat="1" ht="13"/>
    <row r="2710" s="110" customFormat="1" ht="13"/>
    <row r="2711" s="110" customFormat="1" ht="13"/>
    <row r="2712" s="110" customFormat="1" ht="13"/>
    <row r="2713" s="110" customFormat="1" ht="13"/>
    <row r="2714" s="110" customFormat="1" ht="13"/>
    <row r="2715" s="110" customFormat="1" ht="13"/>
    <row r="2716" s="110" customFormat="1" ht="13"/>
    <row r="2717" s="110" customFormat="1" ht="13"/>
    <row r="2718" s="110" customFormat="1" ht="13"/>
    <row r="2719" s="110" customFormat="1" ht="13"/>
    <row r="2720" s="110" customFormat="1" ht="13"/>
    <row r="2721" s="110" customFormat="1" ht="13"/>
    <row r="2722" s="110" customFormat="1" ht="13"/>
    <row r="2723" s="110" customFormat="1" ht="13"/>
    <row r="2724" s="110" customFormat="1" ht="13"/>
    <row r="2725" s="110" customFormat="1" ht="13"/>
    <row r="2726" s="110" customFormat="1" ht="13"/>
    <row r="2727" s="110" customFormat="1" ht="13"/>
    <row r="2728" s="110" customFormat="1" ht="13"/>
    <row r="2729" s="110" customFormat="1" ht="13"/>
    <row r="2730" s="110" customFormat="1" ht="13"/>
    <row r="2731" s="110" customFormat="1" ht="13"/>
    <row r="2732" s="110" customFormat="1" ht="13"/>
    <row r="2733" s="110" customFormat="1" ht="13"/>
    <row r="2734" s="110" customFormat="1" ht="13"/>
    <row r="2735" s="110" customFormat="1" ht="13"/>
    <row r="2736" s="110" customFormat="1" ht="13"/>
    <row r="2737" s="110" customFormat="1" ht="13"/>
    <row r="2738" s="110" customFormat="1" ht="13"/>
    <row r="2739" s="110" customFormat="1" ht="13"/>
    <row r="2740" s="110" customFormat="1" ht="13"/>
    <row r="2741" s="110" customFormat="1" ht="13"/>
    <row r="2742" s="110" customFormat="1" ht="13"/>
    <row r="2743" s="110" customFormat="1" ht="13"/>
    <row r="2744" s="110" customFormat="1" ht="13"/>
    <row r="2745" s="110" customFormat="1" ht="13"/>
    <row r="2746" s="110" customFormat="1" ht="13"/>
    <row r="2747" s="110" customFormat="1" ht="13"/>
    <row r="2748" s="110" customFormat="1" ht="13"/>
    <row r="2749" s="110" customFormat="1" ht="13"/>
    <row r="2750" s="110" customFormat="1" ht="13"/>
    <row r="2751" s="110" customFormat="1" ht="13"/>
    <row r="2752" s="110" customFormat="1" ht="13"/>
    <row r="2753" s="110" customFormat="1" ht="13"/>
    <row r="2754" s="110" customFormat="1" ht="13"/>
    <row r="2755" s="110" customFormat="1" ht="13"/>
    <row r="2756" s="110" customFormat="1" ht="13"/>
    <row r="2757" s="110" customFormat="1" ht="13"/>
    <row r="2758" s="110" customFormat="1" ht="13"/>
    <row r="2759" s="110" customFormat="1" ht="13"/>
    <row r="2760" s="110" customFormat="1" ht="13"/>
    <row r="2761" s="110" customFormat="1" ht="13"/>
    <row r="2762" s="110" customFormat="1" ht="13"/>
    <row r="2763" s="110" customFormat="1" ht="13"/>
    <row r="2764" s="110" customFormat="1" ht="13"/>
    <row r="2765" s="110" customFormat="1" ht="13"/>
    <row r="2766" s="110" customFormat="1" ht="13"/>
    <row r="2767" s="110" customFormat="1" ht="13"/>
    <row r="2768" s="110" customFormat="1" ht="13"/>
    <row r="2769" s="110" customFormat="1" ht="13"/>
    <row r="2770" s="110" customFormat="1" ht="13"/>
    <row r="2771" s="110" customFormat="1" ht="13"/>
    <row r="2772" s="110" customFormat="1" ht="13"/>
    <row r="2773" s="110" customFormat="1" ht="13"/>
    <row r="2774" s="110" customFormat="1" ht="13"/>
    <row r="2775" s="110" customFormat="1" ht="13"/>
    <row r="2776" s="110" customFormat="1" ht="13"/>
    <row r="2777" s="110" customFormat="1" ht="13"/>
    <row r="2778" s="110" customFormat="1" ht="13"/>
    <row r="2779" s="110" customFormat="1" ht="13"/>
    <row r="2780" s="110" customFormat="1" ht="13"/>
    <row r="2781" s="110" customFormat="1" ht="13"/>
    <row r="2782" s="110" customFormat="1" ht="13"/>
    <row r="2783" s="110" customFormat="1" ht="13"/>
    <row r="2784" s="110" customFormat="1" ht="13"/>
    <row r="2785" s="110" customFormat="1" ht="13"/>
    <row r="2786" s="110" customFormat="1" ht="13"/>
    <row r="2787" s="110" customFormat="1" ht="13"/>
    <row r="2788" s="110" customFormat="1" ht="13"/>
    <row r="2789" s="110" customFormat="1" ht="13"/>
    <row r="2790" s="110" customFormat="1" ht="13"/>
    <row r="2791" s="110" customFormat="1" ht="13"/>
    <row r="2792" s="110" customFormat="1" ht="13"/>
    <row r="2793" s="110" customFormat="1" ht="13"/>
    <row r="2794" s="110" customFormat="1" ht="13"/>
    <row r="2795" s="110" customFormat="1" ht="13"/>
    <row r="2796" s="110" customFormat="1" ht="13"/>
    <row r="2797" s="110" customFormat="1" ht="13"/>
    <row r="2798" s="110" customFormat="1" ht="13"/>
    <row r="2799" s="110" customFormat="1" ht="13"/>
    <row r="2800" s="110" customFormat="1" ht="13"/>
    <row r="2801" s="110" customFormat="1" ht="13"/>
    <row r="2802" s="110" customFormat="1" ht="13"/>
    <row r="2803" s="110" customFormat="1" ht="13"/>
    <row r="2804" s="110" customFormat="1" ht="13"/>
    <row r="2805" s="110" customFormat="1" ht="13"/>
    <row r="2806" s="110" customFormat="1" ht="13"/>
    <row r="2807" s="110" customFormat="1" ht="13"/>
    <row r="2808" s="110" customFormat="1" ht="13"/>
    <row r="2809" s="110" customFormat="1" ht="13"/>
    <row r="2810" s="110" customFormat="1" ht="13"/>
    <row r="2811" s="110" customFormat="1" ht="13"/>
    <row r="2812" s="110" customFormat="1" ht="13"/>
    <row r="2813" s="110" customFormat="1" ht="13"/>
    <row r="2814" s="110" customFormat="1" ht="13"/>
    <row r="2815" s="110" customFormat="1" ht="13"/>
    <row r="2816" s="110" customFormat="1" ht="13"/>
    <row r="2817" s="110" customFormat="1" ht="13"/>
    <row r="2818" s="110" customFormat="1" ht="13"/>
    <row r="2819" s="110" customFormat="1" ht="13"/>
    <row r="2820" s="110" customFormat="1" ht="13"/>
    <row r="2821" s="110" customFormat="1" ht="13"/>
    <row r="2822" s="110" customFormat="1" ht="13"/>
    <row r="2823" s="110" customFormat="1" ht="13"/>
    <row r="2824" s="110" customFormat="1" ht="13"/>
    <row r="2825" s="110" customFormat="1" ht="13"/>
    <row r="2826" s="110" customFormat="1" ht="13"/>
    <row r="2827" s="110" customFormat="1" ht="13"/>
    <row r="2828" s="110" customFormat="1" ht="13"/>
    <row r="2829" s="110" customFormat="1" ht="13"/>
    <row r="2830" s="110" customFormat="1" ht="13"/>
    <row r="2831" s="110" customFormat="1" ht="13"/>
    <row r="2832" s="110" customFormat="1" ht="13"/>
    <row r="2833" s="110" customFormat="1" ht="13"/>
    <row r="2834" s="110" customFormat="1" ht="13"/>
    <row r="2835" s="110" customFormat="1" ht="13"/>
    <row r="2836" s="110" customFormat="1" ht="13"/>
    <row r="2837" s="110" customFormat="1" ht="13"/>
    <row r="2838" s="110" customFormat="1" ht="13"/>
    <row r="2839" s="110" customFormat="1" ht="13"/>
    <row r="2840" s="110" customFormat="1" ht="13"/>
    <row r="2841" s="110" customFormat="1" ht="13"/>
    <row r="2842" s="110" customFormat="1" ht="13"/>
    <row r="2843" s="110" customFormat="1" ht="13"/>
    <row r="2844" s="110" customFormat="1" ht="13"/>
    <row r="2845" s="110" customFormat="1" ht="13"/>
    <row r="2846" s="110" customFormat="1" ht="13"/>
    <row r="2847" s="110" customFormat="1" ht="13"/>
    <row r="2848" s="110" customFormat="1" ht="13"/>
    <row r="2849" s="110" customFormat="1" ht="13"/>
    <row r="2850" s="110" customFormat="1" ht="13"/>
    <row r="2851" s="110" customFormat="1" ht="13"/>
    <row r="2852" s="110" customFormat="1" ht="13"/>
    <row r="2853" s="110" customFormat="1" ht="13"/>
    <row r="2854" s="110" customFormat="1" ht="13"/>
    <row r="2855" s="110" customFormat="1" ht="13"/>
    <row r="2856" s="110" customFormat="1" ht="13"/>
    <row r="2857" s="110" customFormat="1" ht="13"/>
    <row r="2858" s="110" customFormat="1" ht="13"/>
    <row r="2859" s="110" customFormat="1" ht="13"/>
    <row r="2860" s="110" customFormat="1" ht="13"/>
    <row r="2861" s="110" customFormat="1" ht="13"/>
    <row r="2862" s="110" customFormat="1" ht="13"/>
    <row r="2863" s="110" customFormat="1" ht="13"/>
    <row r="2864" s="110" customFormat="1" ht="13"/>
    <row r="2865" s="110" customFormat="1" ht="13"/>
    <row r="2866" s="110" customFormat="1" ht="13"/>
    <row r="2867" s="110" customFormat="1" ht="13"/>
    <row r="2868" s="110" customFormat="1" ht="13"/>
    <row r="2869" s="110" customFormat="1" ht="13"/>
    <row r="2870" s="110" customFormat="1" ht="13"/>
    <row r="2871" s="110" customFormat="1" ht="13"/>
    <row r="2872" s="110" customFormat="1" ht="13"/>
    <row r="2873" s="110" customFormat="1" ht="13"/>
    <row r="2874" s="110" customFormat="1" ht="13"/>
    <row r="2875" s="110" customFormat="1" ht="13"/>
    <row r="2876" s="110" customFormat="1" ht="13"/>
    <row r="2877" s="110" customFormat="1" ht="13"/>
    <row r="2878" s="110" customFormat="1" ht="13"/>
    <row r="2879" s="110" customFormat="1" ht="13"/>
    <row r="2880" s="110" customFormat="1" ht="13"/>
    <row r="2881" s="110" customFormat="1" ht="13"/>
    <row r="2882" s="110" customFormat="1" ht="13"/>
    <row r="2883" s="110" customFormat="1" ht="13"/>
    <row r="2884" s="110" customFormat="1" ht="13"/>
    <row r="2885" s="110" customFormat="1" ht="13"/>
    <row r="2886" s="110" customFormat="1" ht="13"/>
    <row r="2887" s="110" customFormat="1" ht="13"/>
    <row r="2888" s="110" customFormat="1" ht="13"/>
    <row r="2889" s="110" customFormat="1" ht="13"/>
    <row r="2890" s="110" customFormat="1" ht="13"/>
    <row r="2891" s="110" customFormat="1" ht="13"/>
    <row r="2892" s="110" customFormat="1" ht="13"/>
    <row r="2893" s="110" customFormat="1" ht="13"/>
    <row r="2894" s="110" customFormat="1" ht="13"/>
    <row r="2895" s="110" customFormat="1" ht="13"/>
    <row r="2896" s="110" customFormat="1" ht="13"/>
    <row r="2897" s="110" customFormat="1" ht="13"/>
    <row r="2898" s="110" customFormat="1" ht="13"/>
    <row r="2899" s="110" customFormat="1" ht="13"/>
    <row r="2900" s="110" customFormat="1" ht="13"/>
    <row r="2901" s="110" customFormat="1" ht="13"/>
    <row r="2902" s="110" customFormat="1" ht="13"/>
    <row r="2903" s="110" customFormat="1" ht="13"/>
    <row r="2904" s="110" customFormat="1" ht="13"/>
    <row r="2905" s="110" customFormat="1" ht="13"/>
    <row r="2906" s="110" customFormat="1" ht="13"/>
    <row r="2907" s="110" customFormat="1" ht="13"/>
    <row r="2908" s="110" customFormat="1" ht="13"/>
    <row r="2909" s="110" customFormat="1" ht="13"/>
    <row r="2910" s="110" customFormat="1" ht="13"/>
    <row r="2911" s="110" customFormat="1" ht="13"/>
    <row r="2912" s="110" customFormat="1" ht="13"/>
    <row r="2913" s="110" customFormat="1" ht="13"/>
    <row r="2914" s="110" customFormat="1" ht="13"/>
    <row r="2915" s="110" customFormat="1" ht="13"/>
    <row r="2916" s="110" customFormat="1" ht="13"/>
    <row r="2917" s="110" customFormat="1" ht="13"/>
    <row r="2918" s="110" customFormat="1" ht="13"/>
    <row r="2919" s="110" customFormat="1" ht="13"/>
    <row r="2920" s="110" customFormat="1" ht="13"/>
    <row r="2921" s="110" customFormat="1" ht="13"/>
    <row r="2922" s="110" customFormat="1" ht="13"/>
    <row r="2923" s="110" customFormat="1" ht="13"/>
    <row r="2924" s="110" customFormat="1" ht="13"/>
    <row r="2925" s="110" customFormat="1" ht="13"/>
    <row r="2926" s="110" customFormat="1" ht="13"/>
    <row r="2927" s="110" customFormat="1" ht="13"/>
    <row r="2928" s="110" customFormat="1" ht="13"/>
    <row r="2929" s="110" customFormat="1" ht="13"/>
    <row r="2930" s="110" customFormat="1" ht="13"/>
    <row r="2931" s="110" customFormat="1" ht="13"/>
    <row r="2932" s="110" customFormat="1" ht="13"/>
    <row r="2933" s="110" customFormat="1" ht="13"/>
    <row r="2934" s="110" customFormat="1" ht="13"/>
    <row r="2935" s="110" customFormat="1" ht="13"/>
    <row r="2936" s="110" customFormat="1" ht="13"/>
    <row r="2937" s="110" customFormat="1" ht="13"/>
    <row r="2938" s="110" customFormat="1" ht="13"/>
    <row r="2939" s="110" customFormat="1" ht="13"/>
    <row r="2940" s="110" customFormat="1" ht="13"/>
    <row r="2941" s="110" customFormat="1" ht="13"/>
    <row r="2942" s="110" customFormat="1" ht="13"/>
    <row r="2943" s="110" customFormat="1" ht="13"/>
    <row r="2944" s="110" customFormat="1" ht="13"/>
    <row r="2945" s="110" customFormat="1" ht="13"/>
    <row r="2946" s="110" customFormat="1" ht="13"/>
    <row r="2947" s="110" customFormat="1" ht="13"/>
    <row r="2948" s="110" customFormat="1" ht="13"/>
    <row r="2949" s="110" customFormat="1" ht="13"/>
    <row r="2950" s="110" customFormat="1" ht="13"/>
    <row r="2951" s="110" customFormat="1" ht="13"/>
    <row r="2952" s="110" customFormat="1" ht="13"/>
    <row r="2953" s="110" customFormat="1" ht="13"/>
    <row r="2954" s="110" customFormat="1" ht="13"/>
    <row r="2955" s="110" customFormat="1" ht="13"/>
    <row r="2956" s="110" customFormat="1" ht="13"/>
    <row r="2957" s="110" customFormat="1" ht="13"/>
    <row r="2958" s="110" customFormat="1" ht="13"/>
    <row r="2959" s="110" customFormat="1" ht="13"/>
    <row r="2960" s="110" customFormat="1" ht="13"/>
    <row r="2961" s="110" customFormat="1" ht="13"/>
    <row r="2962" s="110" customFormat="1" ht="13"/>
    <row r="2963" s="110" customFormat="1" ht="13"/>
    <row r="2964" s="110" customFormat="1" ht="13"/>
    <row r="2965" s="110" customFormat="1" ht="13"/>
    <row r="2966" s="110" customFormat="1" ht="13"/>
    <row r="2967" s="110" customFormat="1" ht="13"/>
    <row r="2968" s="110" customFormat="1" ht="13"/>
    <row r="2969" s="110" customFormat="1" ht="13"/>
    <row r="2970" s="110" customFormat="1" ht="13"/>
    <row r="2971" s="110" customFormat="1" ht="13"/>
    <row r="2972" s="110" customFormat="1" ht="13"/>
    <row r="2973" s="110" customFormat="1" ht="13"/>
    <row r="2974" s="110" customFormat="1" ht="13"/>
    <row r="2975" s="110" customFormat="1" ht="13"/>
    <row r="2976" s="110" customFormat="1" ht="13"/>
    <row r="2977" s="110" customFormat="1" ht="13"/>
    <row r="2978" s="110" customFormat="1" ht="13"/>
    <row r="2979" s="110" customFormat="1" ht="13"/>
    <row r="2980" s="110" customFormat="1" ht="13"/>
    <row r="2981" s="110" customFormat="1" ht="13"/>
    <row r="2982" s="110" customFormat="1" ht="13"/>
    <row r="2983" s="110" customFormat="1" ht="13"/>
    <row r="2984" s="110" customFormat="1" ht="13"/>
    <row r="2985" s="110" customFormat="1" ht="13"/>
    <row r="2986" s="110" customFormat="1" ht="13"/>
    <row r="2987" s="110" customFormat="1" ht="13"/>
    <row r="2988" s="110" customFormat="1" ht="13"/>
    <row r="2989" s="110" customFormat="1" ht="13"/>
    <row r="2990" s="110" customFormat="1" ht="13"/>
    <row r="2991" s="110" customFormat="1" ht="13"/>
    <row r="2992" s="110" customFormat="1" ht="13"/>
    <row r="2993" s="110" customFormat="1" ht="13"/>
    <row r="2994" s="110" customFormat="1" ht="13"/>
    <row r="2995" s="110" customFormat="1" ht="13"/>
    <row r="2996" s="110" customFormat="1" ht="13"/>
    <row r="2997" s="110" customFormat="1" ht="13"/>
    <row r="2998" s="110" customFormat="1" ht="13"/>
    <row r="2999" s="110" customFormat="1" ht="13"/>
    <row r="3000" s="110" customFormat="1" ht="13"/>
    <row r="3001" s="110" customFormat="1" ht="13"/>
    <row r="3002" s="110" customFormat="1" ht="13"/>
    <row r="3003" s="110" customFormat="1" ht="13"/>
    <row r="3004" s="110" customFormat="1" ht="13"/>
    <row r="3005" s="110" customFormat="1" ht="13"/>
    <row r="3006" s="110" customFormat="1" ht="13"/>
    <row r="3007" s="110" customFormat="1" ht="13"/>
    <row r="3008" s="110" customFormat="1" ht="13"/>
    <row r="3009" s="110" customFormat="1" ht="13"/>
    <row r="3010" s="110" customFormat="1" ht="13"/>
    <row r="3011" s="110" customFormat="1" ht="13"/>
    <row r="3012" s="110" customFormat="1" ht="13"/>
    <row r="3013" s="110" customFormat="1" ht="13"/>
    <row r="3014" s="110" customFormat="1" ht="13"/>
    <row r="3015" s="110" customFormat="1" ht="13"/>
    <row r="3016" s="110" customFormat="1" ht="13"/>
    <row r="3017" s="110" customFormat="1" ht="13"/>
    <row r="3018" s="110" customFormat="1" ht="13"/>
    <row r="3019" s="110" customFormat="1" ht="13"/>
    <row r="3020" s="110" customFormat="1" ht="13"/>
    <row r="3021" s="110" customFormat="1" ht="13"/>
    <row r="3022" s="110" customFormat="1" ht="13"/>
    <row r="3023" s="110" customFormat="1" ht="13"/>
    <row r="3024" s="110" customFormat="1" ht="13"/>
    <row r="3025" s="110" customFormat="1" ht="13"/>
    <row r="3026" s="110" customFormat="1" ht="13"/>
    <row r="3027" s="110" customFormat="1" ht="13"/>
    <row r="3028" s="110" customFormat="1" ht="13"/>
    <row r="3029" s="110" customFormat="1" ht="13"/>
    <row r="3030" s="110" customFormat="1" ht="13"/>
    <row r="3031" s="110" customFormat="1" ht="13"/>
    <row r="3032" s="110" customFormat="1" ht="13"/>
    <row r="3033" s="110" customFormat="1" ht="13"/>
    <row r="3034" s="110" customFormat="1" ht="13"/>
    <row r="3035" s="110" customFormat="1" ht="13"/>
    <row r="3036" s="110" customFormat="1" ht="13"/>
    <row r="3037" s="110" customFormat="1" ht="13"/>
    <row r="3038" s="110" customFormat="1" ht="13"/>
    <row r="3039" s="110" customFormat="1" ht="13"/>
    <row r="3040" s="110" customFormat="1" ht="13"/>
    <row r="3041" s="110" customFormat="1" ht="13"/>
    <row r="3042" s="110" customFormat="1" ht="13"/>
    <row r="3043" s="110" customFormat="1" ht="13"/>
    <row r="3044" s="110" customFormat="1" ht="13"/>
    <row r="3045" s="110" customFormat="1" ht="13"/>
    <row r="3046" s="110" customFormat="1" ht="13"/>
    <row r="3047" s="110" customFormat="1" ht="13"/>
    <row r="3048" s="110" customFormat="1" ht="13"/>
    <row r="3049" s="110" customFormat="1" ht="13"/>
    <row r="3050" s="110" customFormat="1" ht="13"/>
    <row r="3051" s="110" customFormat="1" ht="13"/>
    <row r="3052" s="110" customFormat="1" ht="13"/>
    <row r="3053" s="110" customFormat="1" ht="13"/>
    <row r="3054" s="110" customFormat="1" ht="13"/>
    <row r="3055" s="110" customFormat="1" ht="13"/>
    <row r="3056" s="110" customFormat="1" ht="13"/>
    <row r="3057" s="110" customFormat="1" ht="13"/>
    <row r="3058" s="110" customFormat="1" ht="13"/>
    <row r="3059" s="110" customFormat="1" ht="13"/>
    <row r="3060" s="110" customFormat="1" ht="13"/>
    <row r="3061" s="110" customFormat="1" ht="13"/>
    <row r="3062" s="110" customFormat="1" ht="13"/>
    <row r="3063" s="110" customFormat="1" ht="13"/>
    <row r="3064" s="110" customFormat="1" ht="13"/>
    <row r="3065" s="110" customFormat="1" ht="13"/>
    <row r="3066" s="110" customFormat="1" ht="13"/>
    <row r="3067" s="110" customFormat="1" ht="13"/>
    <row r="3068" s="110" customFormat="1" ht="13"/>
    <row r="3069" s="110" customFormat="1" ht="13"/>
    <row r="3070" s="110" customFormat="1" ht="13"/>
    <row r="3071" s="110" customFormat="1" ht="13"/>
    <row r="3072" s="110" customFormat="1" ht="13"/>
    <row r="3073" s="110" customFormat="1" ht="13"/>
    <row r="3074" s="110" customFormat="1" ht="13"/>
    <row r="3075" s="110" customFormat="1" ht="13"/>
    <row r="3076" s="110" customFormat="1" ht="13"/>
    <row r="3077" s="110" customFormat="1" ht="13"/>
    <row r="3078" s="110" customFormat="1" ht="13"/>
    <row r="3079" s="110" customFormat="1" ht="13"/>
    <row r="3080" s="110" customFormat="1" ht="13"/>
    <row r="3081" s="110" customFormat="1" ht="13"/>
    <row r="3082" s="110" customFormat="1" ht="13"/>
    <row r="3083" s="110" customFormat="1" ht="13"/>
    <row r="3084" s="110" customFormat="1" ht="13"/>
    <row r="3085" s="110" customFormat="1" ht="13"/>
    <row r="3086" s="110" customFormat="1" ht="13"/>
    <row r="3087" s="110" customFormat="1" ht="13"/>
    <row r="3088" s="110" customFormat="1" ht="13"/>
    <row r="3089" s="110" customFormat="1" ht="13"/>
    <row r="3090" s="110" customFormat="1" ht="13"/>
    <row r="3091" s="110" customFormat="1" ht="13"/>
    <row r="3092" s="110" customFormat="1" ht="13"/>
    <row r="3093" s="110" customFormat="1" ht="13"/>
    <row r="3094" s="110" customFormat="1" ht="13"/>
    <row r="3095" s="110" customFormat="1" ht="13"/>
    <row r="3096" s="110" customFormat="1" ht="13"/>
    <row r="3097" s="110" customFormat="1" ht="13"/>
    <row r="3098" s="110" customFormat="1" ht="13"/>
    <row r="3099" s="110" customFormat="1" ht="13"/>
    <row r="3100" s="110" customFormat="1" ht="13"/>
    <row r="3101" s="110" customFormat="1" ht="13"/>
    <row r="3102" s="110" customFormat="1" ht="13"/>
    <row r="3103" s="110" customFormat="1" ht="13"/>
    <row r="3104" s="110" customFormat="1" ht="13"/>
    <row r="3105" s="110" customFormat="1" ht="13"/>
    <row r="3106" s="110" customFormat="1" ht="13"/>
    <row r="3107" s="110" customFormat="1" ht="13"/>
    <row r="3108" s="110" customFormat="1" ht="13"/>
    <row r="3109" s="110" customFormat="1" ht="13"/>
    <row r="3110" s="110" customFormat="1" ht="13"/>
    <row r="3111" s="110" customFormat="1" ht="13"/>
    <row r="3112" s="110" customFormat="1" ht="13"/>
    <row r="3113" s="110" customFormat="1" ht="13"/>
    <row r="3114" s="110" customFormat="1" ht="13"/>
    <row r="3115" s="110" customFormat="1" ht="13"/>
    <row r="3116" s="110" customFormat="1" ht="13"/>
    <row r="3117" s="110" customFormat="1" ht="13"/>
    <row r="3118" s="110" customFormat="1" ht="13"/>
    <row r="3119" s="110" customFormat="1" ht="13"/>
    <row r="3120" s="110" customFormat="1" ht="13"/>
    <row r="3121" s="110" customFormat="1" ht="13"/>
    <row r="3122" s="110" customFormat="1" ht="13"/>
    <row r="3123" s="110" customFormat="1" ht="13"/>
    <row r="3124" s="110" customFormat="1" ht="13"/>
    <row r="3125" s="110" customFormat="1" ht="13"/>
    <row r="3126" s="110" customFormat="1" ht="13"/>
    <row r="3127" s="110" customFormat="1" ht="13"/>
    <row r="3128" s="110" customFormat="1" ht="13"/>
    <row r="3129" s="110" customFormat="1" ht="13"/>
    <row r="3130" s="110" customFormat="1" ht="13"/>
    <row r="3131" s="110" customFormat="1" ht="13"/>
    <row r="3132" s="110" customFormat="1" ht="13"/>
    <row r="3133" s="110" customFormat="1" ht="13"/>
    <row r="3134" s="110" customFormat="1" ht="13"/>
    <row r="3135" s="110" customFormat="1" ht="13"/>
    <row r="3136" s="110" customFormat="1" ht="13"/>
    <row r="3137" s="110" customFormat="1" ht="13"/>
    <row r="3138" s="110" customFormat="1" ht="13"/>
    <row r="3139" s="110" customFormat="1" ht="13"/>
    <row r="3140" s="110" customFormat="1" ht="13"/>
    <row r="3141" s="110" customFormat="1" ht="13"/>
    <row r="3142" s="110" customFormat="1" ht="13"/>
    <row r="3143" s="110" customFormat="1" ht="13"/>
    <row r="3144" s="110" customFormat="1" ht="13"/>
    <row r="3145" s="110" customFormat="1" ht="13"/>
    <row r="3146" s="110" customFormat="1" ht="13"/>
    <row r="3147" s="110" customFormat="1" ht="13"/>
    <row r="3148" s="110" customFormat="1" ht="13"/>
    <row r="3149" s="110" customFormat="1" ht="13"/>
    <row r="3150" s="110" customFormat="1" ht="13"/>
    <row r="3151" s="110" customFormat="1" ht="13"/>
    <row r="3152" s="110" customFormat="1" ht="13"/>
    <row r="3153" s="110" customFormat="1" ht="13"/>
    <row r="3154" s="110" customFormat="1" ht="13"/>
    <row r="3155" s="110" customFormat="1" ht="13"/>
    <row r="3156" s="110" customFormat="1" ht="13"/>
    <row r="3157" s="110" customFormat="1" ht="13"/>
    <row r="3158" s="110" customFormat="1" ht="13"/>
    <row r="3159" s="110" customFormat="1" ht="13"/>
    <row r="3160" s="110" customFormat="1" ht="13"/>
    <row r="3161" s="110" customFormat="1" ht="13"/>
    <row r="3162" s="110" customFormat="1" ht="13"/>
    <row r="3163" s="110" customFormat="1" ht="13"/>
    <row r="3164" s="110" customFormat="1" ht="13"/>
    <row r="3165" s="110" customFormat="1" ht="13"/>
    <row r="3166" s="110" customFormat="1" ht="13"/>
    <row r="3167" s="110" customFormat="1" ht="13"/>
    <row r="3168" s="110" customFormat="1" ht="13"/>
    <row r="3169" s="110" customFormat="1" ht="13"/>
    <row r="3170" s="110" customFormat="1" ht="13"/>
    <row r="3171" s="110" customFormat="1" ht="13"/>
    <row r="3172" s="110" customFormat="1" ht="13"/>
    <row r="3173" s="110" customFormat="1" ht="13"/>
    <row r="3174" s="110" customFormat="1" ht="13"/>
    <row r="3175" s="110" customFormat="1" ht="13"/>
    <row r="3176" s="110" customFormat="1" ht="13"/>
    <row r="3177" s="110" customFormat="1" ht="13"/>
    <row r="3178" s="110" customFormat="1" ht="13"/>
    <row r="3179" s="110" customFormat="1" ht="13"/>
    <row r="3180" s="110" customFormat="1" ht="13"/>
    <row r="3181" s="110" customFormat="1" ht="13"/>
    <row r="3182" s="110" customFormat="1" ht="13"/>
    <row r="3183" s="110" customFormat="1" ht="13"/>
    <row r="3184" s="110" customFormat="1" ht="13"/>
    <row r="3185" s="110" customFormat="1" ht="13"/>
    <row r="3186" s="110" customFormat="1" ht="13"/>
    <row r="3187" s="110" customFormat="1" ht="13"/>
    <row r="3188" s="110" customFormat="1" ht="13"/>
    <row r="3189" s="110" customFormat="1" ht="13"/>
    <row r="3190" s="110" customFormat="1" ht="13"/>
    <row r="3191" s="110" customFormat="1" ht="13"/>
    <row r="3192" s="110" customFormat="1" ht="13"/>
    <row r="3193" s="110" customFormat="1" ht="13"/>
    <row r="3194" s="110" customFormat="1" ht="13"/>
    <row r="3195" s="110" customFormat="1" ht="13"/>
    <row r="3196" s="110" customFormat="1" ht="13"/>
    <row r="3197" s="110" customFormat="1" ht="13"/>
    <row r="3198" s="110" customFormat="1" ht="13"/>
    <row r="3199" s="110" customFormat="1" ht="13"/>
    <row r="3200" s="110" customFormat="1" ht="13"/>
    <row r="3201" s="110" customFormat="1" ht="13"/>
    <row r="3202" s="110" customFormat="1" ht="13"/>
    <row r="3203" s="110" customFormat="1" ht="13"/>
    <row r="3204" s="110" customFormat="1" ht="13"/>
    <row r="3205" s="110" customFormat="1" ht="13"/>
    <row r="3206" s="110" customFormat="1" ht="13"/>
    <row r="3207" s="110" customFormat="1" ht="13"/>
    <row r="3208" s="110" customFormat="1" ht="13"/>
    <row r="3209" s="110" customFormat="1" ht="13"/>
    <row r="3210" s="110" customFormat="1" ht="13"/>
    <row r="3211" s="110" customFormat="1" ht="13"/>
    <row r="3212" s="110" customFormat="1" ht="13"/>
    <row r="3213" s="110" customFormat="1" ht="13"/>
    <row r="3214" s="110" customFormat="1" ht="13"/>
    <row r="3215" s="110" customFormat="1" ht="13"/>
    <row r="3216" s="110" customFormat="1" ht="13"/>
    <row r="3217" s="110" customFormat="1" ht="13"/>
    <row r="3218" s="110" customFormat="1" ht="13"/>
    <row r="3219" s="110" customFormat="1" ht="13"/>
    <row r="3220" s="110" customFormat="1" ht="13"/>
    <row r="3221" s="110" customFormat="1" ht="13"/>
    <row r="3222" s="110" customFormat="1" ht="13"/>
    <row r="3223" s="110" customFormat="1" ht="13"/>
    <row r="3224" s="110" customFormat="1" ht="13"/>
    <row r="3225" s="110" customFormat="1" ht="13"/>
    <row r="3226" s="110" customFormat="1" ht="13"/>
    <row r="3227" s="110" customFormat="1" ht="13"/>
    <row r="3228" s="110" customFormat="1" ht="13"/>
    <row r="3229" s="110" customFormat="1" ht="13"/>
    <row r="3230" s="110" customFormat="1" ht="13"/>
    <row r="3231" s="110" customFormat="1" ht="13"/>
    <row r="3232" s="110" customFormat="1" ht="13"/>
    <row r="3233" s="110" customFormat="1" ht="13"/>
    <row r="3234" s="110" customFormat="1" ht="13"/>
    <row r="3235" s="110" customFormat="1" ht="13"/>
    <row r="3236" s="110" customFormat="1" ht="13"/>
    <row r="3237" s="110" customFormat="1" ht="13"/>
    <row r="3238" s="110" customFormat="1" ht="13"/>
    <row r="3239" s="110" customFormat="1" ht="13"/>
    <row r="3240" s="110" customFormat="1" ht="13"/>
    <row r="3241" s="110" customFormat="1" ht="13"/>
    <row r="3242" s="110" customFormat="1" ht="13"/>
    <row r="3243" s="110" customFormat="1" ht="13"/>
    <row r="3244" s="110" customFormat="1" ht="13"/>
    <row r="3245" s="110" customFormat="1" ht="13"/>
    <row r="3246" s="110" customFormat="1" ht="13"/>
    <row r="3247" s="110" customFormat="1" ht="13"/>
    <row r="3248" s="110" customFormat="1" ht="13"/>
    <row r="3249" s="110" customFormat="1" ht="13"/>
    <row r="3250" s="110" customFormat="1" ht="13"/>
    <row r="3251" s="110" customFormat="1" ht="13"/>
    <row r="3252" s="110" customFormat="1" ht="13"/>
    <row r="3253" s="110" customFormat="1" ht="13"/>
    <row r="3254" s="110" customFormat="1" ht="13"/>
    <row r="3255" s="110" customFormat="1" ht="13"/>
    <row r="3256" s="110" customFormat="1" ht="13"/>
    <row r="3257" s="110" customFormat="1" ht="13"/>
    <row r="3258" s="110" customFormat="1" ht="13"/>
    <row r="3259" s="110" customFormat="1" ht="13"/>
    <row r="3260" s="110" customFormat="1" ht="13"/>
    <row r="3261" s="110" customFormat="1" ht="13"/>
    <row r="3262" s="110" customFormat="1" ht="13"/>
    <row r="3263" s="110" customFormat="1" ht="13"/>
    <row r="3264" s="110" customFormat="1" ht="13"/>
    <row r="3265" s="110" customFormat="1" ht="13"/>
    <row r="3266" s="110" customFormat="1" ht="13"/>
    <row r="3267" s="110" customFormat="1" ht="13"/>
    <row r="3268" s="110" customFormat="1" ht="13"/>
    <row r="3269" s="110" customFormat="1" ht="13"/>
    <row r="3270" s="110" customFormat="1" ht="13"/>
    <row r="3271" s="110" customFormat="1" ht="13"/>
    <row r="3272" s="110" customFormat="1" ht="13"/>
    <row r="3273" s="110" customFormat="1" ht="13"/>
    <row r="3274" s="110" customFormat="1" ht="13"/>
    <row r="3275" s="110" customFormat="1" ht="13"/>
    <row r="3276" s="110" customFormat="1" ht="13"/>
    <row r="3277" s="110" customFormat="1" ht="13"/>
    <row r="3278" s="110" customFormat="1" ht="13"/>
    <row r="3279" s="110" customFormat="1" ht="13"/>
    <row r="3280" s="110" customFormat="1" ht="13"/>
    <row r="3281" s="110" customFormat="1" ht="13"/>
    <row r="3282" s="110" customFormat="1" ht="13"/>
    <row r="3283" s="110" customFormat="1" ht="13"/>
    <row r="3284" s="110" customFormat="1" ht="13"/>
    <row r="3285" s="110" customFormat="1" ht="13"/>
    <row r="3286" s="110" customFormat="1" ht="13"/>
    <row r="3287" s="110" customFormat="1" ht="13"/>
    <row r="3288" s="110" customFormat="1" ht="13"/>
    <row r="3289" s="110" customFormat="1" ht="13"/>
    <row r="3290" s="110" customFormat="1" ht="13"/>
    <row r="3291" s="110" customFormat="1" ht="13"/>
    <row r="3292" s="110" customFormat="1" ht="13"/>
    <row r="3293" s="110" customFormat="1" ht="13"/>
    <row r="3294" s="110" customFormat="1" ht="13"/>
    <row r="3295" s="110" customFormat="1" ht="13"/>
    <row r="3296" s="110" customFormat="1" ht="13"/>
    <row r="3297" s="110" customFormat="1" ht="13"/>
    <row r="3298" s="110" customFormat="1" ht="13"/>
    <row r="3299" s="110" customFormat="1" ht="13"/>
    <row r="3300" s="110" customFormat="1" ht="13"/>
    <row r="3301" s="110" customFormat="1" ht="13"/>
    <row r="3302" s="110" customFormat="1" ht="13"/>
    <row r="3303" s="110" customFormat="1" ht="13"/>
    <row r="3304" s="110" customFormat="1" ht="13"/>
    <row r="3305" s="110" customFormat="1" ht="13"/>
    <row r="3306" s="110" customFormat="1" ht="13"/>
    <row r="3307" s="110" customFormat="1" ht="13"/>
    <row r="3308" s="110" customFormat="1" ht="13"/>
    <row r="3309" s="110" customFormat="1" ht="13"/>
    <row r="3310" s="110" customFormat="1" ht="13"/>
    <row r="3311" s="110" customFormat="1" ht="13"/>
    <row r="3312" s="110" customFormat="1" ht="13"/>
    <row r="3313" s="110" customFormat="1" ht="13"/>
    <row r="3314" s="110" customFormat="1" ht="13"/>
    <row r="3315" s="110" customFormat="1" ht="13"/>
    <row r="3316" s="110" customFormat="1" ht="13"/>
    <row r="3317" s="110" customFormat="1" ht="13"/>
    <row r="3318" s="110" customFormat="1" ht="13"/>
    <row r="3319" s="110" customFormat="1" ht="13"/>
    <row r="3320" s="110" customFormat="1" ht="13"/>
    <row r="3321" s="110" customFormat="1" ht="13"/>
    <row r="3322" s="110" customFormat="1" ht="13"/>
    <row r="3323" s="110" customFormat="1" ht="13"/>
    <row r="3324" s="110" customFormat="1" ht="13"/>
    <row r="3325" s="110" customFormat="1" ht="13"/>
    <row r="3326" s="110" customFormat="1" ht="13"/>
    <row r="3327" s="110" customFormat="1" ht="13"/>
    <row r="3328" s="110" customFormat="1" ht="13"/>
    <row r="3329" s="110" customFormat="1" ht="13"/>
    <row r="3330" s="110" customFormat="1" ht="13"/>
    <row r="3331" s="110" customFormat="1" ht="13"/>
    <row r="3332" s="110" customFormat="1" ht="13"/>
    <row r="3333" s="110" customFormat="1" ht="13"/>
    <row r="3334" s="110" customFormat="1" ht="13"/>
    <row r="3335" s="110" customFormat="1" ht="13"/>
    <row r="3336" s="110" customFormat="1" ht="13"/>
    <row r="3337" s="110" customFormat="1" ht="13"/>
    <row r="3338" s="110" customFormat="1" ht="13"/>
    <row r="3339" s="110" customFormat="1" ht="13"/>
    <row r="3340" s="110" customFormat="1" ht="13"/>
    <row r="3341" s="110" customFormat="1" ht="13"/>
    <row r="3342" s="110" customFormat="1" ht="13"/>
    <row r="3343" s="110" customFormat="1" ht="13"/>
    <row r="3344" s="110" customFormat="1" ht="13"/>
    <row r="3345" s="110" customFormat="1" ht="13"/>
    <row r="3346" s="110" customFormat="1" ht="13"/>
    <row r="3347" s="110" customFormat="1" ht="13"/>
    <row r="3348" s="110" customFormat="1" ht="13"/>
    <row r="3349" s="110" customFormat="1" ht="13"/>
    <row r="3350" s="110" customFormat="1" ht="13"/>
    <row r="3351" s="110" customFormat="1" ht="13"/>
    <row r="3352" s="110" customFormat="1" ht="13"/>
    <row r="3353" s="110" customFormat="1" ht="13"/>
    <row r="3354" s="110" customFormat="1" ht="13"/>
    <row r="3355" s="110" customFormat="1" ht="13"/>
    <row r="3356" s="110" customFormat="1" ht="13"/>
    <row r="3357" s="110" customFormat="1" ht="13"/>
    <row r="3358" s="110" customFormat="1" ht="13"/>
    <row r="3359" s="110" customFormat="1" ht="13"/>
    <row r="3360" s="110" customFormat="1" ht="13"/>
    <row r="3361" s="110" customFormat="1" ht="13"/>
    <row r="3362" s="110" customFormat="1" ht="13"/>
    <row r="3363" s="110" customFormat="1" ht="13"/>
    <row r="3364" s="110" customFormat="1" ht="13"/>
    <row r="3365" s="110" customFormat="1" ht="13"/>
    <row r="3366" s="110" customFormat="1" ht="13"/>
    <row r="3367" s="110" customFormat="1" ht="13"/>
    <row r="3368" s="110" customFormat="1" ht="13"/>
    <row r="3369" s="110" customFormat="1" ht="13"/>
    <row r="3370" s="110" customFormat="1" ht="13"/>
    <row r="3371" s="110" customFormat="1" ht="13"/>
    <row r="3372" s="110" customFormat="1" ht="13"/>
    <row r="3373" s="110" customFormat="1" ht="13"/>
    <row r="3374" s="110" customFormat="1" ht="13"/>
    <row r="3375" s="110" customFormat="1" ht="13"/>
    <row r="3376" s="110" customFormat="1" ht="13"/>
    <row r="3377" s="110" customFormat="1" ht="13"/>
    <row r="3378" s="110" customFormat="1" ht="13"/>
    <row r="3379" s="110" customFormat="1" ht="13"/>
    <row r="3380" s="110" customFormat="1" ht="13"/>
    <row r="3381" s="110" customFormat="1" ht="13"/>
    <row r="3382" s="110" customFormat="1" ht="13"/>
    <row r="3383" s="110" customFormat="1" ht="13"/>
    <row r="3384" s="110" customFormat="1" ht="13"/>
    <row r="3385" s="110" customFormat="1" ht="13"/>
    <row r="3386" s="110" customFormat="1" ht="13"/>
    <row r="3387" s="110" customFormat="1" ht="13"/>
    <row r="3388" s="110" customFormat="1" ht="13"/>
    <row r="3389" s="110" customFormat="1" ht="13"/>
    <row r="3390" s="110" customFormat="1" ht="13"/>
    <row r="3391" s="110" customFormat="1" ht="13"/>
    <row r="3392" s="110" customFormat="1" ht="13"/>
    <row r="3393" s="110" customFormat="1" ht="13"/>
    <row r="3394" s="110" customFormat="1" ht="13"/>
    <row r="3395" s="110" customFormat="1" ht="13"/>
    <row r="3396" s="110" customFormat="1" ht="13"/>
    <row r="3397" s="110" customFormat="1" ht="13"/>
    <row r="3398" s="110" customFormat="1" ht="13"/>
    <row r="3399" s="110" customFormat="1" ht="13"/>
    <row r="3400" s="110" customFormat="1" ht="13"/>
    <row r="3401" s="110" customFormat="1" ht="13"/>
    <row r="3402" s="110" customFormat="1" ht="13"/>
    <row r="3403" s="110" customFormat="1" ht="13"/>
    <row r="3404" s="110" customFormat="1" ht="13"/>
    <row r="3405" s="110" customFormat="1" ht="13"/>
    <row r="3406" s="110" customFormat="1" ht="13"/>
    <row r="3407" s="110" customFormat="1" ht="13"/>
    <row r="3408" s="110" customFormat="1" ht="13"/>
    <row r="3409" s="110" customFormat="1" ht="13"/>
    <row r="3410" s="110" customFormat="1" ht="13"/>
    <row r="3411" s="110" customFormat="1" ht="13"/>
    <row r="3412" s="110" customFormat="1" ht="13"/>
    <row r="3413" s="110" customFormat="1" ht="13"/>
    <row r="3414" s="110" customFormat="1" ht="13"/>
    <row r="3415" s="110" customFormat="1" ht="13"/>
    <row r="3416" s="110" customFormat="1" ht="13"/>
    <row r="3417" s="110" customFormat="1" ht="13"/>
    <row r="3418" s="110" customFormat="1" ht="13"/>
    <row r="3419" s="110" customFormat="1" ht="13"/>
    <row r="3420" s="110" customFormat="1" ht="13"/>
    <row r="3421" s="110" customFormat="1" ht="13"/>
    <row r="3422" s="110" customFormat="1" ht="13"/>
    <row r="3423" s="110" customFormat="1" ht="13"/>
    <row r="3424" s="110" customFormat="1" ht="13"/>
    <row r="3425" s="110" customFormat="1" ht="13"/>
    <row r="3426" s="110" customFormat="1" ht="13"/>
    <row r="3427" s="110" customFormat="1" ht="13"/>
    <row r="3428" s="110" customFormat="1" ht="13"/>
    <row r="3429" s="110" customFormat="1" ht="13"/>
    <row r="3430" s="110" customFormat="1" ht="13"/>
    <row r="3431" s="110" customFormat="1" ht="13"/>
    <row r="3432" s="110" customFormat="1" ht="13"/>
    <row r="3433" s="110" customFormat="1" ht="13"/>
    <row r="3434" s="110" customFormat="1" ht="13"/>
    <row r="3435" s="110" customFormat="1" ht="13"/>
    <row r="3436" s="110" customFormat="1" ht="13"/>
    <row r="3437" s="110" customFormat="1" ht="13"/>
    <row r="3438" s="110" customFormat="1" ht="13"/>
    <row r="3439" s="110" customFormat="1" ht="13"/>
    <row r="3440" s="110" customFormat="1" ht="13"/>
    <row r="3441" s="110" customFormat="1" ht="13"/>
    <row r="3442" s="110" customFormat="1" ht="13"/>
    <row r="3443" s="110" customFormat="1" ht="13"/>
    <row r="3444" s="110" customFormat="1" ht="13"/>
    <row r="3445" s="110" customFormat="1" ht="13"/>
    <row r="3446" s="110" customFormat="1" ht="13"/>
    <row r="3447" s="110" customFormat="1" ht="13"/>
    <row r="3448" s="110" customFormat="1" ht="13"/>
    <row r="3449" s="110" customFormat="1" ht="13"/>
    <row r="3450" s="110" customFormat="1" ht="13"/>
    <row r="3451" s="110" customFormat="1" ht="13"/>
    <row r="3452" s="110" customFormat="1" ht="13"/>
    <row r="3453" s="110" customFormat="1" ht="13"/>
    <row r="3454" s="110" customFormat="1" ht="13"/>
    <row r="3455" s="110" customFormat="1" ht="13"/>
    <row r="3456" s="110" customFormat="1" ht="13"/>
    <row r="3457" s="110" customFormat="1" ht="13"/>
    <row r="3458" s="110" customFormat="1" ht="13"/>
    <row r="3459" s="110" customFormat="1" ht="13"/>
    <row r="3460" s="110" customFormat="1" ht="13"/>
    <row r="3461" s="110" customFormat="1" ht="13"/>
    <row r="3462" s="110" customFormat="1" ht="13"/>
    <row r="3463" s="110" customFormat="1" ht="13"/>
    <row r="3464" s="110" customFormat="1" ht="13"/>
    <row r="3465" s="110" customFormat="1" ht="13"/>
    <row r="3466" s="110" customFormat="1" ht="13"/>
    <row r="3467" s="110" customFormat="1" ht="13"/>
    <row r="3468" s="110" customFormat="1" ht="13"/>
    <row r="3469" s="110" customFormat="1" ht="13"/>
    <row r="3470" s="110" customFormat="1" ht="13"/>
    <row r="3471" s="110" customFormat="1" ht="13"/>
    <row r="3472" s="110" customFormat="1" ht="13"/>
    <row r="3473" s="110" customFormat="1" ht="13"/>
    <row r="3474" s="110" customFormat="1" ht="13"/>
    <row r="3475" s="110" customFormat="1" ht="13"/>
    <row r="3476" s="110" customFormat="1" ht="13"/>
    <row r="3477" s="110" customFormat="1" ht="13"/>
    <row r="3478" s="110" customFormat="1" ht="13"/>
    <row r="3479" s="110" customFormat="1" ht="13"/>
    <row r="3480" s="110" customFormat="1" ht="13"/>
    <row r="3481" s="110" customFormat="1" ht="13"/>
    <row r="3482" s="110" customFormat="1" ht="13"/>
    <row r="3483" s="110" customFormat="1" ht="13"/>
    <row r="3484" s="110" customFormat="1" ht="13"/>
    <row r="3485" s="110" customFormat="1" ht="13"/>
    <row r="3486" s="110" customFormat="1" ht="13"/>
    <row r="3487" s="110" customFormat="1" ht="13"/>
    <row r="3488" s="110" customFormat="1" ht="13"/>
    <row r="3489" s="110" customFormat="1" ht="13"/>
    <row r="3490" s="110" customFormat="1" ht="13"/>
    <row r="3491" s="110" customFormat="1" ht="13"/>
    <row r="3492" s="110" customFormat="1" ht="13"/>
    <row r="3493" s="110" customFormat="1" ht="13"/>
    <row r="3494" s="110" customFormat="1" ht="13"/>
    <row r="3495" s="110" customFormat="1" ht="13"/>
    <row r="3496" s="110" customFormat="1" ht="13"/>
    <row r="3497" s="110" customFormat="1" ht="13"/>
    <row r="3498" s="110" customFormat="1" ht="13"/>
    <row r="3499" s="110" customFormat="1" ht="13"/>
    <row r="3500" s="110" customFormat="1" ht="13"/>
    <row r="3501" s="110" customFormat="1" ht="13"/>
    <row r="3502" s="110" customFormat="1" ht="13"/>
    <row r="3503" s="110" customFormat="1" ht="13"/>
    <row r="3504" s="110" customFormat="1" ht="13"/>
    <row r="3505" s="110" customFormat="1" ht="13"/>
    <row r="3506" s="110" customFormat="1" ht="13"/>
    <row r="3507" s="110" customFormat="1" ht="13"/>
    <row r="3508" s="110" customFormat="1" ht="13"/>
    <row r="3509" s="110" customFormat="1" ht="13"/>
    <row r="3510" s="110" customFormat="1" ht="13"/>
    <row r="3511" s="110" customFormat="1" ht="13"/>
    <row r="3512" s="110" customFormat="1" ht="13"/>
    <row r="3513" s="110" customFormat="1" ht="13"/>
    <row r="3514" s="110" customFormat="1" ht="13"/>
    <row r="3515" s="110" customFormat="1" ht="13"/>
    <row r="3516" s="110" customFormat="1" ht="13"/>
    <row r="3517" s="110" customFormat="1" ht="13"/>
    <row r="3518" s="110" customFormat="1" ht="13"/>
    <row r="3519" s="110" customFormat="1" ht="13"/>
    <row r="3520" s="110" customFormat="1" ht="13"/>
    <row r="3521" s="110" customFormat="1" ht="13"/>
    <row r="3522" s="110" customFormat="1" ht="13"/>
    <row r="3523" s="110" customFormat="1" ht="13"/>
    <row r="3524" s="110" customFormat="1" ht="13"/>
    <row r="3525" s="110" customFormat="1" ht="13"/>
    <row r="3526" s="110" customFormat="1" ht="13"/>
    <row r="3527" s="110" customFormat="1" ht="13"/>
    <row r="3528" s="110" customFormat="1" ht="13"/>
    <row r="3529" s="110" customFormat="1" ht="13"/>
    <row r="3530" s="110" customFormat="1" ht="13"/>
    <row r="3531" s="110" customFormat="1" ht="13"/>
    <row r="3532" s="110" customFormat="1" ht="13"/>
    <row r="3533" s="110" customFormat="1" ht="13"/>
    <row r="3534" s="110" customFormat="1" ht="13"/>
    <row r="3535" s="110" customFormat="1" ht="13"/>
    <row r="3536" s="110" customFormat="1" ht="13"/>
    <row r="3537" s="110" customFormat="1" ht="13"/>
    <row r="3538" s="110" customFormat="1" ht="13"/>
    <row r="3539" s="110" customFormat="1" ht="13"/>
    <row r="3540" s="110" customFormat="1" ht="13"/>
    <row r="3541" s="110" customFormat="1" ht="13"/>
    <row r="3542" s="110" customFormat="1" ht="13"/>
    <row r="3543" s="110" customFormat="1" ht="13"/>
    <row r="3544" s="110" customFormat="1" ht="13"/>
    <row r="3545" s="110" customFormat="1" ht="13"/>
    <row r="3546" s="110" customFormat="1" ht="13"/>
    <row r="3547" s="110" customFormat="1" ht="13"/>
    <row r="3548" s="110" customFormat="1" ht="13"/>
    <row r="3549" s="110" customFormat="1" ht="13"/>
    <row r="3550" s="110" customFormat="1" ht="13"/>
    <row r="3551" s="110" customFormat="1" ht="13"/>
    <row r="3552" s="110" customFormat="1" ht="13"/>
    <row r="3553" s="110" customFormat="1" ht="13"/>
    <row r="3554" s="110" customFormat="1" ht="13"/>
    <row r="3555" s="110" customFormat="1" ht="13"/>
    <row r="3556" s="110" customFormat="1" ht="13"/>
    <row r="3557" s="110" customFormat="1" ht="13"/>
    <row r="3558" s="110" customFormat="1" ht="13"/>
    <row r="3559" s="110" customFormat="1" ht="13"/>
    <row r="3560" s="110" customFormat="1" ht="13"/>
    <row r="3561" s="110" customFormat="1" ht="13"/>
    <row r="3562" s="110" customFormat="1" ht="13"/>
    <row r="3563" s="110" customFormat="1" ht="13"/>
    <row r="3564" s="110" customFormat="1" ht="13"/>
    <row r="3565" s="110" customFormat="1" ht="13"/>
    <row r="3566" s="110" customFormat="1" ht="13"/>
    <row r="3567" s="110" customFormat="1" ht="13"/>
    <row r="3568" s="110" customFormat="1" ht="13"/>
    <row r="3569" s="110" customFormat="1" ht="13"/>
    <row r="3570" s="110" customFormat="1" ht="13"/>
    <row r="3571" s="110" customFormat="1" ht="13"/>
    <row r="3572" s="110" customFormat="1" ht="13"/>
    <row r="3573" s="110" customFormat="1" ht="13"/>
    <row r="3574" s="110" customFormat="1" ht="13"/>
    <row r="3575" s="110" customFormat="1" ht="13"/>
    <row r="3576" s="110" customFormat="1" ht="13"/>
    <row r="3577" s="110" customFormat="1" ht="13"/>
    <row r="3578" s="110" customFormat="1" ht="13"/>
    <row r="3579" s="110" customFormat="1" ht="13"/>
    <row r="3580" s="110" customFormat="1" ht="13"/>
    <row r="3581" s="110" customFormat="1" ht="13"/>
    <row r="3582" s="110" customFormat="1" ht="13"/>
    <row r="3583" s="110" customFormat="1" ht="13"/>
    <row r="3584" s="110" customFormat="1" ht="13"/>
    <row r="3585" s="110" customFormat="1" ht="13"/>
    <row r="3586" s="110" customFormat="1" ht="13"/>
    <row r="3587" s="110" customFormat="1" ht="13"/>
    <row r="3588" s="110" customFormat="1" ht="13"/>
    <row r="3589" s="110" customFormat="1" ht="13"/>
    <row r="3590" s="110" customFormat="1" ht="13"/>
    <row r="3591" s="110" customFormat="1" ht="13"/>
    <row r="3592" s="110" customFormat="1" ht="13"/>
    <row r="3593" s="110" customFormat="1" ht="13"/>
    <row r="3594" s="110" customFormat="1" ht="13"/>
    <row r="3595" s="110" customFormat="1" ht="13"/>
    <row r="3596" s="110" customFormat="1" ht="13"/>
    <row r="3597" s="110" customFormat="1" ht="13"/>
    <row r="3598" s="110" customFormat="1" ht="13"/>
    <row r="3599" s="110" customFormat="1" ht="13"/>
    <row r="3600" s="110" customFormat="1" ht="13"/>
    <row r="3601" s="110" customFormat="1" ht="13"/>
    <row r="3602" s="110" customFormat="1" ht="13"/>
    <row r="3603" s="110" customFormat="1" ht="13"/>
    <row r="3604" s="110" customFormat="1" ht="13"/>
    <row r="3605" s="110" customFormat="1" ht="13"/>
    <row r="3606" s="110" customFormat="1" ht="13"/>
    <row r="3607" s="110" customFormat="1" ht="13"/>
    <row r="3608" s="110" customFormat="1" ht="13"/>
    <row r="3609" s="110" customFormat="1" ht="13"/>
    <row r="3610" s="110" customFormat="1" ht="13"/>
    <row r="3611" s="110" customFormat="1" ht="13"/>
    <row r="3612" s="110" customFormat="1" ht="13"/>
    <row r="3613" s="110" customFormat="1" ht="13"/>
    <row r="3614" s="110" customFormat="1" ht="13"/>
    <row r="3615" s="110" customFormat="1" ht="13"/>
    <row r="3616" s="110" customFormat="1" ht="13"/>
    <row r="3617" s="110" customFormat="1" ht="13"/>
    <row r="3618" s="110" customFormat="1" ht="13"/>
    <row r="3619" s="110" customFormat="1" ht="13"/>
    <row r="3620" s="110" customFormat="1" ht="13"/>
    <row r="3621" s="110" customFormat="1" ht="13"/>
    <row r="3622" s="110" customFormat="1" ht="13"/>
    <row r="3623" s="110" customFormat="1" ht="13"/>
    <row r="3624" s="110" customFormat="1" ht="13"/>
    <row r="3625" s="110" customFormat="1" ht="13"/>
    <row r="3626" s="110" customFormat="1" ht="13"/>
    <row r="3627" s="110" customFormat="1" ht="13"/>
    <row r="3628" s="110" customFormat="1" ht="13"/>
    <row r="3629" s="110" customFormat="1" ht="13"/>
    <row r="3630" s="110" customFormat="1" ht="13"/>
    <row r="3631" s="110" customFormat="1" ht="13"/>
    <row r="3632" s="110" customFormat="1" ht="13"/>
    <row r="3633" s="110" customFormat="1" ht="13"/>
    <row r="3634" s="110" customFormat="1" ht="13"/>
    <row r="3635" s="110" customFormat="1" ht="13"/>
    <row r="3636" s="110" customFormat="1" ht="13"/>
    <row r="3637" s="110" customFormat="1" ht="13"/>
    <row r="3638" s="110" customFormat="1" ht="13"/>
    <row r="3639" s="110" customFormat="1" ht="13"/>
    <row r="3640" s="110" customFormat="1" ht="13"/>
    <row r="3641" s="110" customFormat="1" ht="13"/>
    <row r="3642" s="110" customFormat="1" ht="13"/>
    <row r="3643" s="110" customFormat="1" ht="13"/>
    <row r="3644" s="110" customFormat="1" ht="13"/>
    <row r="3645" s="110" customFormat="1" ht="13"/>
    <row r="3646" s="110" customFormat="1" ht="13"/>
    <row r="3647" s="110" customFormat="1" ht="13"/>
    <row r="3648" s="110" customFormat="1" ht="13"/>
    <row r="3649" s="110" customFormat="1" ht="13"/>
    <row r="3650" s="110" customFormat="1" ht="13"/>
    <row r="3651" s="110" customFormat="1" ht="13"/>
    <row r="3652" s="110" customFormat="1" ht="13"/>
    <row r="3653" s="110" customFormat="1" ht="13"/>
    <row r="3654" s="110" customFormat="1" ht="13"/>
    <row r="3655" s="110" customFormat="1" ht="13"/>
    <row r="3656" s="110" customFormat="1" ht="13"/>
    <row r="3657" s="110" customFormat="1" ht="13"/>
    <row r="3658" s="110" customFormat="1" ht="13"/>
    <row r="3659" s="110" customFormat="1" ht="13"/>
    <row r="3660" s="110" customFormat="1" ht="13"/>
    <row r="3661" s="110" customFormat="1" ht="13"/>
    <row r="3662" s="110" customFormat="1" ht="13"/>
    <row r="3663" s="110" customFormat="1" ht="13"/>
    <row r="3664" s="110" customFormat="1" ht="13"/>
    <row r="3665" s="110" customFormat="1" ht="13"/>
    <row r="3666" s="110" customFormat="1" ht="13"/>
    <row r="3667" s="110" customFormat="1" ht="13"/>
    <row r="3668" s="110" customFormat="1" ht="13"/>
    <row r="3669" s="110" customFormat="1" ht="13"/>
    <row r="3670" s="110" customFormat="1" ht="13"/>
    <row r="3671" s="110" customFormat="1" ht="13"/>
    <row r="3672" s="110" customFormat="1" ht="13"/>
    <row r="3673" s="110" customFormat="1" ht="13"/>
    <row r="3674" s="110" customFormat="1" ht="13"/>
    <row r="3675" s="110" customFormat="1" ht="13"/>
    <row r="3676" s="110" customFormat="1" ht="13"/>
    <row r="3677" s="110" customFormat="1" ht="13"/>
    <row r="3678" s="110" customFormat="1" ht="13"/>
    <row r="3679" s="110" customFormat="1" ht="13"/>
    <row r="3680" s="110" customFormat="1" ht="13"/>
    <row r="3681" s="110" customFormat="1" ht="13"/>
    <row r="3682" s="110" customFormat="1" ht="13"/>
    <row r="3683" s="110" customFormat="1" ht="13"/>
    <row r="3684" s="110" customFormat="1" ht="13"/>
    <row r="3685" s="110" customFormat="1" ht="13"/>
    <row r="3686" s="110" customFormat="1" ht="13"/>
    <row r="3687" s="110" customFormat="1" ht="13"/>
    <row r="3688" s="110" customFormat="1" ht="13"/>
    <row r="3689" s="110" customFormat="1" ht="13"/>
    <row r="3690" s="110" customFormat="1" ht="13"/>
    <row r="3691" s="110" customFormat="1" ht="13"/>
    <row r="3692" s="110" customFormat="1" ht="13"/>
    <row r="3693" s="110" customFormat="1" ht="13"/>
    <row r="3694" s="110" customFormat="1" ht="13"/>
    <row r="3695" s="110" customFormat="1" ht="13"/>
    <row r="3696" s="110" customFormat="1" ht="13"/>
    <row r="3697" s="110" customFormat="1" ht="13"/>
    <row r="3698" s="110" customFormat="1" ht="13"/>
    <row r="3699" s="110" customFormat="1" ht="13"/>
    <row r="3700" s="110" customFormat="1" ht="13"/>
    <row r="3701" s="110" customFormat="1" ht="13"/>
    <row r="3702" s="110" customFormat="1" ht="13"/>
    <row r="3703" s="110" customFormat="1" ht="13"/>
    <row r="3704" s="110" customFormat="1" ht="13"/>
    <row r="3705" s="110" customFormat="1" ht="13"/>
    <row r="3706" s="110" customFormat="1" ht="13"/>
    <row r="3707" s="110" customFormat="1" ht="13"/>
    <row r="3708" s="110" customFormat="1" ht="13"/>
    <row r="3709" s="110" customFormat="1" ht="13"/>
    <row r="3710" s="110" customFormat="1" ht="13"/>
    <row r="3711" s="110" customFormat="1" ht="13"/>
    <row r="3712" s="110" customFormat="1" ht="13"/>
    <row r="3713" s="110" customFormat="1" ht="13"/>
    <row r="3714" s="110" customFormat="1" ht="13"/>
    <row r="3715" s="110" customFormat="1" ht="13"/>
    <row r="3716" s="110" customFormat="1" ht="13"/>
    <row r="3717" s="110" customFormat="1" ht="13"/>
    <row r="3718" s="110" customFormat="1" ht="13"/>
    <row r="3719" s="110" customFormat="1" ht="13"/>
    <row r="3720" s="110" customFormat="1" ht="13"/>
    <row r="3721" s="110" customFormat="1" ht="13"/>
    <row r="3722" s="110" customFormat="1" ht="13"/>
    <row r="3723" s="110" customFormat="1" ht="13"/>
    <row r="3724" s="110" customFormat="1" ht="13"/>
    <row r="3725" s="110" customFormat="1" ht="13"/>
    <row r="3726" s="110" customFormat="1" ht="13"/>
    <row r="3727" s="110" customFormat="1" ht="13"/>
    <row r="3728" s="110" customFormat="1" ht="13"/>
    <row r="3729" s="110" customFormat="1" ht="13"/>
    <row r="3730" s="110" customFormat="1" ht="13"/>
    <row r="3731" s="110" customFormat="1" ht="13"/>
    <row r="3732" s="110" customFormat="1" ht="13"/>
    <row r="3733" s="110" customFormat="1" ht="13"/>
    <row r="3734" s="110" customFormat="1" ht="13"/>
    <row r="3735" s="110" customFormat="1" ht="13"/>
    <row r="3736" s="110" customFormat="1" ht="13"/>
    <row r="3737" s="110" customFormat="1" ht="13"/>
    <row r="3738" s="110" customFormat="1" ht="13"/>
    <row r="3739" s="110" customFormat="1" ht="13"/>
    <row r="3740" s="110" customFormat="1" ht="13"/>
    <row r="3741" s="110" customFormat="1" ht="13"/>
    <row r="3742" s="110" customFormat="1" ht="13"/>
    <row r="3743" s="110" customFormat="1" ht="13"/>
    <row r="3744" s="110" customFormat="1" ht="13"/>
    <row r="3745" s="110" customFormat="1" ht="13"/>
    <row r="3746" s="110" customFormat="1" ht="13"/>
    <row r="3747" s="110" customFormat="1" ht="13"/>
    <row r="3748" s="110" customFormat="1" ht="13"/>
    <row r="3749" s="110" customFormat="1" ht="13"/>
    <row r="3750" s="110" customFormat="1" ht="13"/>
    <row r="3751" s="110" customFormat="1" ht="13"/>
    <row r="3752" s="110" customFormat="1" ht="13"/>
    <row r="3753" s="110" customFormat="1" ht="13"/>
    <row r="3754" s="110" customFormat="1" ht="13"/>
    <row r="3755" s="110" customFormat="1" ht="13"/>
    <row r="3756" s="110" customFormat="1" ht="13"/>
    <row r="3757" s="110" customFormat="1" ht="13"/>
    <row r="3758" s="110" customFormat="1" ht="13"/>
    <row r="3759" s="110" customFormat="1" ht="13"/>
    <row r="3760" s="110" customFormat="1" ht="13"/>
    <row r="3761" s="110" customFormat="1" ht="13"/>
    <row r="3762" s="110" customFormat="1" ht="13"/>
    <row r="3763" s="110" customFormat="1" ht="13"/>
    <row r="3764" s="110" customFormat="1" ht="13"/>
    <row r="3765" s="110" customFormat="1" ht="13"/>
    <row r="3766" s="110" customFormat="1" ht="13"/>
    <row r="3767" s="110" customFormat="1" ht="13"/>
    <row r="3768" s="110" customFormat="1" ht="13"/>
    <row r="3769" s="110" customFormat="1" ht="13"/>
    <row r="3770" s="110" customFormat="1" ht="13"/>
    <row r="3771" s="110" customFormat="1" ht="13"/>
    <row r="3772" s="110" customFormat="1" ht="13"/>
    <row r="3773" s="110" customFormat="1" ht="13"/>
    <row r="3774" s="110" customFormat="1" ht="13"/>
    <row r="3775" s="110" customFormat="1" ht="13"/>
    <row r="3776" s="110" customFormat="1" ht="13"/>
    <row r="3777" s="110" customFormat="1" ht="13"/>
    <row r="3778" s="110" customFormat="1" ht="13"/>
    <row r="3779" s="110" customFormat="1" ht="13"/>
    <row r="3780" s="110" customFormat="1" ht="13"/>
    <row r="3781" s="110" customFormat="1" ht="13"/>
    <row r="3782" s="110" customFormat="1" ht="13"/>
    <row r="3783" s="110" customFormat="1" ht="13"/>
    <row r="3784" s="110" customFormat="1" ht="13"/>
    <row r="3785" s="110" customFormat="1" ht="13"/>
    <row r="3786" s="110" customFormat="1" ht="13"/>
    <row r="3787" s="110" customFormat="1" ht="13"/>
    <row r="3788" s="110" customFormat="1" ht="13"/>
    <row r="3789" s="110" customFormat="1" ht="13"/>
    <row r="3790" s="110" customFormat="1" ht="13"/>
    <row r="3791" s="110" customFormat="1" ht="13"/>
    <row r="3792" s="110" customFormat="1" ht="13"/>
    <row r="3793" s="110" customFormat="1" ht="13"/>
    <row r="3794" s="110" customFormat="1" ht="13"/>
    <row r="3795" s="110" customFormat="1" ht="13"/>
    <row r="3796" s="110" customFormat="1" ht="13"/>
    <row r="3797" s="110" customFormat="1" ht="13"/>
    <row r="3798" s="110" customFormat="1" ht="13"/>
    <row r="3799" s="110" customFormat="1" ht="13"/>
    <row r="3800" s="110" customFormat="1" ht="13"/>
    <row r="3801" s="110" customFormat="1" ht="13"/>
    <row r="3802" s="110" customFormat="1" ht="13"/>
    <row r="3803" s="110" customFormat="1" ht="13"/>
    <row r="3804" s="110" customFormat="1" ht="13"/>
    <row r="3805" s="110" customFormat="1" ht="13"/>
    <row r="3806" s="110" customFormat="1" ht="13"/>
    <row r="3807" s="110" customFormat="1" ht="13"/>
    <row r="3808" s="110" customFormat="1" ht="13"/>
    <row r="3809" s="110" customFormat="1" ht="13"/>
    <row r="3810" s="110" customFormat="1" ht="13"/>
    <row r="3811" s="110" customFormat="1" ht="13"/>
    <row r="3812" s="110" customFormat="1" ht="13"/>
    <row r="3813" s="110" customFormat="1" ht="13"/>
    <row r="3814" s="110" customFormat="1" ht="13"/>
    <row r="3815" s="110" customFormat="1" ht="13"/>
    <row r="3816" s="110" customFormat="1" ht="13"/>
    <row r="3817" s="110" customFormat="1" ht="13"/>
    <row r="3818" s="110" customFormat="1" ht="13"/>
    <row r="3819" s="110" customFormat="1" ht="13"/>
    <row r="3820" s="110" customFormat="1" ht="13"/>
    <row r="3821" s="110" customFormat="1" ht="13"/>
    <row r="3822" s="110" customFormat="1" ht="13"/>
    <row r="3823" s="110" customFormat="1" ht="13"/>
    <row r="3824" s="110" customFormat="1" ht="13"/>
    <row r="3825" s="110" customFormat="1" ht="13"/>
    <row r="3826" s="110" customFormat="1" ht="13"/>
    <row r="3827" s="110" customFormat="1" ht="13"/>
    <row r="3828" s="110" customFormat="1" ht="13"/>
    <row r="3829" s="110" customFormat="1" ht="13"/>
    <row r="3830" s="110" customFormat="1" ht="13"/>
    <row r="3831" s="110" customFormat="1" ht="13"/>
    <row r="3832" s="110" customFormat="1" ht="13"/>
    <row r="3833" s="110" customFormat="1" ht="13"/>
    <row r="3834" s="110" customFormat="1" ht="13"/>
    <row r="3835" s="110" customFormat="1" ht="13"/>
    <row r="3836" s="110" customFormat="1" ht="13"/>
    <row r="3837" s="110" customFormat="1" ht="13"/>
    <row r="3838" s="110" customFormat="1" ht="13"/>
    <row r="3839" s="110" customFormat="1" ht="13"/>
    <row r="3840" s="110" customFormat="1" ht="13"/>
    <row r="3841" s="110" customFormat="1" ht="13"/>
    <row r="3842" s="110" customFormat="1" ht="13"/>
    <row r="3843" s="110" customFormat="1" ht="13"/>
    <row r="3844" s="110" customFormat="1" ht="13"/>
    <row r="3845" s="110" customFormat="1" ht="13"/>
    <row r="3846" s="110" customFormat="1" ht="13"/>
    <row r="3847" s="110" customFormat="1" ht="13"/>
    <row r="3848" s="110" customFormat="1" ht="13"/>
    <row r="3849" s="110" customFormat="1" ht="13"/>
    <row r="3850" s="110" customFormat="1" ht="13"/>
    <row r="3851" s="110" customFormat="1" ht="13"/>
    <row r="3852" s="110" customFormat="1" ht="13"/>
    <row r="3853" s="110" customFormat="1" ht="13"/>
    <row r="3854" s="110" customFormat="1" ht="13"/>
    <row r="3855" s="110" customFormat="1" ht="13"/>
    <row r="3856" s="110" customFormat="1" ht="13"/>
    <row r="3857" s="110" customFormat="1" ht="13"/>
    <row r="3858" s="110" customFormat="1" ht="13"/>
    <row r="3859" s="110" customFormat="1" ht="13"/>
    <row r="3860" s="110" customFormat="1" ht="13"/>
    <row r="3861" s="110" customFormat="1" ht="13"/>
    <row r="3862" s="110" customFormat="1" ht="13"/>
    <row r="3863" s="110" customFormat="1" ht="13"/>
    <row r="3864" s="110" customFormat="1" ht="13"/>
    <row r="3865" s="110" customFormat="1" ht="13"/>
    <row r="3866" s="110" customFormat="1" ht="13"/>
    <row r="3867" s="110" customFormat="1" ht="13"/>
    <row r="3868" s="110" customFormat="1" ht="13"/>
    <row r="3869" s="110" customFormat="1" ht="13"/>
    <row r="3870" s="110" customFormat="1" ht="13"/>
    <row r="3871" s="110" customFormat="1" ht="13"/>
    <row r="3872" s="110" customFormat="1" ht="13"/>
    <row r="3873" s="110" customFormat="1" ht="13"/>
    <row r="3874" s="110" customFormat="1" ht="13"/>
    <row r="3875" s="110" customFormat="1" ht="13"/>
    <row r="3876" s="110" customFormat="1" ht="13"/>
    <row r="3877" s="110" customFormat="1" ht="13"/>
    <row r="3878" s="110" customFormat="1" ht="13"/>
    <row r="3879" s="110" customFormat="1" ht="13"/>
    <row r="3880" s="110" customFormat="1" ht="13"/>
    <row r="3881" s="110" customFormat="1" ht="13"/>
    <row r="3882" s="110" customFormat="1" ht="13"/>
    <row r="3883" s="110" customFormat="1" ht="13"/>
    <row r="3884" s="110" customFormat="1" ht="13"/>
    <row r="3885" s="110" customFormat="1" ht="13"/>
    <row r="3886" s="110" customFormat="1" ht="13"/>
    <row r="3887" s="110" customFormat="1" ht="13"/>
    <row r="3888" s="110" customFormat="1" ht="13"/>
    <row r="3889" s="110" customFormat="1" ht="13"/>
    <row r="3890" s="110" customFormat="1" ht="13"/>
    <row r="3891" s="110" customFormat="1" ht="13"/>
    <row r="3892" s="110" customFormat="1" ht="13"/>
    <row r="3893" s="110" customFormat="1" ht="13"/>
    <row r="3894" s="110" customFormat="1" ht="13"/>
    <row r="3895" s="110" customFormat="1" ht="13"/>
    <row r="3896" s="110" customFormat="1" ht="13"/>
    <row r="3897" s="110" customFormat="1" ht="13"/>
    <row r="3898" s="110" customFormat="1" ht="13"/>
    <row r="3899" s="110" customFormat="1" ht="13"/>
    <row r="3900" s="110" customFormat="1" ht="13"/>
    <row r="3901" s="110" customFormat="1" ht="13"/>
    <row r="3902" s="110" customFormat="1" ht="13"/>
    <row r="3903" s="110" customFormat="1" ht="13"/>
    <row r="3904" s="110" customFormat="1" ht="13"/>
    <row r="3905" s="110" customFormat="1" ht="13"/>
    <row r="3906" s="110" customFormat="1" ht="13"/>
    <row r="3907" s="110" customFormat="1" ht="13"/>
    <row r="3908" s="110" customFormat="1" ht="13"/>
    <row r="3909" s="110" customFormat="1" ht="13"/>
    <row r="3910" s="110" customFormat="1" ht="13"/>
    <row r="3911" s="110" customFormat="1" ht="13"/>
    <row r="3912" s="110" customFormat="1" ht="13"/>
    <row r="3913" s="110" customFormat="1" ht="13"/>
    <row r="3914" s="110" customFormat="1" ht="13"/>
    <row r="3915" s="110" customFormat="1" ht="13"/>
    <row r="3916" s="110" customFormat="1" ht="13"/>
    <row r="3917" s="110" customFormat="1" ht="13"/>
    <row r="3918" s="110" customFormat="1" ht="13"/>
    <row r="3919" s="110" customFormat="1" ht="13"/>
    <row r="3920" s="110" customFormat="1" ht="13"/>
    <row r="3921" s="110" customFormat="1" ht="13"/>
    <row r="3922" s="110" customFormat="1" ht="13"/>
    <row r="3923" s="110" customFormat="1" ht="13"/>
    <row r="3924" s="110" customFormat="1" ht="13"/>
    <row r="3925" s="110" customFormat="1" ht="13"/>
    <row r="3926" s="110" customFormat="1" ht="13"/>
    <row r="3927" s="110" customFormat="1" ht="13"/>
    <row r="3928" s="110" customFormat="1" ht="13"/>
    <row r="3929" s="110" customFormat="1" ht="13"/>
    <row r="3930" s="110" customFormat="1" ht="13"/>
    <row r="3931" s="110" customFormat="1" ht="13"/>
    <row r="3932" s="110" customFormat="1" ht="13"/>
    <row r="3933" s="110" customFormat="1" ht="13"/>
    <row r="3934" s="110" customFormat="1" ht="13"/>
    <row r="3935" s="110" customFormat="1" ht="13"/>
    <row r="3936" s="110" customFormat="1" ht="13"/>
    <row r="3937" s="110" customFormat="1" ht="13"/>
    <row r="3938" s="110" customFormat="1" ht="13"/>
    <row r="3939" s="110" customFormat="1" ht="13"/>
    <row r="3940" s="110" customFormat="1" ht="13"/>
    <row r="3941" s="110" customFormat="1" ht="13"/>
    <row r="3942" s="110" customFormat="1" ht="13"/>
    <row r="3943" s="110" customFormat="1" ht="13"/>
    <row r="3944" s="110" customFormat="1" ht="13"/>
    <row r="3945" s="110" customFormat="1" ht="13"/>
    <row r="3946" s="110" customFormat="1" ht="13"/>
    <row r="3947" s="110" customFormat="1" ht="13"/>
    <row r="3948" s="110" customFormat="1" ht="13"/>
    <row r="3949" s="110" customFormat="1" ht="13"/>
    <row r="3950" s="110" customFormat="1" ht="13"/>
    <row r="3951" s="110" customFormat="1" ht="13"/>
    <row r="3952" s="110" customFormat="1" ht="13"/>
    <row r="3953" s="110" customFormat="1" ht="13"/>
    <row r="3954" s="110" customFormat="1" ht="13"/>
    <row r="3955" s="110" customFormat="1" ht="13"/>
    <row r="3956" s="110" customFormat="1" ht="13"/>
    <row r="3957" s="110" customFormat="1" ht="13"/>
    <row r="3958" s="110" customFormat="1" ht="13"/>
    <row r="3959" s="110" customFormat="1" ht="13"/>
    <row r="3960" s="110" customFormat="1" ht="13"/>
    <row r="3961" s="110" customFormat="1" ht="13"/>
    <row r="3962" s="110" customFormat="1" ht="13"/>
    <row r="3963" s="110" customFormat="1" ht="13"/>
    <row r="3964" s="110" customFormat="1" ht="13"/>
    <row r="3965" s="110" customFormat="1" ht="13"/>
    <row r="3966" s="110" customFormat="1" ht="13"/>
    <row r="3967" s="110" customFormat="1" ht="13"/>
    <row r="3968" s="110" customFormat="1" ht="13"/>
    <row r="3969" s="110" customFormat="1" ht="13"/>
    <row r="3970" s="110" customFormat="1" ht="13"/>
    <row r="3971" s="110" customFormat="1" ht="13"/>
    <row r="3972" s="110" customFormat="1" ht="13"/>
    <row r="3973" s="110" customFormat="1" ht="13"/>
    <row r="3974" s="110" customFormat="1" ht="13"/>
    <row r="3975" s="110" customFormat="1" ht="13"/>
    <row r="3976" s="110" customFormat="1" ht="13"/>
    <row r="3977" s="110" customFormat="1" ht="13"/>
    <row r="3978" s="110" customFormat="1" ht="13"/>
    <row r="3979" s="110" customFormat="1" ht="13"/>
    <row r="3980" s="110" customFormat="1" ht="13"/>
    <row r="3981" s="110" customFormat="1" ht="13"/>
    <row r="3982" s="110" customFormat="1" ht="13"/>
    <row r="3983" s="110" customFormat="1" ht="13"/>
    <row r="3984" s="110" customFormat="1" ht="13"/>
    <row r="3985" s="110" customFormat="1" ht="13"/>
    <row r="3986" s="110" customFormat="1" ht="13"/>
    <row r="3987" s="110" customFormat="1" ht="13"/>
    <row r="3988" s="110" customFormat="1" ht="13"/>
    <row r="3989" s="110" customFormat="1" ht="13"/>
    <row r="3990" s="110" customFormat="1" ht="13"/>
    <row r="3991" s="110" customFormat="1" ht="13"/>
    <row r="3992" s="110" customFormat="1" ht="13"/>
    <row r="3993" s="110" customFormat="1" ht="13"/>
    <row r="3994" s="110" customFormat="1" ht="13"/>
    <row r="3995" s="110" customFormat="1" ht="13"/>
    <row r="3996" s="110" customFormat="1" ht="13"/>
    <row r="3997" s="110" customFormat="1" ht="13"/>
    <row r="3998" s="110" customFormat="1" ht="13"/>
    <row r="3999" s="110" customFormat="1" ht="13"/>
    <row r="4000" s="110" customFormat="1" ht="13"/>
    <row r="4001" s="110" customFormat="1" ht="13"/>
    <row r="4002" s="110" customFormat="1" ht="13"/>
    <row r="4003" s="110" customFormat="1" ht="13"/>
    <row r="4004" s="110" customFormat="1" ht="13"/>
    <row r="4005" s="110" customFormat="1" ht="13"/>
    <row r="4006" s="110" customFormat="1" ht="13"/>
    <row r="4007" s="110" customFormat="1" ht="13"/>
    <row r="4008" s="110" customFormat="1" ht="13"/>
    <row r="4009" s="110" customFormat="1" ht="13"/>
    <row r="4010" s="110" customFormat="1" ht="13"/>
    <row r="4011" s="110" customFormat="1" ht="13"/>
    <row r="4012" s="110" customFormat="1" ht="13"/>
    <row r="4013" s="110" customFormat="1" ht="13"/>
    <row r="4014" s="110" customFormat="1" ht="13"/>
    <row r="4015" s="110" customFormat="1" ht="13"/>
    <row r="4016" s="110" customFormat="1" ht="13"/>
    <row r="4017" s="110" customFormat="1" ht="13"/>
    <row r="4018" s="110" customFormat="1" ht="13"/>
    <row r="4019" s="110" customFormat="1" ht="13"/>
    <row r="4020" s="110" customFormat="1" ht="13"/>
    <row r="4021" s="110" customFormat="1" ht="13"/>
    <row r="4022" s="110" customFormat="1" ht="13"/>
    <row r="4023" s="110" customFormat="1" ht="13"/>
    <row r="4024" s="110" customFormat="1" ht="13"/>
    <row r="4025" s="110" customFormat="1" ht="13"/>
    <row r="4026" s="110" customFormat="1" ht="13"/>
    <row r="4027" s="110" customFormat="1" ht="13"/>
    <row r="4028" s="110" customFormat="1" ht="13"/>
    <row r="4029" s="110" customFormat="1" ht="13"/>
    <row r="4030" s="110" customFormat="1" ht="13"/>
    <row r="4031" s="110" customFormat="1" ht="13"/>
    <row r="4032" s="110" customFormat="1" ht="13"/>
    <row r="4033" s="110" customFormat="1" ht="13"/>
    <row r="4034" s="110" customFormat="1" ht="13"/>
    <row r="4035" s="110" customFormat="1" ht="13"/>
    <row r="4036" s="110" customFormat="1" ht="13"/>
    <row r="4037" s="110" customFormat="1" ht="13"/>
    <row r="4038" s="110" customFormat="1" ht="13"/>
    <row r="4039" s="110" customFormat="1" ht="13"/>
    <row r="4040" s="110" customFormat="1" ht="13"/>
    <row r="4041" s="110" customFormat="1" ht="13"/>
    <row r="4042" s="110" customFormat="1" ht="13"/>
    <row r="4043" s="110" customFormat="1" ht="13"/>
    <row r="4044" s="110" customFormat="1" ht="13"/>
    <row r="4045" s="110" customFormat="1" ht="13"/>
    <row r="4046" s="110" customFormat="1" ht="13"/>
    <row r="4047" s="110" customFormat="1" ht="13"/>
    <row r="4048" s="110" customFormat="1" ht="13"/>
    <row r="4049" s="110" customFormat="1" ht="13"/>
    <row r="4050" s="110" customFormat="1" ht="13"/>
    <row r="4051" s="110" customFormat="1" ht="13"/>
    <row r="4052" s="110" customFormat="1" ht="13"/>
    <row r="4053" s="110" customFormat="1" ht="13"/>
    <row r="4054" s="110" customFormat="1" ht="13"/>
    <row r="4055" s="110" customFormat="1" ht="13"/>
    <row r="4056" s="110" customFormat="1" ht="13"/>
    <row r="4057" s="110" customFormat="1" ht="13"/>
    <row r="4058" s="110" customFormat="1" ht="13"/>
    <row r="4059" s="110" customFormat="1" ht="13"/>
    <row r="4060" s="110" customFormat="1" ht="13"/>
    <row r="4061" s="110" customFormat="1" ht="13"/>
    <row r="4062" s="110" customFormat="1" ht="13"/>
    <row r="4063" s="110" customFormat="1" ht="13"/>
    <row r="4064" s="110" customFormat="1" ht="13"/>
    <row r="4065" s="110" customFormat="1" ht="13"/>
    <row r="4066" s="110" customFormat="1" ht="13"/>
    <row r="4067" s="110" customFormat="1" ht="13"/>
    <row r="4068" s="110" customFormat="1" ht="13"/>
    <row r="4069" s="110" customFormat="1" ht="13"/>
    <row r="4070" s="110" customFormat="1" ht="13"/>
    <row r="4071" s="110" customFormat="1" ht="13"/>
    <row r="4072" s="110" customFormat="1" ht="13"/>
    <row r="4073" s="110" customFormat="1" ht="13"/>
    <row r="4074" s="110" customFormat="1" ht="13"/>
    <row r="4075" s="110" customFormat="1" ht="13"/>
    <row r="4076" s="110" customFormat="1" ht="13"/>
    <row r="4077" s="110" customFormat="1" ht="13"/>
    <row r="4078" s="110" customFormat="1" ht="13"/>
    <row r="4079" s="110" customFormat="1" ht="13"/>
    <row r="4080" s="110" customFormat="1" ht="13"/>
    <row r="4081" s="110" customFormat="1" ht="13"/>
    <row r="4082" s="110" customFormat="1" ht="13"/>
    <row r="4083" s="110" customFormat="1" ht="13"/>
    <row r="4084" s="110" customFormat="1" ht="13"/>
    <row r="4085" s="110" customFormat="1" ht="13"/>
    <row r="4086" s="110" customFormat="1" ht="13"/>
    <row r="4087" s="110" customFormat="1" ht="13"/>
    <row r="4088" s="110" customFormat="1" ht="13"/>
    <row r="4089" s="110" customFormat="1" ht="13"/>
    <row r="4090" s="110" customFormat="1" ht="13"/>
    <row r="4091" s="110" customFormat="1" ht="13"/>
    <row r="4092" s="110" customFormat="1" ht="13"/>
    <row r="4093" s="110" customFormat="1" ht="13"/>
    <row r="4094" s="110" customFormat="1" ht="13"/>
    <row r="4095" s="110" customFormat="1" ht="13"/>
    <row r="4096" s="110" customFormat="1" ht="13"/>
    <row r="4097" s="110" customFormat="1" ht="13"/>
    <row r="4098" s="110" customFormat="1" ht="13"/>
    <row r="4099" s="110" customFormat="1" ht="13"/>
    <row r="4100" s="110" customFormat="1" ht="13"/>
    <row r="4101" s="110" customFormat="1" ht="13"/>
    <row r="4102" s="110" customFormat="1" ht="13"/>
    <row r="4103" s="110" customFormat="1" ht="13"/>
    <row r="4104" s="110" customFormat="1" ht="13"/>
    <row r="4105" s="110" customFormat="1" ht="13"/>
    <row r="4106" s="110" customFormat="1" ht="13"/>
    <row r="4107" s="110" customFormat="1" ht="13"/>
    <row r="4108" s="110" customFormat="1" ht="13"/>
    <row r="4109" s="110" customFormat="1" ht="13"/>
    <row r="4110" s="110" customFormat="1" ht="13"/>
    <row r="4111" s="110" customFormat="1" ht="13"/>
    <row r="4112" s="110" customFormat="1" ht="13"/>
    <row r="4113" s="110" customFormat="1" ht="13"/>
    <row r="4114" s="110" customFormat="1" ht="13"/>
    <row r="4115" s="110" customFormat="1" ht="13"/>
    <row r="4116" s="110" customFormat="1" ht="13"/>
    <row r="4117" s="110" customFormat="1" ht="13"/>
    <row r="4118" s="110" customFormat="1" ht="13"/>
    <row r="4119" s="110" customFormat="1" ht="13"/>
    <row r="4120" s="110" customFormat="1" ht="13"/>
    <row r="4121" s="110" customFormat="1" ht="13"/>
    <row r="4122" s="110" customFormat="1" ht="13"/>
    <row r="4123" s="110" customFormat="1" ht="13"/>
    <row r="4124" s="110" customFormat="1" ht="13"/>
    <row r="4125" s="110" customFormat="1" ht="13"/>
    <row r="4126" s="110" customFormat="1" ht="13"/>
    <row r="4127" s="110" customFormat="1" ht="13"/>
    <row r="4128" s="110" customFormat="1" ht="13"/>
    <row r="4129" s="110" customFormat="1" ht="13"/>
    <row r="4130" s="110" customFormat="1" ht="13"/>
    <row r="4131" s="110" customFormat="1" ht="13"/>
    <row r="4132" s="110" customFormat="1" ht="13"/>
    <row r="4133" s="110" customFormat="1" ht="13"/>
    <row r="4134" s="110" customFormat="1" ht="13"/>
    <row r="4135" s="110" customFormat="1" ht="13"/>
    <row r="4136" s="110" customFormat="1" ht="13"/>
    <row r="4137" s="110" customFormat="1" ht="13"/>
    <row r="4138" s="110" customFormat="1" ht="13"/>
    <row r="4139" s="110" customFormat="1" ht="13"/>
    <row r="4140" s="110" customFormat="1" ht="13"/>
    <row r="4141" s="110" customFormat="1" ht="13"/>
    <row r="4142" s="110" customFormat="1" ht="13"/>
    <row r="4143" s="110" customFormat="1" ht="13"/>
    <row r="4144" s="110" customFormat="1" ht="13"/>
    <row r="4145" s="110" customFormat="1" ht="13"/>
    <row r="4146" s="110" customFormat="1" ht="13"/>
    <row r="4147" s="110" customFormat="1" ht="13"/>
    <row r="4148" s="110" customFormat="1" ht="13"/>
    <row r="4149" s="110" customFormat="1" ht="13"/>
    <row r="4150" s="110" customFormat="1" ht="13"/>
    <row r="4151" s="110" customFormat="1" ht="13"/>
    <row r="4152" s="110" customFormat="1" ht="13"/>
    <row r="4153" s="110" customFormat="1" ht="13"/>
    <row r="4154" s="110" customFormat="1" ht="13"/>
    <row r="4155" s="110" customFormat="1" ht="13"/>
    <row r="4156" s="110" customFormat="1" ht="13"/>
    <row r="4157" s="110" customFormat="1" ht="13"/>
    <row r="4158" s="110" customFormat="1" ht="13"/>
    <row r="4159" s="110" customFormat="1" ht="13"/>
    <row r="4160" s="110" customFormat="1" ht="13"/>
    <row r="4161" s="110" customFormat="1" ht="13"/>
    <row r="4162" s="110" customFormat="1" ht="13"/>
    <row r="4163" s="110" customFormat="1" ht="13"/>
    <row r="4164" s="110" customFormat="1" ht="13"/>
    <row r="4165" s="110" customFormat="1" ht="13"/>
    <row r="4166" s="110" customFormat="1" ht="13"/>
    <row r="4167" s="110" customFormat="1" ht="13"/>
    <row r="4168" s="110" customFormat="1" ht="13"/>
    <row r="4169" s="110" customFormat="1" ht="13"/>
    <row r="4170" s="110" customFormat="1" ht="13"/>
    <row r="4171" s="110" customFormat="1" ht="13"/>
    <row r="4172" s="110" customFormat="1" ht="13"/>
    <row r="4173" s="110" customFormat="1" ht="13"/>
    <row r="4174" s="110" customFormat="1" ht="13"/>
    <row r="4175" s="110" customFormat="1" ht="13"/>
    <row r="4176" s="110" customFormat="1" ht="13"/>
    <row r="4177" s="110" customFormat="1" ht="13"/>
    <row r="4178" s="110" customFormat="1" ht="13"/>
    <row r="4179" s="110" customFormat="1" ht="13"/>
    <row r="4180" s="110" customFormat="1" ht="13"/>
    <row r="4181" s="110" customFormat="1" ht="13"/>
    <row r="4182" s="110" customFormat="1" ht="13"/>
    <row r="4183" s="110" customFormat="1" ht="13"/>
    <row r="4184" s="110" customFormat="1" ht="13"/>
    <row r="4185" s="110" customFormat="1" ht="13"/>
    <row r="4186" s="110" customFormat="1" ht="13"/>
    <row r="4187" s="110" customFormat="1" ht="13"/>
    <row r="4188" s="110" customFormat="1" ht="13"/>
    <row r="4189" s="110" customFormat="1" ht="13"/>
    <row r="4190" s="110" customFormat="1" ht="13"/>
    <row r="4191" s="110" customFormat="1" ht="13"/>
    <row r="4192" s="110" customFormat="1" ht="13"/>
    <row r="4193" s="110" customFormat="1" ht="13"/>
    <row r="4194" s="110" customFormat="1" ht="13"/>
    <row r="4195" s="110" customFormat="1" ht="13"/>
    <row r="4196" s="110" customFormat="1" ht="13"/>
    <row r="4197" s="110" customFormat="1" ht="13"/>
    <row r="4198" s="110" customFormat="1" ht="13"/>
    <row r="4199" s="110" customFormat="1" ht="13"/>
    <row r="4200" s="110" customFormat="1" ht="13"/>
    <row r="4201" s="110" customFormat="1" ht="13"/>
    <row r="4202" s="110" customFormat="1" ht="13"/>
    <row r="4203" s="110" customFormat="1" ht="13"/>
    <row r="4204" s="110" customFormat="1" ht="13"/>
    <row r="4205" s="110" customFormat="1" ht="13"/>
    <row r="4206" s="110" customFormat="1" ht="13"/>
    <row r="4207" s="110" customFormat="1" ht="13"/>
    <row r="4208" s="110" customFormat="1" ht="13"/>
    <row r="4209" s="110" customFormat="1" ht="13"/>
    <row r="4210" s="110" customFormat="1" ht="13"/>
    <row r="4211" s="110" customFormat="1" ht="13"/>
    <row r="4212" s="110" customFormat="1" ht="13"/>
    <row r="4213" s="110" customFormat="1" ht="13"/>
    <row r="4214" s="110" customFormat="1" ht="13"/>
    <row r="4215" s="110" customFormat="1" ht="13"/>
    <row r="4216" s="110" customFormat="1" ht="13"/>
    <row r="4217" s="110" customFormat="1" ht="13"/>
    <row r="4218" s="110" customFormat="1" ht="13"/>
    <row r="4219" s="110" customFormat="1" ht="13"/>
    <row r="4220" s="110" customFormat="1" ht="13"/>
    <row r="4221" s="110" customFormat="1" ht="13"/>
    <row r="4222" s="110" customFormat="1" ht="13"/>
    <row r="4223" s="110" customFormat="1" ht="13"/>
    <row r="4224" s="110" customFormat="1" ht="13"/>
    <row r="4225" s="110" customFormat="1" ht="13"/>
    <row r="4226" s="110" customFormat="1" ht="13"/>
    <row r="4227" s="110" customFormat="1" ht="13"/>
    <row r="4228" s="110" customFormat="1" ht="13"/>
    <row r="4229" s="110" customFormat="1" ht="13"/>
    <row r="4230" s="110" customFormat="1" ht="13"/>
    <row r="4231" s="110" customFormat="1" ht="13"/>
    <row r="4232" s="110" customFormat="1" ht="13"/>
    <row r="4233" s="110" customFormat="1" ht="13"/>
    <row r="4234" s="110" customFormat="1" ht="13"/>
    <row r="4235" s="110" customFormat="1" ht="13"/>
    <row r="4236" s="110" customFormat="1" ht="13"/>
    <row r="4237" s="110" customFormat="1" ht="13"/>
    <row r="4238" s="110" customFormat="1" ht="13"/>
    <row r="4239" s="110" customFormat="1" ht="13"/>
    <row r="4240" s="110" customFormat="1" ht="13"/>
    <row r="4241" s="110" customFormat="1" ht="13"/>
    <row r="4242" s="110" customFormat="1" ht="13"/>
    <row r="4243" s="110" customFormat="1" ht="13"/>
    <row r="4244" s="110" customFormat="1" ht="13"/>
    <row r="4245" s="110" customFormat="1" ht="13"/>
    <row r="4246" s="110" customFormat="1" ht="13"/>
    <row r="4247" s="110" customFormat="1" ht="13"/>
    <row r="4248" s="110" customFormat="1" ht="13"/>
    <row r="4249" s="110" customFormat="1" ht="13"/>
    <row r="4250" s="110" customFormat="1" ht="13"/>
    <row r="4251" s="110" customFormat="1" ht="13"/>
    <row r="4252" s="110" customFormat="1" ht="13"/>
    <row r="4253" s="110" customFormat="1" ht="13"/>
    <row r="4254" s="110" customFormat="1" ht="13"/>
    <row r="4255" s="110" customFormat="1" ht="13"/>
    <row r="4256" s="110" customFormat="1" ht="13"/>
    <row r="4257" s="110" customFormat="1" ht="13"/>
    <row r="4258" s="110" customFormat="1" ht="13"/>
    <row r="4259" s="110" customFormat="1" ht="13"/>
    <row r="4260" s="110" customFormat="1" ht="13"/>
    <row r="4261" s="110" customFormat="1" ht="13"/>
    <row r="4262" s="110" customFormat="1" ht="13"/>
    <row r="4263" s="110" customFormat="1" ht="13"/>
    <row r="4264" s="110" customFormat="1" ht="13"/>
    <row r="4265" s="110" customFormat="1" ht="13"/>
    <row r="4266" s="110" customFormat="1" ht="13"/>
    <row r="4267" s="110" customFormat="1" ht="13"/>
    <row r="4268" s="110" customFormat="1" ht="13"/>
    <row r="4269" s="110" customFormat="1" ht="13"/>
    <row r="4270" s="110" customFormat="1" ht="13"/>
    <row r="4271" s="110" customFormat="1" ht="13"/>
    <row r="4272" s="110" customFormat="1" ht="13"/>
    <row r="4273" s="110" customFormat="1" ht="13"/>
    <row r="4274" s="110" customFormat="1" ht="13"/>
    <row r="4275" s="110" customFormat="1" ht="13"/>
    <row r="4276" s="110" customFormat="1" ht="13"/>
    <row r="4277" s="110" customFormat="1" ht="13"/>
    <row r="4278" s="110" customFormat="1" ht="13"/>
    <row r="4279" s="110" customFormat="1" ht="13"/>
    <row r="4280" s="110" customFormat="1" ht="13"/>
    <row r="4281" s="110" customFormat="1" ht="13"/>
    <row r="4282" s="110" customFormat="1" ht="13"/>
    <row r="4283" s="110" customFormat="1" ht="13"/>
    <row r="4284" s="110" customFormat="1" ht="13"/>
    <row r="4285" s="110" customFormat="1" ht="13"/>
    <row r="4286" s="110" customFormat="1" ht="13"/>
    <row r="4287" s="110" customFormat="1" ht="13"/>
    <row r="4288" s="110" customFormat="1" ht="13"/>
    <row r="4289" s="110" customFormat="1" ht="13"/>
    <row r="4290" s="110" customFormat="1" ht="13"/>
    <row r="4291" s="110" customFormat="1" ht="13"/>
    <row r="4292" s="110" customFormat="1" ht="13"/>
    <row r="4293" s="110" customFormat="1" ht="13"/>
    <row r="4294" s="110" customFormat="1" ht="13"/>
    <row r="4295" s="110" customFormat="1" ht="13"/>
    <row r="4296" s="110" customFormat="1" ht="13"/>
    <row r="4297" s="110" customFormat="1" ht="13"/>
    <row r="4298" s="110" customFormat="1" ht="13"/>
    <row r="4299" s="110" customFormat="1" ht="13"/>
    <row r="4300" s="110" customFormat="1" ht="13"/>
    <row r="4301" s="110" customFormat="1" ht="13"/>
    <row r="4302" s="110" customFormat="1" ht="13"/>
    <row r="4303" s="110" customFormat="1" ht="13"/>
    <row r="4304" s="110" customFormat="1" ht="13"/>
    <row r="4305" s="110" customFormat="1" ht="13"/>
    <row r="4306" s="110" customFormat="1" ht="13"/>
    <row r="4307" s="110" customFormat="1" ht="13"/>
    <row r="4308" s="110" customFormat="1" ht="13"/>
    <row r="4309" s="110" customFormat="1" ht="13"/>
    <row r="4310" s="110" customFormat="1" ht="13"/>
    <row r="4311" s="110" customFormat="1" ht="13"/>
    <row r="4312" s="110" customFormat="1" ht="13"/>
    <row r="4313" s="110" customFormat="1" ht="13"/>
    <row r="4314" s="110" customFormat="1" ht="13"/>
    <row r="4315" s="110" customFormat="1" ht="13"/>
    <row r="4316" s="110" customFormat="1" ht="13"/>
    <row r="4317" s="110" customFormat="1" ht="13"/>
    <row r="4318" s="110" customFormat="1" ht="13"/>
    <row r="4319" s="110" customFormat="1" ht="13"/>
    <row r="4320" s="110" customFormat="1" ht="13"/>
    <row r="4321" s="110" customFormat="1" ht="13"/>
    <row r="4322" s="110" customFormat="1" ht="13"/>
    <row r="4323" s="110" customFormat="1" ht="13"/>
    <row r="4324" s="110" customFormat="1" ht="13"/>
    <row r="4325" s="110" customFormat="1" ht="13"/>
    <row r="4326" s="110" customFormat="1" ht="13"/>
    <row r="4327" s="110" customFormat="1" ht="13"/>
    <row r="4328" s="110" customFormat="1" ht="13"/>
    <row r="4329" s="110" customFormat="1" ht="13"/>
    <row r="4330" s="110" customFormat="1" ht="13"/>
    <row r="4331" s="110" customFormat="1" ht="13"/>
    <row r="4332" s="110" customFormat="1" ht="13"/>
    <row r="4333" s="110" customFormat="1" ht="13"/>
    <row r="4334" s="110" customFormat="1" ht="13"/>
    <row r="4335" s="110" customFormat="1" ht="13"/>
    <row r="4336" s="110" customFormat="1" ht="13"/>
    <row r="4337" s="110" customFormat="1" ht="13"/>
    <row r="4338" s="110" customFormat="1" ht="13"/>
    <row r="4339" s="110" customFormat="1" ht="13"/>
    <row r="4340" s="110" customFormat="1" ht="13"/>
    <row r="4341" s="110" customFormat="1" ht="13"/>
    <row r="4342" s="110" customFormat="1" ht="13"/>
    <row r="4343" s="110" customFormat="1" ht="13"/>
    <row r="4344" s="110" customFormat="1" ht="13"/>
    <row r="4345" s="110" customFormat="1" ht="13"/>
    <row r="4346" s="110" customFormat="1" ht="13"/>
    <row r="4347" s="110" customFormat="1" ht="13"/>
    <row r="4348" s="110" customFormat="1" ht="13"/>
    <row r="4349" s="110" customFormat="1" ht="13"/>
    <row r="4350" s="110" customFormat="1" ht="13"/>
    <row r="4351" s="110" customFormat="1" ht="13"/>
    <row r="4352" s="110" customFormat="1" ht="13"/>
    <row r="4353" s="110" customFormat="1" ht="13"/>
    <row r="4354" s="110" customFormat="1" ht="13"/>
    <row r="4355" s="110" customFormat="1" ht="13"/>
    <row r="4356" s="110" customFormat="1" ht="13"/>
    <row r="4357" s="110" customFormat="1" ht="13"/>
    <row r="4358" s="110" customFormat="1" ht="13"/>
    <row r="4359" s="110" customFormat="1" ht="13"/>
    <row r="4360" s="110" customFormat="1" ht="13"/>
    <row r="4361" s="110" customFormat="1" ht="13"/>
    <row r="4362" s="110" customFormat="1" ht="13"/>
    <row r="4363" s="110" customFormat="1" ht="13"/>
    <row r="4364" s="110" customFormat="1" ht="13"/>
    <row r="4365" s="110" customFormat="1" ht="13"/>
    <row r="4366" s="110" customFormat="1" ht="13"/>
    <row r="4367" s="110" customFormat="1" ht="13"/>
    <row r="4368" s="110" customFormat="1" ht="13"/>
    <row r="4369" s="110" customFormat="1" ht="13"/>
    <row r="4370" s="110" customFormat="1" ht="13"/>
    <row r="4371" s="110" customFormat="1" ht="13"/>
    <row r="4372" s="110" customFormat="1" ht="13"/>
    <row r="4373" s="110" customFormat="1" ht="13"/>
    <row r="4374" s="110" customFormat="1" ht="13"/>
    <row r="4375" s="110" customFormat="1" ht="13"/>
    <row r="4376" s="110" customFormat="1" ht="13"/>
    <row r="4377" s="110" customFormat="1" ht="13"/>
    <row r="4378" s="110" customFormat="1" ht="13"/>
    <row r="4379" s="110" customFormat="1" ht="13"/>
    <row r="4380" s="110" customFormat="1" ht="13"/>
    <row r="4381" s="110" customFormat="1" ht="13"/>
    <row r="4382" s="110" customFormat="1" ht="13"/>
    <row r="4383" s="110" customFormat="1" ht="13"/>
    <row r="4384" s="110" customFormat="1" ht="13"/>
    <row r="4385" s="110" customFormat="1" ht="13"/>
    <row r="4386" s="110" customFormat="1" ht="13"/>
    <row r="4387" s="110" customFormat="1" ht="13"/>
    <row r="4388" s="110" customFormat="1" ht="13"/>
    <row r="4389" s="110" customFormat="1" ht="13"/>
    <row r="4390" s="110" customFormat="1" ht="13"/>
    <row r="4391" s="110" customFormat="1" ht="13"/>
    <row r="4392" s="110" customFormat="1" ht="13"/>
    <row r="4393" s="110" customFormat="1" ht="13"/>
    <row r="4394" s="110" customFormat="1" ht="13"/>
    <row r="4395" s="110" customFormat="1" ht="13"/>
    <row r="4396" s="110" customFormat="1" ht="13"/>
    <row r="4397" s="110" customFormat="1" ht="13"/>
    <row r="4398" s="110" customFormat="1" ht="13"/>
    <row r="4399" s="110" customFormat="1" ht="13"/>
    <row r="4400" s="110" customFormat="1" ht="13"/>
    <row r="4401" s="110" customFormat="1" ht="13"/>
    <row r="4402" s="110" customFormat="1" ht="13"/>
    <row r="4403" s="110" customFormat="1" ht="13"/>
    <row r="4404" s="110" customFormat="1" ht="13"/>
    <row r="4405" s="110" customFormat="1" ht="13"/>
    <row r="4406" s="110" customFormat="1" ht="13"/>
    <row r="4407" s="110" customFormat="1" ht="13"/>
    <row r="4408" s="110" customFormat="1" ht="13"/>
    <row r="4409" s="110" customFormat="1" ht="13"/>
    <row r="4410" s="110" customFormat="1" ht="13"/>
    <row r="4411" s="110" customFormat="1" ht="13"/>
    <row r="4412" s="110" customFormat="1" ht="13"/>
    <row r="4413" s="110" customFormat="1" ht="13"/>
    <row r="4414" s="110" customFormat="1" ht="13"/>
    <row r="4415" s="110" customFormat="1" ht="13"/>
    <row r="4416" s="110" customFormat="1" ht="13"/>
    <row r="4417" s="110" customFormat="1" ht="13"/>
    <row r="4418" s="110" customFormat="1" ht="13"/>
    <row r="4419" s="110" customFormat="1" ht="13"/>
    <row r="4420" s="110" customFormat="1" ht="13"/>
    <row r="4421" s="110" customFormat="1" ht="13"/>
    <row r="4422" s="110" customFormat="1" ht="13"/>
    <row r="4423" s="110" customFormat="1" ht="13"/>
    <row r="4424" s="110" customFormat="1" ht="13"/>
    <row r="4425" s="110" customFormat="1" ht="13"/>
    <row r="4426" s="110" customFormat="1" ht="13"/>
    <row r="4427" s="110" customFormat="1" ht="13"/>
    <row r="4428" s="110" customFormat="1" ht="13"/>
    <row r="4429" s="110" customFormat="1" ht="13"/>
    <row r="4430" s="110" customFormat="1" ht="13"/>
    <row r="4431" s="110" customFormat="1" ht="13"/>
    <row r="4432" s="110" customFormat="1" ht="13"/>
    <row r="4433" s="110" customFormat="1" ht="13"/>
    <row r="4434" s="110" customFormat="1" ht="13"/>
    <row r="4435" s="110" customFormat="1" ht="13"/>
    <row r="4436" s="110" customFormat="1" ht="13"/>
    <row r="4437" s="110" customFormat="1" ht="13"/>
    <row r="4438" s="110" customFormat="1" ht="13"/>
    <row r="4439" s="110" customFormat="1" ht="13"/>
    <row r="4440" s="110" customFormat="1" ht="13"/>
    <row r="4441" s="110" customFormat="1" ht="13"/>
    <row r="4442" s="110" customFormat="1" ht="13"/>
    <row r="4443" s="110" customFormat="1" ht="13"/>
    <row r="4444" s="110" customFormat="1" ht="13"/>
    <row r="4445" s="110" customFormat="1" ht="13"/>
    <row r="4446" s="110" customFormat="1" ht="13"/>
    <row r="4447" s="110" customFormat="1" ht="13"/>
    <row r="4448" s="110" customFormat="1" ht="13"/>
    <row r="4449" s="110" customFormat="1" ht="13"/>
    <row r="4450" s="110" customFormat="1" ht="13"/>
    <row r="4451" s="110" customFormat="1" ht="13"/>
    <row r="4452" s="110" customFormat="1" ht="13"/>
    <row r="4453" s="110" customFormat="1" ht="13"/>
    <row r="4454" s="110" customFormat="1" ht="13"/>
    <row r="4455" s="110" customFormat="1" ht="13"/>
    <row r="4456" s="110" customFormat="1" ht="13"/>
    <row r="4457" s="110" customFormat="1" ht="13"/>
    <row r="4458" s="110" customFormat="1" ht="13"/>
    <row r="4459" s="110" customFormat="1" ht="13"/>
    <row r="4460" s="110" customFormat="1" ht="13"/>
    <row r="4461" s="110" customFormat="1" ht="13"/>
    <row r="4462" s="110" customFormat="1" ht="13"/>
    <row r="4463" s="110" customFormat="1" ht="13"/>
    <row r="4464" s="110" customFormat="1" ht="13"/>
    <row r="4465" s="110" customFormat="1" ht="13"/>
    <row r="4466" s="110" customFormat="1" ht="13"/>
    <row r="4467" s="110" customFormat="1" ht="13"/>
    <row r="4468" s="110" customFormat="1" ht="13"/>
    <row r="4469" s="110" customFormat="1" ht="13"/>
    <row r="4470" s="110" customFormat="1" ht="13"/>
    <row r="4471" s="110" customFormat="1" ht="13"/>
    <row r="4472" s="110" customFormat="1" ht="13"/>
    <row r="4473" s="110" customFormat="1" ht="13"/>
    <row r="4474" s="110" customFormat="1" ht="13"/>
    <row r="4475" s="110" customFormat="1" ht="13"/>
    <row r="4476" s="110" customFormat="1" ht="13"/>
    <row r="4477" s="110" customFormat="1" ht="13"/>
    <row r="4478" s="110" customFormat="1" ht="13"/>
    <row r="4479" s="110" customFormat="1" ht="13"/>
    <row r="4480" s="110" customFormat="1" ht="13"/>
    <row r="4481" s="110" customFormat="1" ht="13"/>
    <row r="4482" s="110" customFormat="1" ht="13"/>
    <row r="4483" s="110" customFormat="1" ht="13"/>
    <row r="4484" s="110" customFormat="1" ht="13"/>
    <row r="4485" s="110" customFormat="1" ht="13"/>
    <row r="4486" s="110" customFormat="1" ht="13"/>
    <row r="4487" s="110" customFormat="1" ht="13"/>
    <row r="4488" s="110" customFormat="1" ht="13"/>
    <row r="4489" s="110" customFormat="1" ht="13"/>
    <row r="4490" s="110" customFormat="1" ht="13"/>
    <row r="4491" s="110" customFormat="1" ht="13"/>
    <row r="4492" s="110" customFormat="1" ht="13"/>
    <row r="4493" s="110" customFormat="1" ht="13"/>
    <row r="4494" s="110" customFormat="1" ht="13"/>
    <row r="4495" s="110" customFormat="1" ht="13"/>
    <row r="4496" s="110" customFormat="1" ht="13"/>
    <row r="4497" s="110" customFormat="1" ht="13"/>
    <row r="4498" s="110" customFormat="1" ht="13"/>
    <row r="4499" s="110" customFormat="1" ht="13"/>
    <row r="4500" s="110" customFormat="1" ht="13"/>
    <row r="4501" s="110" customFormat="1" ht="13"/>
    <row r="4502" s="110" customFormat="1" ht="13"/>
    <row r="4503" s="110" customFormat="1" ht="13"/>
    <row r="4504" s="110" customFormat="1" ht="13"/>
    <row r="4505" s="110" customFormat="1" ht="13"/>
    <row r="4506" s="110" customFormat="1" ht="13"/>
    <row r="4507" s="110" customFormat="1" ht="13"/>
    <row r="4508" s="110" customFormat="1" ht="13"/>
    <row r="4509" s="110" customFormat="1" ht="13"/>
    <row r="4510" s="110" customFormat="1" ht="13"/>
    <row r="4511" s="110" customFormat="1" ht="13"/>
    <row r="4512" s="110" customFormat="1" ht="13"/>
    <row r="4513" s="110" customFormat="1" ht="13"/>
    <row r="4514" s="110" customFormat="1" ht="13"/>
    <row r="4515" s="110" customFormat="1" ht="13"/>
    <row r="4516" s="110" customFormat="1" ht="13"/>
    <row r="4517" s="110" customFormat="1" ht="13"/>
    <row r="4518" s="110" customFormat="1" ht="13"/>
    <row r="4519" s="110" customFormat="1" ht="13"/>
    <row r="4520" s="110" customFormat="1" ht="13"/>
    <row r="4521" s="110" customFormat="1" ht="13"/>
    <row r="4522" s="110" customFormat="1" ht="13"/>
    <row r="4523" s="110" customFormat="1" ht="13"/>
    <row r="4524" s="110" customFormat="1" ht="13"/>
    <row r="4525" s="110" customFormat="1" ht="13"/>
    <row r="4526" s="110" customFormat="1" ht="13"/>
    <row r="4527" s="110" customFormat="1" ht="13"/>
    <row r="4528" s="110" customFormat="1" ht="13"/>
    <row r="4529" s="110" customFormat="1" ht="13"/>
    <row r="4530" s="110" customFormat="1" ht="13"/>
    <row r="4531" s="110" customFormat="1" ht="13"/>
    <row r="4532" s="110" customFormat="1" ht="13"/>
    <row r="4533" s="110" customFormat="1" ht="13"/>
    <row r="4534" s="110" customFormat="1" ht="13"/>
    <row r="4535" s="110" customFormat="1" ht="13"/>
    <row r="4536" s="110" customFormat="1" ht="13"/>
    <row r="4537" s="110" customFormat="1" ht="13"/>
    <row r="4538" s="110" customFormat="1" ht="13"/>
    <row r="4539" s="110" customFormat="1" ht="13"/>
    <row r="4540" s="110" customFormat="1" ht="13"/>
    <row r="4541" s="110" customFormat="1" ht="13"/>
    <row r="4542" s="110" customFormat="1" ht="13"/>
    <row r="4543" s="110" customFormat="1" ht="13"/>
    <row r="4544" s="110" customFormat="1" ht="13"/>
    <row r="4545" s="110" customFormat="1" ht="13"/>
    <row r="4546" s="110" customFormat="1" ht="13"/>
    <row r="4547" s="110" customFormat="1" ht="13"/>
    <row r="4548" s="110" customFormat="1" ht="13"/>
    <row r="4549" s="110" customFormat="1" ht="13"/>
    <row r="4550" s="110" customFormat="1" ht="13"/>
    <row r="4551" s="110" customFormat="1" ht="13"/>
    <row r="4552" s="110" customFormat="1" ht="13"/>
    <row r="4553" s="110" customFormat="1" ht="13"/>
    <row r="4554" s="110" customFormat="1" ht="13"/>
    <row r="4555" s="110" customFormat="1" ht="13"/>
    <row r="4556" s="110" customFormat="1" ht="13"/>
    <row r="4557" s="110" customFormat="1" ht="13"/>
    <row r="4558" s="110" customFormat="1" ht="13"/>
    <row r="4559" s="110" customFormat="1" ht="13"/>
    <row r="4560" s="110" customFormat="1" ht="13"/>
    <row r="4561" s="110" customFormat="1" ht="13"/>
    <row r="4562" s="110" customFormat="1" ht="13"/>
    <row r="4563" s="110" customFormat="1" ht="13"/>
    <row r="4564" s="110" customFormat="1" ht="13"/>
    <row r="4565" s="110" customFormat="1" ht="13"/>
    <row r="4566" s="110" customFormat="1" ht="13"/>
    <row r="4567" s="110" customFormat="1" ht="13"/>
    <row r="4568" s="110" customFormat="1" ht="13"/>
    <row r="4569" s="110" customFormat="1" ht="13"/>
    <row r="4570" s="110" customFormat="1" ht="13"/>
    <row r="4571" s="110" customFormat="1" ht="13"/>
    <row r="4572" s="110" customFormat="1" ht="13"/>
    <row r="4573" s="110" customFormat="1" ht="13"/>
    <row r="4574" s="110" customFormat="1" ht="13"/>
    <row r="4575" s="110" customFormat="1" ht="13"/>
    <row r="4576" s="110" customFormat="1" ht="13"/>
    <row r="4577" s="110" customFormat="1" ht="13"/>
    <row r="4578" s="110" customFormat="1" ht="13"/>
    <row r="4579" s="110" customFormat="1" ht="13"/>
    <row r="4580" s="110" customFormat="1" ht="13"/>
    <row r="4581" s="110" customFormat="1" ht="13"/>
    <row r="4582" s="110" customFormat="1" ht="13"/>
    <row r="4583" s="110" customFormat="1" ht="13"/>
    <row r="4584" s="110" customFormat="1" ht="13"/>
    <row r="4585" s="110" customFormat="1" ht="13"/>
    <row r="4586" s="110" customFormat="1" ht="13"/>
    <row r="4587" s="110" customFormat="1" ht="13"/>
    <row r="4588" s="110" customFormat="1" ht="13"/>
    <row r="4589" s="110" customFormat="1" ht="13"/>
    <row r="4590" s="110" customFormat="1" ht="13"/>
    <row r="4591" s="110" customFormat="1" ht="13"/>
    <row r="4592" s="110" customFormat="1" ht="13"/>
    <row r="4593" s="110" customFormat="1" ht="13"/>
    <row r="4594" s="110" customFormat="1" ht="13"/>
    <row r="4595" s="110" customFormat="1" ht="13"/>
    <row r="4596" s="110" customFormat="1" ht="13"/>
    <row r="4597" s="110" customFormat="1" ht="13"/>
    <row r="4598" s="110" customFormat="1" ht="13"/>
    <row r="4599" s="110" customFormat="1" ht="13"/>
    <row r="4600" s="110" customFormat="1" ht="13"/>
    <row r="4601" s="110" customFormat="1" ht="13"/>
    <row r="4602" s="110" customFormat="1" ht="13"/>
    <row r="4603" s="110" customFormat="1" ht="13"/>
    <row r="4604" s="110" customFormat="1" ht="13"/>
    <row r="4605" s="110" customFormat="1" ht="13"/>
    <row r="4606" s="110" customFormat="1" ht="13"/>
    <row r="4607" s="110" customFormat="1" ht="13"/>
    <row r="4608" s="110" customFormat="1" ht="13"/>
    <row r="4609" s="110" customFormat="1" ht="13"/>
    <row r="4610" s="110" customFormat="1" ht="13"/>
    <row r="4611" s="110" customFormat="1" ht="13"/>
    <row r="4612" s="110" customFormat="1" ht="13"/>
    <row r="4613" s="110" customFormat="1" ht="13"/>
    <row r="4614" s="110" customFormat="1" ht="13"/>
    <row r="4615" s="110" customFormat="1" ht="13"/>
    <row r="4616" s="110" customFormat="1" ht="13"/>
    <row r="4617" s="110" customFormat="1" ht="13"/>
    <row r="4618" s="110" customFormat="1" ht="13"/>
    <row r="4619" s="110" customFormat="1" ht="13"/>
    <row r="4620" s="110" customFormat="1" ht="13"/>
    <row r="4621" s="110" customFormat="1" ht="13"/>
    <row r="4622" s="110" customFormat="1" ht="13"/>
    <row r="4623" s="110" customFormat="1" ht="13"/>
    <row r="4624" s="110" customFormat="1" ht="13"/>
    <row r="4625" s="110" customFormat="1" ht="13"/>
    <row r="4626" s="110" customFormat="1" ht="13"/>
    <row r="4627" s="110" customFormat="1" ht="13"/>
    <row r="4628" s="110" customFormat="1" ht="13"/>
    <row r="4629" s="110" customFormat="1" ht="13"/>
    <row r="4630" s="110" customFormat="1" ht="13"/>
    <row r="4631" s="110" customFormat="1" ht="13"/>
    <row r="4632" s="110" customFormat="1" ht="13"/>
    <row r="4633" s="110" customFormat="1" ht="13"/>
    <row r="4634" s="110" customFormat="1" ht="13"/>
    <row r="4635" s="110" customFormat="1" ht="13"/>
    <row r="4636" s="110" customFormat="1" ht="13"/>
    <row r="4637" s="110" customFormat="1" ht="13"/>
    <row r="4638" s="110" customFormat="1" ht="13"/>
    <row r="4639" s="110" customFormat="1" ht="13"/>
    <row r="4640" s="110" customFormat="1" ht="13"/>
    <row r="4641" s="110" customFormat="1" ht="13"/>
    <row r="4642" s="110" customFormat="1" ht="13"/>
    <row r="4643" s="110" customFormat="1" ht="13"/>
    <row r="4644" s="110" customFormat="1" ht="13"/>
    <row r="4645" s="110" customFormat="1" ht="13"/>
    <row r="4646" s="110" customFormat="1" ht="13"/>
    <row r="4647" s="110" customFormat="1" ht="13"/>
    <row r="4648" s="110" customFormat="1" ht="13"/>
    <row r="4649" s="110" customFormat="1" ht="13"/>
    <row r="4650" s="110" customFormat="1" ht="13"/>
    <row r="4651" s="110" customFormat="1" ht="13"/>
    <row r="4652" s="110" customFormat="1" ht="13"/>
    <row r="4653" s="110" customFormat="1" ht="13"/>
    <row r="4654" s="110" customFormat="1" ht="13"/>
    <row r="4655" s="110" customFormat="1" ht="13"/>
    <row r="4656" s="110" customFormat="1" ht="13"/>
    <row r="4657" s="110" customFormat="1" ht="13"/>
    <row r="4658" s="110" customFormat="1" ht="13"/>
    <row r="4659" s="110" customFormat="1" ht="13"/>
    <row r="4660" s="110" customFormat="1" ht="13"/>
    <row r="4661" s="110" customFormat="1" ht="13"/>
    <row r="4662" s="110" customFormat="1" ht="13"/>
    <row r="4663" s="110" customFormat="1" ht="13"/>
    <row r="4664" s="110" customFormat="1" ht="13"/>
    <row r="4665" s="110" customFormat="1" ht="13"/>
    <row r="4666" s="110" customFormat="1" ht="13"/>
    <row r="4667" s="110" customFormat="1" ht="13"/>
    <row r="4668" s="110" customFormat="1" ht="13"/>
    <row r="4669" s="110" customFormat="1" ht="13"/>
    <row r="4670" s="110" customFormat="1" ht="13"/>
    <row r="4671" s="110" customFormat="1" ht="13"/>
    <row r="4672" s="110" customFormat="1" ht="13"/>
    <row r="4673" s="110" customFormat="1" ht="13"/>
    <row r="4674" s="110" customFormat="1" ht="13"/>
    <row r="4675" s="110" customFormat="1" ht="13"/>
    <row r="4676" s="110" customFormat="1" ht="13"/>
    <row r="4677" s="110" customFormat="1" ht="13"/>
    <row r="4678" s="110" customFormat="1" ht="13"/>
    <row r="4679" s="110" customFormat="1" ht="13"/>
    <row r="4680" s="110" customFormat="1" ht="13"/>
    <row r="4681" s="110" customFormat="1" ht="13"/>
    <row r="4682" s="110" customFormat="1" ht="13"/>
    <row r="4683" s="110" customFormat="1" ht="13"/>
    <row r="4684" s="110" customFormat="1" ht="13"/>
    <row r="4685" s="110" customFormat="1" ht="13"/>
    <row r="4686" s="110" customFormat="1" ht="13"/>
    <row r="4687" s="110" customFormat="1" ht="13"/>
    <row r="4688" s="110" customFormat="1" ht="13"/>
    <row r="4689" s="110" customFormat="1" ht="13"/>
    <row r="4690" s="110" customFormat="1" ht="13"/>
    <row r="4691" s="110" customFormat="1" ht="13"/>
    <row r="4692" s="110" customFormat="1" ht="13"/>
    <row r="4693" s="110" customFormat="1" ht="13"/>
    <row r="4694" s="110" customFormat="1" ht="13"/>
    <row r="4695" s="110" customFormat="1" ht="13"/>
    <row r="4696" s="110" customFormat="1" ht="13"/>
    <row r="4697" s="110" customFormat="1" ht="13"/>
    <row r="4698" s="110" customFormat="1" ht="13"/>
    <row r="4699" s="110" customFormat="1" ht="13"/>
    <row r="4700" s="110" customFormat="1" ht="13"/>
    <row r="4701" s="110" customFormat="1" ht="13"/>
    <row r="4702" s="110" customFormat="1" ht="13"/>
    <row r="4703" s="110" customFormat="1" ht="13"/>
    <row r="4704" s="110" customFormat="1" ht="13"/>
    <row r="4705" s="110" customFormat="1" ht="13"/>
    <row r="4706" s="110" customFormat="1" ht="13"/>
    <row r="4707" s="110" customFormat="1" ht="13"/>
    <row r="4708" s="110" customFormat="1" ht="13"/>
    <row r="4709" s="110" customFormat="1" ht="13"/>
    <row r="4710" s="110" customFormat="1" ht="13"/>
    <row r="4711" s="110" customFormat="1" ht="13"/>
    <row r="4712" s="110" customFormat="1" ht="13"/>
    <row r="4713" s="110" customFormat="1" ht="13"/>
    <row r="4714" s="110" customFormat="1" ht="13"/>
    <row r="4715" s="110" customFormat="1" ht="13"/>
    <row r="4716" s="110" customFormat="1" ht="13"/>
    <row r="4717" s="110" customFormat="1" ht="13"/>
    <row r="4718" s="110" customFormat="1" ht="13"/>
    <row r="4719" s="110" customFormat="1" ht="13"/>
    <row r="4720" s="110" customFormat="1" ht="13"/>
    <row r="4721" s="110" customFormat="1" ht="13"/>
    <row r="4722" s="110" customFormat="1" ht="13"/>
    <row r="4723" s="110" customFormat="1" ht="13"/>
    <row r="4724" s="110" customFormat="1" ht="13"/>
    <row r="4725" s="110" customFormat="1" ht="13"/>
    <row r="4726" s="110" customFormat="1" ht="13"/>
    <row r="4727" s="110" customFormat="1" ht="13"/>
    <row r="4728" s="110" customFormat="1" ht="13"/>
    <row r="4729" s="110" customFormat="1" ht="13"/>
    <row r="4730" s="110" customFormat="1" ht="13"/>
    <row r="4731" s="110" customFormat="1" ht="13"/>
    <row r="4732" s="110" customFormat="1" ht="13"/>
    <row r="4733" s="110" customFormat="1" ht="13"/>
    <row r="4734" s="110" customFormat="1" ht="13"/>
    <row r="4735" s="110" customFormat="1" ht="13"/>
    <row r="4736" s="110" customFormat="1" ht="13"/>
    <row r="4737" s="110" customFormat="1" ht="13"/>
    <row r="4738" s="110" customFormat="1" ht="13"/>
    <row r="4739" s="110" customFormat="1" ht="13"/>
    <row r="4740" s="110" customFormat="1" ht="13"/>
    <row r="4741" s="110" customFormat="1" ht="13"/>
    <row r="4742" s="110" customFormat="1" ht="13"/>
    <row r="4743" s="110" customFormat="1" ht="13"/>
    <row r="4744" s="110" customFormat="1" ht="13"/>
    <row r="4745" s="110" customFormat="1" ht="13"/>
    <row r="4746" s="110" customFormat="1" ht="13"/>
    <row r="4747" s="110" customFormat="1" ht="13"/>
    <row r="4748" s="110" customFormat="1" ht="13"/>
    <row r="4749" s="110" customFormat="1" ht="13"/>
    <row r="4750" s="110" customFormat="1" ht="13"/>
    <row r="4751" s="110" customFormat="1" ht="13"/>
    <row r="4752" s="110" customFormat="1" ht="13"/>
    <row r="4753" s="110" customFormat="1" ht="13"/>
    <row r="4754" s="110" customFormat="1" ht="13"/>
    <row r="4755" s="110" customFormat="1" ht="13"/>
    <row r="4756" s="110" customFormat="1" ht="13"/>
    <row r="4757" s="110" customFormat="1" ht="13"/>
    <row r="4758" s="110" customFormat="1" ht="13"/>
    <row r="4759" s="110" customFormat="1" ht="13"/>
    <row r="4760" s="110" customFormat="1" ht="13"/>
    <row r="4761" s="110" customFormat="1" ht="13"/>
    <row r="4762" s="110" customFormat="1" ht="13"/>
    <row r="4763" s="110" customFormat="1" ht="13"/>
    <row r="4764" s="110" customFormat="1" ht="13"/>
    <row r="4765" s="110" customFormat="1" ht="13"/>
    <row r="4766" s="110" customFormat="1" ht="13"/>
    <row r="4767" s="110" customFormat="1" ht="13"/>
    <row r="4768" s="110" customFormat="1" ht="13"/>
    <row r="4769" s="110" customFormat="1" ht="13"/>
    <row r="4770" s="110" customFormat="1" ht="13"/>
    <row r="4771" s="110" customFormat="1" ht="13"/>
    <row r="4772" s="110" customFormat="1" ht="13"/>
    <row r="4773" s="110" customFormat="1" ht="13"/>
    <row r="4774" s="110" customFormat="1" ht="13"/>
    <row r="4775" s="110" customFormat="1" ht="13"/>
    <row r="4776" s="110" customFormat="1" ht="13"/>
    <row r="4777" s="110" customFormat="1" ht="13"/>
    <row r="4778" s="110" customFormat="1" ht="13"/>
    <row r="4779" s="110" customFormat="1" ht="13"/>
    <row r="4780" s="110" customFormat="1" ht="13"/>
    <row r="4781" s="110" customFormat="1" ht="13"/>
    <row r="4782" s="110" customFormat="1" ht="13"/>
    <row r="4783" s="110" customFormat="1" ht="13"/>
    <row r="4784" s="110" customFormat="1" ht="13"/>
    <row r="4785" s="110" customFormat="1" ht="13"/>
    <row r="4786" s="110" customFormat="1" ht="13"/>
    <row r="4787" s="110" customFormat="1" ht="13"/>
    <row r="4788" s="110" customFormat="1" ht="13"/>
    <row r="4789" s="110" customFormat="1" ht="13"/>
    <row r="4790" s="110" customFormat="1" ht="13"/>
    <row r="4791" s="110" customFormat="1" ht="13"/>
    <row r="4792" s="110" customFormat="1" ht="13"/>
    <row r="4793" s="110" customFormat="1" ht="13"/>
    <row r="4794" s="110" customFormat="1" ht="13"/>
    <row r="4795" s="110" customFormat="1" ht="13"/>
    <row r="4796" s="110" customFormat="1" ht="13"/>
    <row r="4797" s="110" customFormat="1" ht="13"/>
    <row r="4798" s="110" customFormat="1" ht="13"/>
    <row r="4799" s="110" customFormat="1" ht="13"/>
    <row r="4800" s="110" customFormat="1" ht="13"/>
    <row r="4801" s="110" customFormat="1" ht="13"/>
    <row r="4802" s="110" customFormat="1" ht="13"/>
    <row r="4803" s="110" customFormat="1" ht="13"/>
    <row r="4804" s="110" customFormat="1" ht="13"/>
    <row r="4805" s="110" customFormat="1" ht="13"/>
    <row r="4806" s="110" customFormat="1" ht="13"/>
    <row r="4807" s="110" customFormat="1" ht="13"/>
    <row r="4808" s="110" customFormat="1" ht="13"/>
    <row r="4809" s="110" customFormat="1" ht="13"/>
    <row r="4810" s="110" customFormat="1" ht="13"/>
    <row r="4811" s="110" customFormat="1" ht="13"/>
    <row r="4812" s="110" customFormat="1" ht="13"/>
    <row r="4813" s="110" customFormat="1" ht="13"/>
    <row r="4814" s="110" customFormat="1" ht="13"/>
    <row r="4815" s="110" customFormat="1" ht="13"/>
    <row r="4816" s="110" customFormat="1" ht="13"/>
    <row r="4817" s="110" customFormat="1" ht="13"/>
    <row r="4818" s="110" customFormat="1" ht="13"/>
    <row r="4819" s="110" customFormat="1" ht="13"/>
    <row r="4820" s="110" customFormat="1" ht="13"/>
    <row r="4821" s="110" customFormat="1" ht="13"/>
    <row r="4822" s="110" customFormat="1" ht="13"/>
    <row r="4823" s="110" customFormat="1" ht="13"/>
    <row r="4824" s="110" customFormat="1" ht="13"/>
    <row r="4825" s="110" customFormat="1" ht="13"/>
    <row r="4826" s="110" customFormat="1" ht="13"/>
    <row r="4827" s="110" customFormat="1" ht="13"/>
    <row r="4828" s="110" customFormat="1" ht="13"/>
    <row r="4829" s="110" customFormat="1" ht="13"/>
    <row r="4830" s="110" customFormat="1" ht="13"/>
    <row r="4831" s="110" customFormat="1" ht="13"/>
    <row r="4832" s="110" customFormat="1" ht="13"/>
    <row r="4833" s="110" customFormat="1" ht="13"/>
    <row r="4834" s="110" customFormat="1" ht="13"/>
    <row r="4835" s="110" customFormat="1" ht="13"/>
    <row r="4836" s="110" customFormat="1" ht="13"/>
    <row r="4837" s="110" customFormat="1" ht="13"/>
    <row r="4838" s="110" customFormat="1" ht="13"/>
    <row r="4839" s="110" customFormat="1" ht="13"/>
    <row r="4840" s="110" customFormat="1" ht="13"/>
    <row r="4841" s="110" customFormat="1" ht="13"/>
    <row r="4842" s="110" customFormat="1" ht="13"/>
    <row r="4843" s="110" customFormat="1" ht="13"/>
    <row r="4844" s="110" customFormat="1" ht="13"/>
    <row r="4845" s="110" customFormat="1" ht="13"/>
    <row r="4846" s="110" customFormat="1" ht="13"/>
    <row r="4847" s="110" customFormat="1" ht="13"/>
    <row r="4848" s="110" customFormat="1" ht="13"/>
    <row r="4849" s="110" customFormat="1" ht="13"/>
    <row r="4850" s="110" customFormat="1" ht="13"/>
    <row r="4851" s="110" customFormat="1" ht="13"/>
    <row r="4852" s="110" customFormat="1" ht="13"/>
    <row r="4853" s="110" customFormat="1" ht="13"/>
    <row r="4854" s="110" customFormat="1" ht="13"/>
    <row r="4855" s="110" customFormat="1" ht="13"/>
    <row r="4856" s="110" customFormat="1" ht="13"/>
    <row r="4857" s="110" customFormat="1" ht="13"/>
    <row r="4858" s="110" customFormat="1" ht="13"/>
    <row r="4859" s="110" customFormat="1" ht="13"/>
    <row r="4860" s="110" customFormat="1" ht="13"/>
    <row r="4861" s="110" customFormat="1" ht="13"/>
    <row r="4862" s="110" customFormat="1" ht="13"/>
    <row r="4863" s="110" customFormat="1" ht="13"/>
    <row r="4864" s="110" customFormat="1" ht="13"/>
    <row r="4865" s="110" customFormat="1" ht="13"/>
    <row r="4866" s="110" customFormat="1" ht="13"/>
    <row r="4867" s="110" customFormat="1" ht="13"/>
    <row r="4868" s="110" customFormat="1" ht="13"/>
    <row r="4869" s="110" customFormat="1" ht="13"/>
    <row r="4870" s="110" customFormat="1" ht="13"/>
    <row r="4871" s="110" customFormat="1" ht="13"/>
    <row r="4872" s="110" customFormat="1" ht="13"/>
    <row r="4873" s="110" customFormat="1" ht="13"/>
    <row r="4874" s="110" customFormat="1" ht="13"/>
    <row r="4875" s="110" customFormat="1" ht="13"/>
    <row r="4876" s="110" customFormat="1" ht="13"/>
    <row r="4877" s="110" customFormat="1" ht="13"/>
    <row r="4878" s="110" customFormat="1" ht="13"/>
    <row r="4879" s="110" customFormat="1" ht="13"/>
    <row r="4880" s="110" customFormat="1" ht="13"/>
    <row r="4881" s="110" customFormat="1" ht="13"/>
    <row r="4882" s="110" customFormat="1" ht="13"/>
    <row r="4883" s="110" customFormat="1" ht="13"/>
    <row r="4884" s="110" customFormat="1" ht="13"/>
    <row r="4885" s="110" customFormat="1" ht="13"/>
    <row r="4886" s="110" customFormat="1" ht="13"/>
    <row r="4887" s="110" customFormat="1" ht="13"/>
    <row r="4888" s="110" customFormat="1" ht="13"/>
    <row r="4889" s="110" customFormat="1" ht="13"/>
    <row r="4890" s="110" customFormat="1" ht="13"/>
    <row r="4891" s="110" customFormat="1" ht="13"/>
    <row r="4892" s="110" customFormat="1" ht="13"/>
    <row r="4893" s="110" customFormat="1" ht="13"/>
    <row r="4894" s="110" customFormat="1" ht="13"/>
    <row r="4895" s="110" customFormat="1" ht="13"/>
    <row r="4896" s="110" customFormat="1" ht="13"/>
    <row r="4897" s="110" customFormat="1" ht="13"/>
    <row r="4898" s="110" customFormat="1" ht="13"/>
    <row r="4899" s="110" customFormat="1" ht="13"/>
    <row r="4900" s="110" customFormat="1" ht="13"/>
    <row r="4901" s="110" customFormat="1" ht="13"/>
    <row r="4902" s="110" customFormat="1" ht="13"/>
    <row r="4903" s="110" customFormat="1" ht="13"/>
    <row r="4904" s="110" customFormat="1" ht="13"/>
    <row r="4905" s="110" customFormat="1" ht="13"/>
    <row r="4906" s="110" customFormat="1" ht="13"/>
    <row r="4907" s="110" customFormat="1" ht="13"/>
    <row r="4908" s="110" customFormat="1" ht="13"/>
    <row r="4909" s="110" customFormat="1" ht="13"/>
    <row r="4910" s="110" customFormat="1" ht="13"/>
    <row r="4911" s="110" customFormat="1" ht="13"/>
    <row r="4912" s="110" customFormat="1" ht="13"/>
    <row r="4913" s="110" customFormat="1" ht="13"/>
    <row r="4914" s="110" customFormat="1" ht="13"/>
    <row r="4915" s="110" customFormat="1" ht="13"/>
    <row r="4916" s="110" customFormat="1" ht="13"/>
    <row r="4917" s="110" customFormat="1" ht="13"/>
    <row r="4918" s="110" customFormat="1" ht="13"/>
    <row r="4919" s="110" customFormat="1" ht="13"/>
    <row r="4920" s="110" customFormat="1" ht="13"/>
    <row r="4921" s="110" customFormat="1" ht="13"/>
    <row r="4922" s="110" customFormat="1" ht="13"/>
    <row r="4923" s="110" customFormat="1" ht="13"/>
    <row r="4924" s="110" customFormat="1" ht="13"/>
    <row r="4925" s="110" customFormat="1" ht="13"/>
    <row r="4926" s="110" customFormat="1" ht="13"/>
    <row r="4927" s="110" customFormat="1" ht="13"/>
    <row r="4928" s="110" customFormat="1" ht="13"/>
    <row r="4929" s="110" customFormat="1" ht="13"/>
    <row r="4930" s="110" customFormat="1" ht="13"/>
    <row r="4931" s="110" customFormat="1" ht="13"/>
    <row r="4932" s="110" customFormat="1" ht="13"/>
    <row r="4933" s="110" customFormat="1" ht="13"/>
    <row r="4934" s="110" customFormat="1" ht="13"/>
    <row r="4935" s="110" customFormat="1" ht="13"/>
    <row r="4936" s="110" customFormat="1" ht="13"/>
    <row r="4937" s="110" customFormat="1" ht="13"/>
    <row r="4938" s="110" customFormat="1" ht="13"/>
    <row r="4939" s="110" customFormat="1" ht="13"/>
    <row r="4940" s="110" customFormat="1" ht="13"/>
    <row r="4941" s="110" customFormat="1" ht="13"/>
    <row r="4942" s="110" customFormat="1" ht="13"/>
    <row r="4943" s="110" customFormat="1" ht="13"/>
    <row r="4944" s="110" customFormat="1" ht="13"/>
    <row r="4945" s="110" customFormat="1" ht="13"/>
    <row r="4946" s="110" customFormat="1" ht="13"/>
    <row r="4947" s="110" customFormat="1" ht="13"/>
    <row r="4948" s="110" customFormat="1" ht="13"/>
    <row r="4949" s="110" customFormat="1" ht="13"/>
    <row r="4950" s="110" customFormat="1" ht="13"/>
    <row r="4951" s="110" customFormat="1" ht="13"/>
    <row r="4952" s="110" customFormat="1" ht="13"/>
    <row r="4953" s="110" customFormat="1" ht="13"/>
    <row r="4954" s="110" customFormat="1" ht="13"/>
    <row r="4955" s="110" customFormat="1" ht="13"/>
    <row r="4956" s="110" customFormat="1" ht="13"/>
    <row r="4957" s="110" customFormat="1" ht="13"/>
    <row r="4958" s="110" customFormat="1" ht="13"/>
    <row r="4959" s="110" customFormat="1" ht="13"/>
    <row r="4960" s="110" customFormat="1" ht="13"/>
    <row r="4961" s="110" customFormat="1" ht="13"/>
    <row r="4962" s="110" customFormat="1" ht="13"/>
    <row r="4963" s="110" customFormat="1" ht="13"/>
    <row r="4964" s="110" customFormat="1" ht="13"/>
    <row r="4965" s="110" customFormat="1" ht="13"/>
    <row r="4966" s="110" customFormat="1" ht="13"/>
    <row r="4967" s="110" customFormat="1" ht="13"/>
    <row r="4968" s="110" customFormat="1" ht="13"/>
    <row r="4969" s="110" customFormat="1" ht="13"/>
    <row r="4970" s="110" customFormat="1" ht="13"/>
    <row r="4971" s="110" customFormat="1" ht="13"/>
    <row r="4972" s="110" customFormat="1" ht="13"/>
    <row r="4973" s="110" customFormat="1" ht="13"/>
    <row r="4974" s="110" customFormat="1" ht="13"/>
    <row r="4975" s="110" customFormat="1" ht="13"/>
    <row r="4976" s="110" customFormat="1" ht="13"/>
    <row r="4977" s="110" customFormat="1" ht="13"/>
    <row r="4978" s="110" customFormat="1" ht="13"/>
    <row r="4979" s="110" customFormat="1" ht="13"/>
    <row r="4980" s="110" customFormat="1" ht="13"/>
    <row r="4981" s="110" customFormat="1" ht="13"/>
    <row r="4982" s="110" customFormat="1" ht="13"/>
    <row r="4983" s="110" customFormat="1" ht="13"/>
    <row r="4984" s="110" customFormat="1" ht="13"/>
    <row r="4985" s="110" customFormat="1" ht="13"/>
    <row r="4986" s="110" customFormat="1" ht="13"/>
    <row r="4987" s="110" customFormat="1" ht="13"/>
    <row r="4988" s="110" customFormat="1" ht="13"/>
    <row r="4989" s="110" customFormat="1" ht="13"/>
    <row r="4990" s="110" customFormat="1" ht="13"/>
    <row r="4991" s="110" customFormat="1" ht="13"/>
    <row r="4992" s="110" customFormat="1" ht="13"/>
    <row r="4993" s="110" customFormat="1" ht="13"/>
    <row r="4994" s="110" customFormat="1" ht="13"/>
    <row r="4995" s="110" customFormat="1" ht="13"/>
    <row r="4996" s="110" customFormat="1" ht="13"/>
    <row r="4997" s="110" customFormat="1" ht="13"/>
    <row r="4998" s="110" customFormat="1" ht="13"/>
    <row r="4999" s="110" customFormat="1" ht="13"/>
    <row r="5000" s="110" customFormat="1" ht="13"/>
    <row r="5001" s="110" customFormat="1" ht="13"/>
    <row r="5002" s="110" customFormat="1" ht="13"/>
    <row r="5003" s="110" customFormat="1" ht="13"/>
    <row r="5004" s="110" customFormat="1" ht="13"/>
    <row r="5005" s="110" customFormat="1" ht="13"/>
    <row r="5006" s="110" customFormat="1" ht="13"/>
    <row r="5007" s="110" customFormat="1" ht="13"/>
    <row r="5008" s="110" customFormat="1" ht="13"/>
    <row r="5009" s="110" customFormat="1" ht="13"/>
    <row r="5010" s="110" customFormat="1" ht="13"/>
    <row r="5011" s="110" customFormat="1" ht="13"/>
    <row r="5012" s="110" customFormat="1" ht="13"/>
    <row r="5013" s="110" customFormat="1" ht="13"/>
    <row r="5014" s="110" customFormat="1" ht="13"/>
    <row r="5015" s="110" customFormat="1" ht="13"/>
    <row r="5016" s="110" customFormat="1" ht="13"/>
    <row r="5017" s="110" customFormat="1" ht="13"/>
    <row r="5018" s="110" customFormat="1" ht="13"/>
    <row r="5019" s="110" customFormat="1" ht="13"/>
    <row r="5020" s="110" customFormat="1" ht="13"/>
    <row r="5021" s="110" customFormat="1" ht="13"/>
    <row r="5022" s="110" customFormat="1" ht="13"/>
    <row r="5023" s="110" customFormat="1" ht="13"/>
    <row r="5024" s="110" customFormat="1" ht="13"/>
    <row r="5025" s="110" customFormat="1" ht="13"/>
    <row r="5026" s="110" customFormat="1" ht="13"/>
    <row r="5027" s="110" customFormat="1" ht="13"/>
    <row r="5028" s="110" customFormat="1" ht="13"/>
    <row r="5029" s="110" customFormat="1" ht="13"/>
    <row r="5030" s="110" customFormat="1" ht="13"/>
    <row r="5031" s="110" customFormat="1" ht="13"/>
    <row r="5032" s="110" customFormat="1" ht="13"/>
    <row r="5033" s="110" customFormat="1" ht="13"/>
    <row r="5034" s="110" customFormat="1" ht="13"/>
    <row r="5035" s="110" customFormat="1" ht="13"/>
    <row r="5036" s="110" customFormat="1" ht="13"/>
    <row r="5037" s="110" customFormat="1" ht="13"/>
    <row r="5038" s="110" customFormat="1" ht="13"/>
    <row r="5039" s="110" customFormat="1" ht="13"/>
    <row r="5040" s="110" customFormat="1" ht="13"/>
    <row r="5041" s="110" customFormat="1" ht="13"/>
    <row r="5042" s="110" customFormat="1" ht="13"/>
    <row r="5043" s="110" customFormat="1" ht="13"/>
    <row r="5044" s="110" customFormat="1" ht="13"/>
    <row r="5045" s="110" customFormat="1" ht="13"/>
    <row r="5046" s="110" customFormat="1" ht="13"/>
    <row r="5047" s="110" customFormat="1" ht="13"/>
    <row r="5048" s="110" customFormat="1" ht="13"/>
    <row r="5049" s="110" customFormat="1" ht="13"/>
    <row r="5050" s="110" customFormat="1" ht="13"/>
    <row r="5051" s="110" customFormat="1" ht="13"/>
    <row r="5052" s="110" customFormat="1" ht="13"/>
    <row r="5053" s="110" customFormat="1" ht="13"/>
    <row r="5054" s="110" customFormat="1" ht="13"/>
    <row r="5055" s="110" customFormat="1" ht="13"/>
    <row r="5056" s="110" customFormat="1" ht="13"/>
    <row r="5057" s="110" customFormat="1" ht="13"/>
    <row r="5058" s="110" customFormat="1" ht="13"/>
    <row r="5059" s="110" customFormat="1" ht="13"/>
    <row r="5060" s="110" customFormat="1" ht="13"/>
    <row r="5061" s="110" customFormat="1" ht="13"/>
    <row r="5062" s="110" customFormat="1" ht="13"/>
    <row r="5063" s="110" customFormat="1" ht="13"/>
    <row r="5064" s="110" customFormat="1" ht="13"/>
    <row r="5065" s="110" customFormat="1" ht="13"/>
    <row r="5066" s="110" customFormat="1" ht="13"/>
    <row r="5067" s="110" customFormat="1" ht="13"/>
    <row r="5068" s="110" customFormat="1" ht="13"/>
    <row r="5069" s="110" customFormat="1" ht="13"/>
    <row r="5070" s="110" customFormat="1" ht="13"/>
    <row r="5071" s="110" customFormat="1" ht="13"/>
    <row r="5072" s="110" customFormat="1" ht="13"/>
    <row r="5073" s="110" customFormat="1" ht="13"/>
    <row r="5074" s="110" customFormat="1" ht="13"/>
    <row r="5075" s="110" customFormat="1" ht="13"/>
    <row r="5076" s="110" customFormat="1" ht="13"/>
    <row r="5077" s="110" customFormat="1" ht="13"/>
    <row r="5078" s="110" customFormat="1" ht="13"/>
    <row r="5079" s="110" customFormat="1" ht="13"/>
    <row r="5080" s="110" customFormat="1" ht="13"/>
    <row r="5081" s="110" customFormat="1" ht="13"/>
    <row r="5082" s="110" customFormat="1" ht="13"/>
    <row r="5083" s="110" customFormat="1" ht="13"/>
    <row r="5084" s="110" customFormat="1" ht="13"/>
    <row r="5085" s="110" customFormat="1" ht="13"/>
    <row r="5086" s="110" customFormat="1" ht="13"/>
    <row r="5087" s="110" customFormat="1" ht="13"/>
    <row r="5088" s="110" customFormat="1" ht="13"/>
    <row r="5089" s="110" customFormat="1" ht="13"/>
    <row r="5090" s="110" customFormat="1" ht="13"/>
    <row r="5091" s="110" customFormat="1" ht="13"/>
    <row r="5092" s="110" customFormat="1" ht="13"/>
    <row r="5093" s="110" customFormat="1" ht="13"/>
    <row r="5094" s="110" customFormat="1" ht="13"/>
    <row r="5095" s="110" customFormat="1" ht="13"/>
    <row r="5096" s="110" customFormat="1" ht="13"/>
    <row r="5097" s="110" customFormat="1" ht="13"/>
    <row r="5098" s="110" customFormat="1" ht="13"/>
    <row r="5099" s="110" customFormat="1" ht="13"/>
    <row r="5100" s="110" customFormat="1" ht="13"/>
    <row r="5101" s="110" customFormat="1" ht="13"/>
    <row r="5102" s="110" customFormat="1" ht="13"/>
    <row r="5103" s="110" customFormat="1" ht="13"/>
    <row r="5104" s="110" customFormat="1" ht="13"/>
    <row r="5105" s="110" customFormat="1" ht="13"/>
    <row r="5106" s="110" customFormat="1" ht="13"/>
    <row r="5107" s="110" customFormat="1" ht="13"/>
    <row r="5108" s="110" customFormat="1" ht="13"/>
    <row r="5109" s="110" customFormat="1" ht="13"/>
    <row r="5110" s="110" customFormat="1" ht="13"/>
    <row r="5111" s="110" customFormat="1" ht="13"/>
    <row r="5112" s="110" customFormat="1" ht="13"/>
    <row r="5113" s="110" customFormat="1" ht="13"/>
    <row r="5114" s="110" customFormat="1" ht="13"/>
    <row r="5115" s="110" customFormat="1" ht="13"/>
    <row r="5116" s="110" customFormat="1" ht="13"/>
    <row r="5117" s="110" customFormat="1" ht="13"/>
    <row r="5118" s="110" customFormat="1" ht="13"/>
    <row r="5119" s="110" customFormat="1" ht="13"/>
    <row r="5120" s="110" customFormat="1" ht="13"/>
    <row r="5121" s="110" customFormat="1" ht="13"/>
    <row r="5122" s="110" customFormat="1" ht="13"/>
    <row r="5123" s="110" customFormat="1" ht="13"/>
    <row r="5124" s="110" customFormat="1" ht="13"/>
    <row r="5125" s="110" customFormat="1" ht="13"/>
    <row r="5126" s="110" customFormat="1" ht="13"/>
    <row r="5127" s="110" customFormat="1" ht="13"/>
    <row r="5128" s="110" customFormat="1" ht="13"/>
    <row r="5129" s="110" customFormat="1" ht="13"/>
    <row r="5130" s="110" customFormat="1" ht="13"/>
    <row r="5131" s="110" customFormat="1" ht="13"/>
    <row r="5132" s="110" customFormat="1" ht="13"/>
    <row r="5133" s="110" customFormat="1" ht="13"/>
    <row r="5134" s="110" customFormat="1" ht="13"/>
    <row r="5135" s="110" customFormat="1" ht="13"/>
    <row r="5136" s="110" customFormat="1" ht="13"/>
    <row r="5137" s="110" customFormat="1" ht="13"/>
    <row r="5138" s="110" customFormat="1" ht="13"/>
    <row r="5139" s="110" customFormat="1" ht="13"/>
    <row r="5140" s="110" customFormat="1" ht="13"/>
    <row r="5141" s="110" customFormat="1" ht="13"/>
    <row r="5142" s="110" customFormat="1" ht="13"/>
    <row r="5143" s="110" customFormat="1" ht="13"/>
    <row r="5144" s="110" customFormat="1" ht="13"/>
    <row r="5145" s="110" customFormat="1" ht="13"/>
    <row r="5146" s="110" customFormat="1" ht="13"/>
    <row r="5147" s="110" customFormat="1" ht="13"/>
    <row r="5148" s="110" customFormat="1" ht="13"/>
    <row r="5149" s="110" customFormat="1" ht="13"/>
    <row r="5150" s="110" customFormat="1" ht="13"/>
    <row r="5151" s="110" customFormat="1" ht="13"/>
    <row r="5152" s="110" customFormat="1" ht="13"/>
    <row r="5153" s="110" customFormat="1" ht="13"/>
    <row r="5154" s="110" customFormat="1" ht="13"/>
    <row r="5155" s="110" customFormat="1" ht="13"/>
    <row r="5156" s="110" customFormat="1" ht="13"/>
    <row r="5157" s="110" customFormat="1" ht="13"/>
    <row r="5158" s="110" customFormat="1" ht="13"/>
    <row r="5159" s="110" customFormat="1" ht="13"/>
    <row r="5160" s="110" customFormat="1" ht="13"/>
    <row r="5161" s="110" customFormat="1" ht="13"/>
    <row r="5162" s="110" customFormat="1" ht="13"/>
    <row r="5163" s="110" customFormat="1" ht="13"/>
    <row r="5164" s="110" customFormat="1" ht="13"/>
    <row r="5165" s="110" customFormat="1" ht="13"/>
    <row r="5166" s="110" customFormat="1" ht="13"/>
    <row r="5167" s="110" customFormat="1" ht="13"/>
    <row r="5168" s="110" customFormat="1" ht="13"/>
    <row r="5169" s="110" customFormat="1" ht="13"/>
    <row r="5170" s="110" customFormat="1" ht="13"/>
    <row r="5171" s="110" customFormat="1" ht="13"/>
    <row r="5172" s="110" customFormat="1" ht="13"/>
    <row r="5173" s="110" customFormat="1" ht="13"/>
    <row r="5174" s="110" customFormat="1" ht="13"/>
    <row r="5175" s="110" customFormat="1" ht="13"/>
    <row r="5176" s="110" customFormat="1" ht="13"/>
    <row r="5177" s="110" customFormat="1" ht="13"/>
    <row r="5178" s="110" customFormat="1" ht="13"/>
    <row r="5179" s="110" customFormat="1" ht="13"/>
    <row r="5180" s="110" customFormat="1" ht="13"/>
    <row r="5181" s="110" customFormat="1" ht="13"/>
    <row r="5182" s="110" customFormat="1" ht="13"/>
    <row r="5183" s="110" customFormat="1" ht="13"/>
    <row r="5184" s="110" customFormat="1" ht="13"/>
    <row r="5185" s="110" customFormat="1" ht="13"/>
    <row r="5186" s="110" customFormat="1" ht="13"/>
    <row r="5187" s="110" customFormat="1" ht="13"/>
    <row r="5188" s="110" customFormat="1" ht="13"/>
    <row r="5189" s="110" customFormat="1" ht="13"/>
    <row r="5190" s="110" customFormat="1" ht="13"/>
    <row r="5191" s="110" customFormat="1" ht="13"/>
    <row r="5192" s="110" customFormat="1" ht="13"/>
    <row r="5193" s="110" customFormat="1" ht="13"/>
    <row r="5194" s="110" customFormat="1" ht="13"/>
    <row r="5195" s="110" customFormat="1" ht="13"/>
    <row r="5196" s="110" customFormat="1" ht="13"/>
    <row r="5197" s="110" customFormat="1" ht="13"/>
    <row r="5198" s="110" customFormat="1" ht="13"/>
    <row r="5199" s="110" customFormat="1" ht="13"/>
    <row r="5200" s="110" customFormat="1" ht="13"/>
    <row r="5201" s="110" customFormat="1" ht="13"/>
    <row r="5202" s="110" customFormat="1" ht="13"/>
    <row r="5203" s="110" customFormat="1" ht="13"/>
    <row r="5204" s="110" customFormat="1" ht="13"/>
    <row r="5205" s="110" customFormat="1" ht="13"/>
    <row r="5206" s="110" customFormat="1" ht="13"/>
    <row r="5207" s="110" customFormat="1" ht="13"/>
    <row r="5208" s="110" customFormat="1" ht="13"/>
    <row r="5209" s="110" customFormat="1" ht="13"/>
    <row r="5210" s="110" customFormat="1" ht="13"/>
    <row r="5211" s="110" customFormat="1" ht="13"/>
    <row r="5212" s="110" customFormat="1" ht="13"/>
    <row r="5213" s="110" customFormat="1" ht="13"/>
    <row r="5214" s="110" customFormat="1" ht="13"/>
    <row r="5215" s="110" customFormat="1" ht="13"/>
    <row r="5216" s="110" customFormat="1" ht="13"/>
    <row r="5217" s="110" customFormat="1" ht="13"/>
    <row r="5218" s="110" customFormat="1" ht="13"/>
    <row r="5219" s="110" customFormat="1" ht="13"/>
    <row r="5220" s="110" customFormat="1" ht="13"/>
    <row r="5221" s="110" customFormat="1" ht="13"/>
    <row r="5222" s="110" customFormat="1" ht="13"/>
    <row r="5223" s="110" customFormat="1" ht="13"/>
    <row r="5224" s="110" customFormat="1" ht="13"/>
    <row r="5225" s="110" customFormat="1" ht="13"/>
    <row r="5226" s="110" customFormat="1" ht="13"/>
    <row r="5227" s="110" customFormat="1" ht="13"/>
    <row r="5228" s="110" customFormat="1" ht="13"/>
    <row r="5229" s="110" customFormat="1" ht="13"/>
    <row r="5230" s="110" customFormat="1" ht="13"/>
    <row r="5231" s="110" customFormat="1" ht="13"/>
    <row r="5232" s="110" customFormat="1" ht="13"/>
    <row r="5233" s="110" customFormat="1" ht="13"/>
    <row r="5234" s="110" customFormat="1" ht="13"/>
    <row r="5235" s="110" customFormat="1" ht="13"/>
    <row r="5236" s="110" customFormat="1" ht="13"/>
    <row r="5237" s="110" customFormat="1" ht="13"/>
    <row r="5238" s="110" customFormat="1" ht="13"/>
    <row r="5239" s="110" customFormat="1" ht="13"/>
    <row r="5240" s="110" customFormat="1" ht="13"/>
    <row r="5241" s="110" customFormat="1" ht="13"/>
    <row r="5242" s="110" customFormat="1" ht="13"/>
    <row r="5243" s="110" customFormat="1" ht="13"/>
    <row r="5244" s="110" customFormat="1" ht="13"/>
  </sheetData>
  <autoFilter ref="A1:O88" xr:uid="{F8012C7E-C1AF-7249-93A7-FEB856E4D23D}">
    <filterColumn colId="0">
      <filters>
        <filter val="Vertical Pull"/>
      </filters>
    </filterColumn>
  </autoFilter>
  <pageMargins left="0.5" right="0.5" top="1.5" bottom="1" header="1" footer="0.5"/>
  <pageSetup scale="70" orientation="landscape"/>
  <headerFooter alignWithMargins="0">
    <oddHeader>&amp;A</oddHeader>
    <oddFooter>Comprehensive Exercise Pool.xls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04348-F499-6D43-8655-56114DB50A8A}">
  <sheetPr codeName="Sheet9"/>
  <dimension ref="A1:C31"/>
  <sheetViews>
    <sheetView workbookViewId="0">
      <selection activeCell="BD1" sqref="BD1:BK12"/>
    </sheetView>
  </sheetViews>
  <sheetFormatPr baseColWidth="10" defaultColWidth="8.83203125" defaultRowHeight="13"/>
  <cols>
    <col min="1" max="1" width="144.83203125" customWidth="1"/>
    <col min="2" max="3" width="4.83203125" style="187" customWidth="1"/>
    <col min="257" max="257" width="144.83203125" customWidth="1"/>
    <col min="258" max="259" width="4.83203125" customWidth="1"/>
    <col min="513" max="513" width="144.83203125" customWidth="1"/>
    <col min="514" max="515" width="4.83203125" customWidth="1"/>
    <col min="769" max="769" width="144.83203125" customWidth="1"/>
    <col min="770" max="771" width="4.83203125" customWidth="1"/>
    <col min="1025" max="1025" width="144.83203125" customWidth="1"/>
    <col min="1026" max="1027" width="4.83203125" customWidth="1"/>
    <col min="1281" max="1281" width="144.83203125" customWidth="1"/>
    <col min="1282" max="1283" width="4.83203125" customWidth="1"/>
    <col min="1537" max="1537" width="144.83203125" customWidth="1"/>
    <col min="1538" max="1539" width="4.83203125" customWidth="1"/>
    <col min="1793" max="1793" width="144.83203125" customWidth="1"/>
    <col min="1794" max="1795" width="4.83203125" customWidth="1"/>
    <col min="2049" max="2049" width="144.83203125" customWidth="1"/>
    <col min="2050" max="2051" width="4.83203125" customWidth="1"/>
    <col min="2305" max="2305" width="144.83203125" customWidth="1"/>
    <col min="2306" max="2307" width="4.83203125" customWidth="1"/>
    <col min="2561" max="2561" width="144.83203125" customWidth="1"/>
    <col min="2562" max="2563" width="4.83203125" customWidth="1"/>
    <col min="2817" max="2817" width="144.83203125" customWidth="1"/>
    <col min="2818" max="2819" width="4.83203125" customWidth="1"/>
    <col min="3073" max="3073" width="144.83203125" customWidth="1"/>
    <col min="3074" max="3075" width="4.83203125" customWidth="1"/>
    <col min="3329" max="3329" width="144.83203125" customWidth="1"/>
    <col min="3330" max="3331" width="4.83203125" customWidth="1"/>
    <col min="3585" max="3585" width="144.83203125" customWidth="1"/>
    <col min="3586" max="3587" width="4.83203125" customWidth="1"/>
    <col min="3841" max="3841" width="144.83203125" customWidth="1"/>
    <col min="3842" max="3843" width="4.83203125" customWidth="1"/>
    <col min="4097" max="4097" width="144.83203125" customWidth="1"/>
    <col min="4098" max="4099" width="4.83203125" customWidth="1"/>
    <col min="4353" max="4353" width="144.83203125" customWidth="1"/>
    <col min="4354" max="4355" width="4.83203125" customWidth="1"/>
    <col min="4609" max="4609" width="144.83203125" customWidth="1"/>
    <col min="4610" max="4611" width="4.83203125" customWidth="1"/>
    <col min="4865" max="4865" width="144.83203125" customWidth="1"/>
    <col min="4866" max="4867" width="4.83203125" customWidth="1"/>
    <col min="5121" max="5121" width="144.83203125" customWidth="1"/>
    <col min="5122" max="5123" width="4.83203125" customWidth="1"/>
    <col min="5377" max="5377" width="144.83203125" customWidth="1"/>
    <col min="5378" max="5379" width="4.83203125" customWidth="1"/>
    <col min="5633" max="5633" width="144.83203125" customWidth="1"/>
    <col min="5634" max="5635" width="4.83203125" customWidth="1"/>
    <col min="5889" max="5889" width="144.83203125" customWidth="1"/>
    <col min="5890" max="5891" width="4.83203125" customWidth="1"/>
    <col min="6145" max="6145" width="144.83203125" customWidth="1"/>
    <col min="6146" max="6147" width="4.83203125" customWidth="1"/>
    <col min="6401" max="6401" width="144.83203125" customWidth="1"/>
    <col min="6402" max="6403" width="4.83203125" customWidth="1"/>
    <col min="6657" max="6657" width="144.83203125" customWidth="1"/>
    <col min="6658" max="6659" width="4.83203125" customWidth="1"/>
    <col min="6913" max="6913" width="144.83203125" customWidth="1"/>
    <col min="6914" max="6915" width="4.83203125" customWidth="1"/>
    <col min="7169" max="7169" width="144.83203125" customWidth="1"/>
    <col min="7170" max="7171" width="4.83203125" customWidth="1"/>
    <col min="7425" max="7425" width="144.83203125" customWidth="1"/>
    <col min="7426" max="7427" width="4.83203125" customWidth="1"/>
    <col min="7681" max="7681" width="144.83203125" customWidth="1"/>
    <col min="7682" max="7683" width="4.83203125" customWidth="1"/>
    <col min="7937" max="7937" width="144.83203125" customWidth="1"/>
    <col min="7938" max="7939" width="4.83203125" customWidth="1"/>
    <col min="8193" max="8193" width="144.83203125" customWidth="1"/>
    <col min="8194" max="8195" width="4.83203125" customWidth="1"/>
    <col min="8449" max="8449" width="144.83203125" customWidth="1"/>
    <col min="8450" max="8451" width="4.83203125" customWidth="1"/>
    <col min="8705" max="8705" width="144.83203125" customWidth="1"/>
    <col min="8706" max="8707" width="4.83203125" customWidth="1"/>
    <col min="8961" max="8961" width="144.83203125" customWidth="1"/>
    <col min="8962" max="8963" width="4.83203125" customWidth="1"/>
    <col min="9217" max="9217" width="144.83203125" customWidth="1"/>
    <col min="9218" max="9219" width="4.83203125" customWidth="1"/>
    <col min="9473" max="9473" width="144.83203125" customWidth="1"/>
    <col min="9474" max="9475" width="4.83203125" customWidth="1"/>
    <col min="9729" max="9729" width="144.83203125" customWidth="1"/>
    <col min="9730" max="9731" width="4.83203125" customWidth="1"/>
    <col min="9985" max="9985" width="144.83203125" customWidth="1"/>
    <col min="9986" max="9987" width="4.83203125" customWidth="1"/>
    <col min="10241" max="10241" width="144.83203125" customWidth="1"/>
    <col min="10242" max="10243" width="4.83203125" customWidth="1"/>
    <col min="10497" max="10497" width="144.83203125" customWidth="1"/>
    <col min="10498" max="10499" width="4.83203125" customWidth="1"/>
    <col min="10753" max="10753" width="144.83203125" customWidth="1"/>
    <col min="10754" max="10755" width="4.83203125" customWidth="1"/>
    <col min="11009" max="11009" width="144.83203125" customWidth="1"/>
    <col min="11010" max="11011" width="4.83203125" customWidth="1"/>
    <col min="11265" max="11265" width="144.83203125" customWidth="1"/>
    <col min="11266" max="11267" width="4.83203125" customWidth="1"/>
    <col min="11521" max="11521" width="144.83203125" customWidth="1"/>
    <col min="11522" max="11523" width="4.83203125" customWidth="1"/>
    <col min="11777" max="11777" width="144.83203125" customWidth="1"/>
    <col min="11778" max="11779" width="4.83203125" customWidth="1"/>
    <col min="12033" max="12033" width="144.83203125" customWidth="1"/>
    <col min="12034" max="12035" width="4.83203125" customWidth="1"/>
    <col min="12289" max="12289" width="144.83203125" customWidth="1"/>
    <col min="12290" max="12291" width="4.83203125" customWidth="1"/>
    <col min="12545" max="12545" width="144.83203125" customWidth="1"/>
    <col min="12546" max="12547" width="4.83203125" customWidth="1"/>
    <col min="12801" max="12801" width="144.83203125" customWidth="1"/>
    <col min="12802" max="12803" width="4.83203125" customWidth="1"/>
    <col min="13057" max="13057" width="144.83203125" customWidth="1"/>
    <col min="13058" max="13059" width="4.83203125" customWidth="1"/>
    <col min="13313" max="13313" width="144.83203125" customWidth="1"/>
    <col min="13314" max="13315" width="4.83203125" customWidth="1"/>
    <col min="13569" max="13569" width="144.83203125" customWidth="1"/>
    <col min="13570" max="13571" width="4.83203125" customWidth="1"/>
    <col min="13825" max="13825" width="144.83203125" customWidth="1"/>
    <col min="13826" max="13827" width="4.83203125" customWidth="1"/>
    <col min="14081" max="14081" width="144.83203125" customWidth="1"/>
    <col min="14082" max="14083" width="4.83203125" customWidth="1"/>
    <col min="14337" max="14337" width="144.83203125" customWidth="1"/>
    <col min="14338" max="14339" width="4.83203125" customWidth="1"/>
    <col min="14593" max="14593" width="144.83203125" customWidth="1"/>
    <col min="14594" max="14595" width="4.83203125" customWidth="1"/>
    <col min="14849" max="14849" width="144.83203125" customWidth="1"/>
    <col min="14850" max="14851" width="4.83203125" customWidth="1"/>
    <col min="15105" max="15105" width="144.83203125" customWidth="1"/>
    <col min="15106" max="15107" width="4.83203125" customWidth="1"/>
    <col min="15361" max="15361" width="144.83203125" customWidth="1"/>
    <col min="15362" max="15363" width="4.83203125" customWidth="1"/>
    <col min="15617" max="15617" width="144.83203125" customWidth="1"/>
    <col min="15618" max="15619" width="4.83203125" customWidth="1"/>
    <col min="15873" max="15873" width="144.83203125" customWidth="1"/>
    <col min="15874" max="15875" width="4.83203125" customWidth="1"/>
    <col min="16129" max="16129" width="144.83203125" customWidth="1"/>
    <col min="16130" max="16131" width="4.83203125" customWidth="1"/>
  </cols>
  <sheetData>
    <row r="1" spans="1:3">
      <c r="A1" s="187" t="s">
        <v>1847</v>
      </c>
    </row>
    <row r="2" spans="1:3">
      <c r="A2" t="s">
        <v>1848</v>
      </c>
      <c r="B2" s="187" t="s">
        <v>301</v>
      </c>
      <c r="C2" s="187">
        <v>10</v>
      </c>
    </row>
    <row r="3" spans="1:3">
      <c r="A3" t="s">
        <v>1849</v>
      </c>
      <c r="B3" s="187" t="s">
        <v>301</v>
      </c>
      <c r="C3" s="187">
        <v>10</v>
      </c>
    </row>
    <row r="4" spans="1:3">
      <c r="A4" t="s">
        <v>1850</v>
      </c>
      <c r="B4" s="187" t="s">
        <v>301</v>
      </c>
      <c r="C4" s="187">
        <v>10</v>
      </c>
    </row>
    <row r="5" spans="1:3">
      <c r="A5" t="s">
        <v>1851</v>
      </c>
      <c r="B5" s="187" t="s">
        <v>301</v>
      </c>
      <c r="C5" s="187">
        <v>10</v>
      </c>
    </row>
    <row r="6" spans="1:3">
      <c r="A6" t="s">
        <v>1852</v>
      </c>
      <c r="B6" s="187" t="s">
        <v>301</v>
      </c>
      <c r="C6" s="187">
        <v>10</v>
      </c>
    </row>
    <row r="7" spans="1:3">
      <c r="A7" t="s">
        <v>1853</v>
      </c>
      <c r="B7" s="187" t="s">
        <v>301</v>
      </c>
      <c r="C7" s="187">
        <v>10</v>
      </c>
    </row>
    <row r="8" spans="1:3">
      <c r="A8" t="s">
        <v>1854</v>
      </c>
      <c r="B8" s="187" t="s">
        <v>301</v>
      </c>
      <c r="C8" s="187">
        <v>10</v>
      </c>
    </row>
    <row r="9" spans="1:3">
      <c r="A9" t="s">
        <v>1855</v>
      </c>
      <c r="B9" s="187" t="s">
        <v>301</v>
      </c>
      <c r="C9" s="187">
        <v>10</v>
      </c>
    </row>
    <row r="10" spans="1:3">
      <c r="A10" t="s">
        <v>1856</v>
      </c>
      <c r="B10" s="187" t="s">
        <v>301</v>
      </c>
      <c r="C10" s="187">
        <v>10</v>
      </c>
    </row>
    <row r="11" spans="1:3">
      <c r="C11" s="187">
        <f>SUM(C2:C10)</f>
        <v>90</v>
      </c>
    </row>
    <row r="12" spans="1:3">
      <c r="A12" s="187" t="s">
        <v>1857</v>
      </c>
    </row>
    <row r="13" spans="1:3">
      <c r="A13" t="s">
        <v>1858</v>
      </c>
      <c r="B13" s="187" t="s">
        <v>301</v>
      </c>
      <c r="C13" s="187">
        <v>10</v>
      </c>
    </row>
    <row r="14" spans="1:3">
      <c r="A14" t="s">
        <v>1859</v>
      </c>
      <c r="B14" s="187" t="s">
        <v>301</v>
      </c>
      <c r="C14" s="187">
        <v>10</v>
      </c>
    </row>
    <row r="15" spans="1:3">
      <c r="A15" t="s">
        <v>1860</v>
      </c>
      <c r="B15" s="187" t="s">
        <v>301</v>
      </c>
      <c r="C15" s="187">
        <v>10</v>
      </c>
    </row>
    <row r="16" spans="1:3">
      <c r="A16" t="s">
        <v>1861</v>
      </c>
      <c r="B16" s="187" t="s">
        <v>301</v>
      </c>
      <c r="C16" s="187">
        <v>10</v>
      </c>
    </row>
    <row r="17" spans="1:3">
      <c r="A17" t="s">
        <v>1862</v>
      </c>
      <c r="B17" s="187" t="s">
        <v>301</v>
      </c>
      <c r="C17" s="187">
        <v>10</v>
      </c>
    </row>
    <row r="18" spans="1:3">
      <c r="A18" t="s">
        <v>1863</v>
      </c>
      <c r="B18" s="187" t="s">
        <v>301</v>
      </c>
      <c r="C18" s="187">
        <v>10</v>
      </c>
    </row>
    <row r="19" spans="1:3">
      <c r="A19" t="s">
        <v>1864</v>
      </c>
      <c r="B19" s="187" t="s">
        <v>301</v>
      </c>
      <c r="C19" s="187">
        <v>10</v>
      </c>
    </row>
    <row r="20" spans="1:3">
      <c r="A20" t="s">
        <v>1865</v>
      </c>
      <c r="B20" s="187" t="s">
        <v>301</v>
      </c>
      <c r="C20" s="187">
        <v>10</v>
      </c>
    </row>
    <row r="21" spans="1:3">
      <c r="A21" t="s">
        <v>1866</v>
      </c>
      <c r="B21" s="187" t="s">
        <v>301</v>
      </c>
      <c r="C21" s="187">
        <v>10</v>
      </c>
    </row>
    <row r="22" spans="1:3">
      <c r="C22" s="187">
        <f>SUM(C13:C21)</f>
        <v>90</v>
      </c>
    </row>
    <row r="23" spans="1:3">
      <c r="A23" s="187" t="s">
        <v>1867</v>
      </c>
    </row>
    <row r="24" spans="1:3">
      <c r="A24" t="s">
        <v>1868</v>
      </c>
      <c r="B24" s="187" t="s">
        <v>301</v>
      </c>
      <c r="C24" s="187">
        <v>10</v>
      </c>
    </row>
    <row r="25" spans="1:3">
      <c r="A25" t="s">
        <v>1869</v>
      </c>
      <c r="B25" s="187" t="s">
        <v>301</v>
      </c>
      <c r="C25" s="187">
        <v>10</v>
      </c>
    </row>
    <row r="26" spans="1:3">
      <c r="A26" t="s">
        <v>1870</v>
      </c>
      <c r="B26" s="187" t="s">
        <v>301</v>
      </c>
      <c r="C26" s="187">
        <v>10</v>
      </c>
    </row>
    <row r="27" spans="1:3">
      <c r="A27" t="s">
        <v>1871</v>
      </c>
      <c r="B27" s="187" t="s">
        <v>301</v>
      </c>
      <c r="C27" s="187">
        <v>10</v>
      </c>
    </row>
    <row r="28" spans="1:3">
      <c r="A28" t="s">
        <v>1872</v>
      </c>
      <c r="B28" s="187" t="s">
        <v>301</v>
      </c>
      <c r="C28" s="187">
        <v>10</v>
      </c>
    </row>
    <row r="29" spans="1:3">
      <c r="A29" t="s">
        <v>1873</v>
      </c>
      <c r="B29" s="187" t="s">
        <v>301</v>
      </c>
      <c r="C29" s="187">
        <v>10</v>
      </c>
    </row>
    <row r="30" spans="1:3">
      <c r="A30" t="s">
        <v>1874</v>
      </c>
      <c r="B30" s="187" t="s">
        <v>301</v>
      </c>
      <c r="C30" s="187">
        <v>10</v>
      </c>
    </row>
    <row r="31" spans="1:3">
      <c r="C31" s="187">
        <f>SUM(C24:C30)</f>
        <v>70</v>
      </c>
    </row>
  </sheetData>
  <pageMargins left="0.75" right="0.75" top="1" bottom="1" header="0.5" footer="0.5"/>
  <pageSetup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80</vt:i4>
      </vt:variant>
      <vt:variant>
        <vt:lpstr>Named Ranges</vt:lpstr>
      </vt:variant>
      <vt:variant>
        <vt:i4>32</vt:i4>
      </vt:variant>
    </vt:vector>
  </HeadingPairs>
  <TitlesOfParts>
    <vt:vector size="112" baseType="lpstr">
      <vt:lpstr>95% TRAD</vt:lpstr>
      <vt:lpstr>94% TRAD </vt:lpstr>
      <vt:lpstr>92.5% TRAD</vt:lpstr>
      <vt:lpstr>91% TRAD</vt:lpstr>
      <vt:lpstr>90% TRAD</vt:lpstr>
      <vt:lpstr>88% TRAD</vt:lpstr>
      <vt:lpstr>87.5% TRAD</vt:lpstr>
      <vt:lpstr>85%(3%) TRAD</vt:lpstr>
      <vt:lpstr>85% TRAD</vt:lpstr>
      <vt:lpstr>82.5% TRAD</vt:lpstr>
      <vt:lpstr>82% TRAD</vt:lpstr>
      <vt:lpstr>80% TRAD</vt:lpstr>
      <vt:lpstr>77.5% STREND</vt:lpstr>
      <vt:lpstr>76% STREND </vt:lpstr>
      <vt:lpstr>75% STREND</vt:lpstr>
      <vt:lpstr>73% STREND </vt:lpstr>
      <vt:lpstr>72.5% STREND</vt:lpstr>
      <vt:lpstr>70%3 STREND</vt:lpstr>
      <vt:lpstr>70% STREND</vt:lpstr>
      <vt:lpstr>67.5% STRGEN</vt:lpstr>
      <vt:lpstr>100% PERF</vt:lpstr>
      <vt:lpstr>95% PERF</vt:lpstr>
      <vt:lpstr>94% PERF</vt:lpstr>
      <vt:lpstr>92.5% PERF</vt:lpstr>
      <vt:lpstr>91% PERF</vt:lpstr>
      <vt:lpstr>90% PERF</vt:lpstr>
      <vt:lpstr>88% PERF</vt:lpstr>
      <vt:lpstr>87.5% PERF</vt:lpstr>
      <vt:lpstr>85% (3%) PERF</vt:lpstr>
      <vt:lpstr>85% PERF</vt:lpstr>
      <vt:lpstr>82.5% PERF</vt:lpstr>
      <vt:lpstr>82% PERF</vt:lpstr>
      <vt:lpstr>80% PERF</vt:lpstr>
      <vt:lpstr>100% PRIPER</vt:lpstr>
      <vt:lpstr>95% PRIPER</vt:lpstr>
      <vt:lpstr>94% PRIPER</vt:lpstr>
      <vt:lpstr>92.5% PRIPER</vt:lpstr>
      <vt:lpstr>91% PRIPER</vt:lpstr>
      <vt:lpstr>90% PRIPER</vt:lpstr>
      <vt:lpstr>88% PRIPER</vt:lpstr>
      <vt:lpstr>87.5% PRIPER</vt:lpstr>
      <vt:lpstr>85% (3%) PRIPER</vt:lpstr>
      <vt:lpstr>85% PRIPER</vt:lpstr>
      <vt:lpstr>82.5% PRIPER</vt:lpstr>
      <vt:lpstr>82% PRIPER</vt:lpstr>
      <vt:lpstr>80% PRIPER</vt:lpstr>
      <vt:lpstr>95%</vt:lpstr>
      <vt:lpstr>94%</vt:lpstr>
      <vt:lpstr>92.5%</vt:lpstr>
      <vt:lpstr>91%</vt:lpstr>
      <vt:lpstr>90%</vt:lpstr>
      <vt:lpstr>88%</vt:lpstr>
      <vt:lpstr>87.5%</vt:lpstr>
      <vt:lpstr>85% (3%)</vt:lpstr>
      <vt:lpstr>85%</vt:lpstr>
      <vt:lpstr>82.5%</vt:lpstr>
      <vt:lpstr>82%</vt:lpstr>
      <vt:lpstr>80%</vt:lpstr>
      <vt:lpstr>79%</vt:lpstr>
      <vt:lpstr>77.5%</vt:lpstr>
      <vt:lpstr>76%</vt:lpstr>
      <vt:lpstr>75%</vt:lpstr>
      <vt:lpstr>73%</vt:lpstr>
      <vt:lpstr>72.5</vt:lpstr>
      <vt:lpstr>70% (3%)</vt:lpstr>
      <vt:lpstr>70%</vt:lpstr>
      <vt:lpstr>67.5%</vt:lpstr>
      <vt:lpstr>67%</vt:lpstr>
      <vt:lpstr>65%</vt:lpstr>
      <vt:lpstr>64%</vt:lpstr>
      <vt:lpstr>62.5%</vt:lpstr>
      <vt:lpstr>61%</vt:lpstr>
      <vt:lpstr>60%</vt:lpstr>
      <vt:lpstr>Advanced Progressive Stable</vt:lpstr>
      <vt:lpstr>PRILIPEN TABLE HIT CHART</vt:lpstr>
      <vt:lpstr>Projected Maximum Based on Reps</vt:lpstr>
      <vt:lpstr>TOTAL BODY MOVEMENTS</vt:lpstr>
      <vt:lpstr>LOWER BODY MOVEMENTS</vt:lpstr>
      <vt:lpstr>UPPER BODY MOVEMENTS</vt:lpstr>
      <vt:lpstr>Power Zone Programs</vt:lpstr>
      <vt:lpstr>'60%'!Print_Titles</vt:lpstr>
      <vt:lpstr>'61%'!Print_Titles</vt:lpstr>
      <vt:lpstr>'62.5%'!Print_Titles</vt:lpstr>
      <vt:lpstr>'64%'!Print_Titles</vt:lpstr>
      <vt:lpstr>'65%'!Print_Titles</vt:lpstr>
      <vt:lpstr>'67.5%'!Print_Titles</vt:lpstr>
      <vt:lpstr>'67%'!Print_Titles</vt:lpstr>
      <vt:lpstr>'70%'!Print_Titles</vt:lpstr>
      <vt:lpstr>'70% (3%)'!Print_Titles</vt:lpstr>
      <vt:lpstr>'72.5'!Print_Titles</vt:lpstr>
      <vt:lpstr>'73%'!Print_Titles</vt:lpstr>
      <vt:lpstr>'75%'!Print_Titles</vt:lpstr>
      <vt:lpstr>'76%'!Print_Titles</vt:lpstr>
      <vt:lpstr>'77.5%'!Print_Titles</vt:lpstr>
      <vt:lpstr>'79%'!Print_Titles</vt:lpstr>
      <vt:lpstr>'80%'!Print_Titles</vt:lpstr>
      <vt:lpstr>'82.5%'!Print_Titles</vt:lpstr>
      <vt:lpstr>'82%'!Print_Titles</vt:lpstr>
      <vt:lpstr>'85%'!Print_Titles</vt:lpstr>
      <vt:lpstr>'85% (3%)'!Print_Titles</vt:lpstr>
      <vt:lpstr>'87.5%'!Print_Titles</vt:lpstr>
      <vt:lpstr>'88%'!Print_Titles</vt:lpstr>
      <vt:lpstr>'90%'!Print_Titles</vt:lpstr>
      <vt:lpstr>'91%'!Print_Titles</vt:lpstr>
      <vt:lpstr>'92.5%'!Print_Titles</vt:lpstr>
      <vt:lpstr>'94%'!Print_Titles</vt:lpstr>
      <vt:lpstr>'95%'!Print_Titles</vt:lpstr>
      <vt:lpstr>'Advanced Progressive Stable'!Print_Titles</vt:lpstr>
      <vt:lpstr>'LOWER BODY MOVEMENTS'!Print_Titles</vt:lpstr>
      <vt:lpstr>'Projected Maximum Based on Reps'!Print_Titles</vt:lpstr>
      <vt:lpstr>'TOTAL BODY MOVEMENTS'!Print_Titles</vt:lpstr>
      <vt:lpstr>'UPPER BODY MOVEMENTS'!Print_Titles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 Olson</dc:creator>
  <cp:lastModifiedBy>Steve Olson</cp:lastModifiedBy>
  <dcterms:created xsi:type="dcterms:W3CDTF">2023-01-19T12:31:49Z</dcterms:created>
  <dcterms:modified xsi:type="dcterms:W3CDTF">2023-01-19T12:32:41Z</dcterms:modified>
</cp:coreProperties>
</file>